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04 Compras Energia\fac2019\FACTURACION\Envíos Gx-SICEP\"/>
    </mc:Choice>
  </mc:AlternateContent>
  <bookViews>
    <workbookView xWindow="0" yWindow="0" windowWidth="24000" windowHeight="9435" tabRatio="799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7" l="1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4" i="7"/>
  <c r="D746" i="6" l="1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H83" i="8" l="1"/>
  <c r="H87" i="8"/>
  <c r="H91" i="8"/>
  <c r="H63" i="8"/>
  <c r="H71" i="8"/>
  <c r="H75" i="8"/>
  <c r="H61" i="8"/>
  <c r="H55" i="8"/>
  <c r="H47" i="8"/>
  <c r="D3" i="5"/>
  <c r="D4" i="5"/>
  <c r="H80" i="8" s="1"/>
  <c r="D5" i="5"/>
  <c r="D6" i="5"/>
  <c r="D7" i="5"/>
  <c r="D8" i="5"/>
  <c r="H81" i="8" s="1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D29" i="5"/>
  <c r="D30" i="5"/>
  <c r="D31" i="5"/>
  <c r="D32" i="5"/>
  <c r="D33" i="5"/>
  <c r="D34" i="5"/>
  <c r="D35" i="5"/>
  <c r="H92" i="8" s="1"/>
  <c r="D36" i="5"/>
  <c r="D37" i="5"/>
  <c r="H85" i="8" s="1"/>
  <c r="D38" i="5"/>
  <c r="D39" i="5"/>
  <c r="D40" i="5"/>
  <c r="D41" i="5"/>
  <c r="D2" i="5"/>
  <c r="H86" i="8" s="1"/>
  <c r="C3" i="5"/>
  <c r="C4" i="5"/>
  <c r="C5" i="5"/>
  <c r="H73" i="8" s="1"/>
  <c r="C6" i="5"/>
  <c r="C7" i="5"/>
  <c r="C8" i="5"/>
  <c r="C9" i="5"/>
  <c r="H62" i="8" s="1"/>
  <c r="C10" i="5"/>
  <c r="C11" i="5"/>
  <c r="C12" i="5"/>
  <c r="C13" i="5"/>
  <c r="C14" i="5"/>
  <c r="H64" i="8" s="1"/>
  <c r="C15" i="5"/>
  <c r="C16" i="5"/>
  <c r="H66" i="8" s="1"/>
  <c r="C17" i="5"/>
  <c r="C18" i="5"/>
  <c r="C19" i="5"/>
  <c r="H74" i="8" s="1"/>
  <c r="C20" i="5"/>
  <c r="C21" i="5"/>
  <c r="C22" i="5"/>
  <c r="C23" i="5"/>
  <c r="C24" i="5"/>
  <c r="C25" i="5"/>
  <c r="H76" i="8" s="1"/>
  <c r="C26" i="5"/>
  <c r="C27" i="5"/>
  <c r="H65" i="8" s="1"/>
  <c r="C28" i="5"/>
  <c r="C29" i="5"/>
  <c r="C30" i="5"/>
  <c r="C31" i="5"/>
  <c r="C32" i="5"/>
  <c r="H77" i="8" s="1"/>
  <c r="C33" i="5"/>
  <c r="C34" i="5"/>
  <c r="H67" i="8" s="1"/>
  <c r="C35" i="5"/>
  <c r="H78" i="8" s="1"/>
  <c r="C36" i="5"/>
  <c r="C37" i="5"/>
  <c r="C38" i="5"/>
  <c r="H68" i="8" s="1"/>
  <c r="C39" i="5"/>
  <c r="H69" i="8" s="1"/>
  <c r="C40" i="5"/>
  <c r="H70" i="8" s="1"/>
  <c r="C41" i="5"/>
  <c r="C2" i="5"/>
  <c r="H72" i="8" s="1"/>
  <c r="B3" i="5"/>
  <c r="B4" i="5"/>
  <c r="B5" i="5"/>
  <c r="H54" i="8" s="1"/>
  <c r="B6" i="5"/>
  <c r="H48" i="8" s="1"/>
  <c r="B7" i="5"/>
  <c r="B8" i="5"/>
  <c r="B9" i="5"/>
  <c r="B10" i="5"/>
  <c r="H51" i="8" s="1"/>
  <c r="B11" i="5"/>
  <c r="B12" i="5"/>
  <c r="H56" i="8" s="1"/>
  <c r="B13" i="5"/>
  <c r="H49" i="8" s="1"/>
  <c r="B14" i="5"/>
  <c r="B15" i="5"/>
  <c r="B16" i="5"/>
  <c r="B17" i="5"/>
  <c r="B18" i="5"/>
  <c r="B19" i="5"/>
  <c r="B20" i="5"/>
  <c r="B21" i="5"/>
  <c r="B22" i="5"/>
  <c r="B23" i="5"/>
  <c r="B24" i="5"/>
  <c r="B25" i="5"/>
  <c r="H57" i="8" s="1"/>
  <c r="B26" i="5"/>
  <c r="H50" i="8" s="1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 s="1"/>
  <c r="D42" i="5" l="1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 l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 l="1"/>
  <c r="K3" i="8" s="1"/>
  <c r="J4" i="8"/>
  <c r="K4" i="8" s="1"/>
  <c r="E80" i="8" s="1"/>
  <c r="J5" i="8"/>
  <c r="K5" i="8" s="1"/>
  <c r="J6" i="8"/>
  <c r="K6" i="8" s="1"/>
  <c r="J7" i="8"/>
  <c r="K7" i="8" s="1"/>
  <c r="E48" i="8" s="1"/>
  <c r="J8" i="8"/>
  <c r="K8" i="8" s="1"/>
  <c r="E61" i="8" s="1"/>
  <c r="J9" i="8"/>
  <c r="K9" i="8" s="1"/>
  <c r="E81" i="8" s="1"/>
  <c r="J10" i="8"/>
  <c r="K10" i="8" s="1"/>
  <c r="J12" i="8"/>
  <c r="K12" i="8" s="1"/>
  <c r="E62" i="8" s="1"/>
  <c r="J13" i="8"/>
  <c r="K13" i="8" s="1"/>
  <c r="J14" i="8"/>
  <c r="K14" i="8" s="1"/>
  <c r="E63" i="8" s="1"/>
  <c r="J15" i="8"/>
  <c r="K15" i="8" s="1"/>
  <c r="J16" i="8"/>
  <c r="K16" i="8" s="1"/>
  <c r="E49" i="8" s="1"/>
  <c r="J17" i="8"/>
  <c r="K17" i="8" s="1"/>
  <c r="E64" i="8" s="1"/>
  <c r="J18" i="8"/>
  <c r="K18" i="8" s="1"/>
  <c r="E82" i="8" s="1"/>
  <c r="J19" i="8"/>
  <c r="K19" i="8" s="1"/>
  <c r="J20" i="8"/>
  <c r="K20" i="8" s="1"/>
  <c r="E50" i="8" s="1"/>
  <c r="J21" i="8"/>
  <c r="K21" i="8" s="1"/>
  <c r="E65" i="8" s="1"/>
  <c r="J22" i="8"/>
  <c r="K22" i="8" s="1"/>
  <c r="E83" i="8" s="1"/>
  <c r="J23" i="8"/>
  <c r="K23" i="8" s="1"/>
  <c r="J24" i="8"/>
  <c r="K24" i="8" s="1"/>
  <c r="J25" i="8"/>
  <c r="K25" i="8" s="1"/>
  <c r="J26" i="8"/>
  <c r="K26" i="8" s="1"/>
  <c r="J27" i="8"/>
  <c r="K27" i="8" s="1"/>
  <c r="J28" i="8"/>
  <c r="K28" i="8" s="1"/>
  <c r="E66" i="8" s="1"/>
  <c r="J29" i="8"/>
  <c r="K29" i="8" s="1"/>
  <c r="J30" i="8"/>
  <c r="K30" i="8" s="1"/>
  <c r="J31" i="8"/>
  <c r="K31" i="8" s="1"/>
  <c r="E51" i="8" s="1"/>
  <c r="J32" i="8"/>
  <c r="K32" i="8" s="1"/>
  <c r="E84" i="8" s="1"/>
  <c r="J33" i="8"/>
  <c r="K33" i="8" s="1"/>
  <c r="J34" i="8"/>
  <c r="K34" i="8" s="1"/>
  <c r="J35" i="8"/>
  <c r="K35" i="8" s="1"/>
  <c r="E67" i="8" s="1"/>
  <c r="J36" i="8"/>
  <c r="K36" i="8" s="1"/>
  <c r="E52" i="8" s="1"/>
  <c r="J37" i="8"/>
  <c r="K37" i="8" s="1"/>
  <c r="E85" i="8" s="1"/>
  <c r="J38" i="8"/>
  <c r="K38" i="8" s="1"/>
  <c r="J39" i="8"/>
  <c r="K39" i="8" s="1"/>
  <c r="E68" i="8" s="1"/>
  <c r="J40" i="8"/>
  <c r="K40" i="8" s="1"/>
  <c r="E69" i="8" s="1"/>
  <c r="J41" i="8"/>
  <c r="K41" i="8" s="1"/>
  <c r="E70" i="8" s="1"/>
  <c r="J42" i="8"/>
  <c r="K42" i="8" s="1"/>
  <c r="E71" i="8" s="1"/>
  <c r="E59" i="8" l="1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 s="1"/>
  <c r="K11" i="8" s="1"/>
  <c r="O19" i="8" s="1"/>
  <c r="F68" i="8" l="1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 s="1"/>
  <c r="O14" i="8"/>
  <c r="P3" i="8" s="1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 l="1"/>
  <c r="P4" i="8"/>
  <c r="O4" i="8"/>
  <c r="P5" i="8"/>
  <c r="I283" i="7" l="1"/>
  <c r="J283" i="7" s="1"/>
  <c r="B283" i="7"/>
  <c r="J282" i="7"/>
  <c r="I282" i="7"/>
  <c r="B282" i="7"/>
  <c r="I281" i="7"/>
  <c r="J281" i="7" s="1"/>
  <c r="B281" i="7"/>
  <c r="J280" i="7"/>
  <c r="I280" i="7"/>
  <c r="B280" i="7"/>
  <c r="I279" i="7"/>
  <c r="J279" i="7" s="1"/>
  <c r="B279" i="7"/>
  <c r="J278" i="7"/>
  <c r="I278" i="7"/>
  <c r="B278" i="7"/>
  <c r="I277" i="7"/>
  <c r="E41" i="5" s="1"/>
  <c r="B277" i="7"/>
  <c r="J276" i="7"/>
  <c r="I276" i="7"/>
  <c r="B276" i="7"/>
  <c r="I275" i="7"/>
  <c r="J275" i="7" s="1"/>
  <c r="B275" i="7"/>
  <c r="J274" i="7"/>
  <c r="I274" i="7"/>
  <c r="B274" i="7"/>
  <c r="I273" i="7"/>
  <c r="J273" i="7" s="1"/>
  <c r="B273" i="7"/>
  <c r="J272" i="7"/>
  <c r="I272" i="7"/>
  <c r="B272" i="7"/>
  <c r="I271" i="7"/>
  <c r="J271" i="7" s="1"/>
  <c r="B271" i="7"/>
  <c r="J270" i="7"/>
  <c r="I270" i="7"/>
  <c r="B270" i="7"/>
  <c r="I269" i="7"/>
  <c r="J269" i="7" s="1"/>
  <c r="B269" i="7"/>
  <c r="J268" i="7"/>
  <c r="I268" i="7"/>
  <c r="B268" i="7"/>
  <c r="J267" i="7"/>
  <c r="I267" i="7"/>
  <c r="B267" i="7"/>
  <c r="J266" i="7"/>
  <c r="I266" i="7"/>
  <c r="B266" i="7"/>
  <c r="I265" i="7"/>
  <c r="J265" i="7" s="1"/>
  <c r="B265" i="7"/>
  <c r="J264" i="7"/>
  <c r="I264" i="7"/>
  <c r="B264" i="7"/>
  <c r="J263" i="7"/>
  <c r="I263" i="7"/>
  <c r="B263" i="7"/>
  <c r="J262" i="7"/>
  <c r="I262" i="7"/>
  <c r="B262" i="7"/>
  <c r="J261" i="7"/>
  <c r="I261" i="7"/>
  <c r="B261" i="7"/>
  <c r="J260" i="7"/>
  <c r="I260" i="7"/>
  <c r="B260" i="7"/>
  <c r="J259" i="7"/>
  <c r="I259" i="7"/>
  <c r="B259" i="7"/>
  <c r="J258" i="7"/>
  <c r="I258" i="7"/>
  <c r="B258" i="7"/>
  <c r="J257" i="7"/>
  <c r="I257" i="7"/>
  <c r="B257" i="7"/>
  <c r="J256" i="7"/>
  <c r="I256" i="7"/>
  <c r="B256" i="7"/>
  <c r="J255" i="7"/>
  <c r="I255" i="7"/>
  <c r="B255" i="7"/>
  <c r="J254" i="7"/>
  <c r="I254" i="7"/>
  <c r="B254" i="7"/>
  <c r="I253" i="7"/>
  <c r="J253" i="7" s="1"/>
  <c r="B253" i="7"/>
  <c r="J252" i="7"/>
  <c r="I252" i="7"/>
  <c r="B252" i="7"/>
  <c r="J251" i="7"/>
  <c r="I251" i="7"/>
  <c r="B251" i="7"/>
  <c r="J250" i="7"/>
  <c r="I250" i="7"/>
  <c r="B250" i="7"/>
  <c r="I249" i="7"/>
  <c r="E36" i="5" s="1"/>
  <c r="B249" i="7"/>
  <c r="J248" i="7"/>
  <c r="I248" i="7"/>
  <c r="B248" i="7"/>
  <c r="J247" i="7"/>
  <c r="I247" i="7"/>
  <c r="B247" i="7"/>
  <c r="J246" i="7"/>
  <c r="I246" i="7"/>
  <c r="B246" i="7"/>
  <c r="J245" i="7"/>
  <c r="I245" i="7"/>
  <c r="B245" i="7"/>
  <c r="J244" i="7"/>
  <c r="I244" i="7"/>
  <c r="B244" i="7"/>
  <c r="J243" i="7"/>
  <c r="I243" i="7"/>
  <c r="B243" i="7"/>
  <c r="J242" i="7"/>
  <c r="I242" i="7"/>
  <c r="B242" i="7"/>
  <c r="I241" i="7"/>
  <c r="J241" i="7" s="1"/>
  <c r="B241" i="7"/>
  <c r="J240" i="7"/>
  <c r="I240" i="7"/>
  <c r="B240" i="7"/>
  <c r="J239" i="7"/>
  <c r="I239" i="7"/>
  <c r="B239" i="7"/>
  <c r="J238" i="7"/>
  <c r="I238" i="7"/>
  <c r="B238" i="7"/>
  <c r="I237" i="7"/>
  <c r="J237" i="7" s="1"/>
  <c r="B237" i="7"/>
  <c r="J236" i="7"/>
  <c r="I236" i="7"/>
  <c r="B236" i="7"/>
  <c r="J235" i="7"/>
  <c r="I235" i="7"/>
  <c r="B235" i="7"/>
  <c r="J234" i="7"/>
  <c r="I234" i="7"/>
  <c r="B234" i="7"/>
  <c r="I233" i="7"/>
  <c r="J233" i="7" s="1"/>
  <c r="B233" i="7"/>
  <c r="J232" i="7"/>
  <c r="I232" i="7"/>
  <c r="B232" i="7"/>
  <c r="J231" i="7"/>
  <c r="I231" i="7"/>
  <c r="B231" i="7"/>
  <c r="J230" i="7"/>
  <c r="I230" i="7"/>
  <c r="B230" i="7"/>
  <c r="I229" i="7"/>
  <c r="J229" i="7" s="1"/>
  <c r="B229" i="7"/>
  <c r="J228" i="7"/>
  <c r="I228" i="7"/>
  <c r="B228" i="7"/>
  <c r="J227" i="7"/>
  <c r="I227" i="7"/>
  <c r="B227" i="7"/>
  <c r="J226" i="7"/>
  <c r="I226" i="7"/>
  <c r="B226" i="7"/>
  <c r="J225" i="7"/>
  <c r="I225" i="7"/>
  <c r="B225" i="7"/>
  <c r="J224" i="7"/>
  <c r="I224" i="7"/>
  <c r="B224" i="7"/>
  <c r="J223" i="7"/>
  <c r="I223" i="7"/>
  <c r="B223" i="7"/>
  <c r="J222" i="7"/>
  <c r="I222" i="7"/>
  <c r="B222" i="7"/>
  <c r="J221" i="7"/>
  <c r="I221" i="7"/>
  <c r="E33" i="5" s="1"/>
  <c r="B221" i="7"/>
  <c r="J220" i="7"/>
  <c r="I220" i="7"/>
  <c r="B220" i="7"/>
  <c r="J219" i="7"/>
  <c r="I219" i="7"/>
  <c r="B219" i="7"/>
  <c r="J218" i="7"/>
  <c r="I218" i="7"/>
  <c r="B218" i="7"/>
  <c r="I217" i="7"/>
  <c r="J217" i="7" s="1"/>
  <c r="B217" i="7"/>
  <c r="J216" i="7"/>
  <c r="I216" i="7"/>
  <c r="B216" i="7"/>
  <c r="J215" i="7"/>
  <c r="I215" i="7"/>
  <c r="B215" i="7"/>
  <c r="J214" i="7"/>
  <c r="I214" i="7"/>
  <c r="B214" i="7"/>
  <c r="J213" i="7"/>
  <c r="I213" i="7"/>
  <c r="B213" i="7"/>
  <c r="J212" i="7"/>
  <c r="I212" i="7"/>
  <c r="B212" i="7"/>
  <c r="J211" i="7"/>
  <c r="I211" i="7"/>
  <c r="B211" i="7"/>
  <c r="J210" i="7"/>
  <c r="I210" i="7"/>
  <c r="B210" i="7"/>
  <c r="J209" i="7"/>
  <c r="I209" i="7"/>
  <c r="B209" i="7"/>
  <c r="J208" i="7"/>
  <c r="I208" i="7"/>
  <c r="B208" i="7"/>
  <c r="J207" i="7"/>
  <c r="I207" i="7"/>
  <c r="B207" i="7"/>
  <c r="J206" i="7"/>
  <c r="I206" i="7"/>
  <c r="B206" i="7"/>
  <c r="J205" i="7"/>
  <c r="I205" i="7"/>
  <c r="B205" i="7"/>
  <c r="J204" i="7"/>
  <c r="I204" i="7"/>
  <c r="B204" i="7"/>
  <c r="J203" i="7"/>
  <c r="I203" i="7"/>
  <c r="B203" i="7"/>
  <c r="J202" i="7"/>
  <c r="I202" i="7"/>
  <c r="B202" i="7"/>
  <c r="J201" i="7"/>
  <c r="I201" i="7"/>
  <c r="B201" i="7"/>
  <c r="J200" i="7"/>
  <c r="I200" i="7"/>
  <c r="B200" i="7"/>
  <c r="J199" i="7"/>
  <c r="I199" i="7"/>
  <c r="B199" i="7"/>
  <c r="J198" i="7"/>
  <c r="I198" i="7"/>
  <c r="B198" i="7"/>
  <c r="J197" i="7"/>
  <c r="I197" i="7"/>
  <c r="B197" i="7"/>
  <c r="J196" i="7"/>
  <c r="I196" i="7"/>
  <c r="B196" i="7"/>
  <c r="J195" i="7"/>
  <c r="I195" i="7"/>
  <c r="B195" i="7"/>
  <c r="J194" i="7"/>
  <c r="I194" i="7"/>
  <c r="B194" i="7"/>
  <c r="J193" i="7"/>
  <c r="I193" i="7"/>
  <c r="E29" i="5" s="1"/>
  <c r="B193" i="7"/>
  <c r="J192" i="7"/>
  <c r="I192" i="7"/>
  <c r="B192" i="7"/>
  <c r="J191" i="7"/>
  <c r="I191" i="7"/>
  <c r="B191" i="7"/>
  <c r="J190" i="7"/>
  <c r="I190" i="7"/>
  <c r="B190" i="7"/>
  <c r="J189" i="7"/>
  <c r="I189" i="7"/>
  <c r="B189" i="7"/>
  <c r="J188" i="7"/>
  <c r="I188" i="7"/>
  <c r="B188" i="7"/>
  <c r="J187" i="7"/>
  <c r="I187" i="7"/>
  <c r="B187" i="7"/>
  <c r="J186" i="7"/>
  <c r="I186" i="7"/>
  <c r="B186" i="7"/>
  <c r="I185" i="7"/>
  <c r="J185" i="7" s="1"/>
  <c r="B185" i="7"/>
  <c r="J184" i="7"/>
  <c r="I184" i="7"/>
  <c r="B184" i="7"/>
  <c r="J183" i="7"/>
  <c r="I183" i="7"/>
  <c r="B183" i="7"/>
  <c r="J182" i="7"/>
  <c r="I182" i="7"/>
  <c r="B182" i="7"/>
  <c r="I181" i="7"/>
  <c r="J181" i="7" s="1"/>
  <c r="B181" i="7"/>
  <c r="J180" i="7"/>
  <c r="I180" i="7"/>
  <c r="B180" i="7"/>
  <c r="J179" i="7"/>
  <c r="I179" i="7"/>
  <c r="B179" i="7"/>
  <c r="J178" i="7"/>
  <c r="I178" i="7"/>
  <c r="B178" i="7"/>
  <c r="I177" i="7"/>
  <c r="J177" i="7" s="1"/>
  <c r="B177" i="7"/>
  <c r="J176" i="7"/>
  <c r="I176" i="7"/>
  <c r="B176" i="7"/>
  <c r="J175" i="7"/>
  <c r="I175" i="7"/>
  <c r="B175" i="7"/>
  <c r="J174" i="7"/>
  <c r="I174" i="7"/>
  <c r="B174" i="7"/>
  <c r="I173" i="7"/>
  <c r="J173" i="7" s="1"/>
  <c r="B173" i="7"/>
  <c r="J172" i="7"/>
  <c r="I172" i="7"/>
  <c r="B172" i="7"/>
  <c r="J171" i="7"/>
  <c r="I171" i="7"/>
  <c r="B171" i="7"/>
  <c r="J170" i="7"/>
  <c r="I170" i="7"/>
  <c r="B170" i="7"/>
  <c r="J169" i="7"/>
  <c r="I169" i="7"/>
  <c r="B169" i="7"/>
  <c r="J168" i="7"/>
  <c r="I168" i="7"/>
  <c r="B168" i="7"/>
  <c r="J167" i="7"/>
  <c r="I167" i="7"/>
  <c r="B167" i="7"/>
  <c r="J166" i="7"/>
  <c r="I166" i="7"/>
  <c r="B166" i="7"/>
  <c r="J165" i="7"/>
  <c r="I165" i="7"/>
  <c r="E25" i="5" s="1"/>
  <c r="B165" i="7"/>
  <c r="J164" i="7"/>
  <c r="I164" i="7"/>
  <c r="B164" i="7"/>
  <c r="J163" i="7"/>
  <c r="I163" i="7"/>
  <c r="B163" i="7"/>
  <c r="J162" i="7"/>
  <c r="I162" i="7"/>
  <c r="B162" i="7"/>
  <c r="J161" i="7"/>
  <c r="I161" i="7"/>
  <c r="B161" i="7"/>
  <c r="J160" i="7"/>
  <c r="I160" i="7"/>
  <c r="B160" i="7"/>
  <c r="J159" i="7"/>
  <c r="I159" i="7"/>
  <c r="B159" i="7"/>
  <c r="J158" i="7"/>
  <c r="I158" i="7"/>
  <c r="B158" i="7"/>
  <c r="J157" i="7"/>
  <c r="I157" i="7"/>
  <c r="B157" i="7"/>
  <c r="J156" i="7"/>
  <c r="I156" i="7"/>
  <c r="B156" i="7"/>
  <c r="J155" i="7"/>
  <c r="I155" i="7"/>
  <c r="B155" i="7"/>
  <c r="J154" i="7"/>
  <c r="I154" i="7"/>
  <c r="B154" i="7"/>
  <c r="J153" i="7"/>
  <c r="I153" i="7"/>
  <c r="B153" i="7"/>
  <c r="J152" i="7"/>
  <c r="I152" i="7"/>
  <c r="B152" i="7"/>
  <c r="J151" i="7"/>
  <c r="I151" i="7"/>
  <c r="B151" i="7"/>
  <c r="J150" i="7"/>
  <c r="I150" i="7"/>
  <c r="B150" i="7"/>
  <c r="J149" i="7"/>
  <c r="I149" i="7"/>
  <c r="B149" i="7"/>
  <c r="J148" i="7"/>
  <c r="I148" i="7"/>
  <c r="B148" i="7"/>
  <c r="J147" i="7"/>
  <c r="I147" i="7"/>
  <c r="B147" i="7"/>
  <c r="J146" i="7"/>
  <c r="I146" i="7"/>
  <c r="B146" i="7"/>
  <c r="J145" i="7"/>
  <c r="I145" i="7"/>
  <c r="B145" i="7"/>
  <c r="J144" i="7"/>
  <c r="I144" i="7"/>
  <c r="B144" i="7"/>
  <c r="J143" i="7"/>
  <c r="I143" i="7"/>
  <c r="B143" i="7"/>
  <c r="J142" i="7"/>
  <c r="I142" i="7"/>
  <c r="B142" i="7"/>
  <c r="J141" i="7"/>
  <c r="I141" i="7"/>
  <c r="B141" i="7"/>
  <c r="J140" i="7"/>
  <c r="I140" i="7"/>
  <c r="B140" i="7"/>
  <c r="J139" i="7"/>
  <c r="I139" i="7"/>
  <c r="B139" i="7"/>
  <c r="J138" i="7"/>
  <c r="I138" i="7"/>
  <c r="B138" i="7"/>
  <c r="J137" i="7"/>
  <c r="I137" i="7"/>
  <c r="E21" i="5" s="1"/>
  <c r="B137" i="7"/>
  <c r="J136" i="7"/>
  <c r="I136" i="7"/>
  <c r="B136" i="7"/>
  <c r="J135" i="7"/>
  <c r="I135" i="7"/>
  <c r="B135" i="7"/>
  <c r="J134" i="7"/>
  <c r="I134" i="7"/>
  <c r="B134" i="7"/>
  <c r="J133" i="7"/>
  <c r="I133" i="7"/>
  <c r="B133" i="7"/>
  <c r="J132" i="7"/>
  <c r="I132" i="7"/>
  <c r="B132" i="7"/>
  <c r="J131" i="7"/>
  <c r="I131" i="7"/>
  <c r="B131" i="7"/>
  <c r="J130" i="7"/>
  <c r="I130" i="7"/>
  <c r="B130" i="7"/>
  <c r="I129" i="7"/>
  <c r="J129" i="7" s="1"/>
  <c r="B129" i="7"/>
  <c r="J128" i="7"/>
  <c r="I128" i="7"/>
  <c r="B128" i="7"/>
  <c r="J127" i="7"/>
  <c r="I127" i="7"/>
  <c r="B127" i="7"/>
  <c r="J126" i="7"/>
  <c r="I126" i="7"/>
  <c r="B126" i="7"/>
  <c r="I125" i="7"/>
  <c r="J125" i="7" s="1"/>
  <c r="B125" i="7"/>
  <c r="J124" i="7"/>
  <c r="I124" i="7"/>
  <c r="B124" i="7"/>
  <c r="J123" i="7"/>
  <c r="I123" i="7"/>
  <c r="B123" i="7"/>
  <c r="J122" i="7"/>
  <c r="I122" i="7"/>
  <c r="B122" i="7"/>
  <c r="J121" i="7"/>
  <c r="I121" i="7"/>
  <c r="B121" i="7"/>
  <c r="J120" i="7"/>
  <c r="I120" i="7"/>
  <c r="B120" i="7"/>
  <c r="J119" i="7"/>
  <c r="I119" i="7"/>
  <c r="B119" i="7"/>
  <c r="J118" i="7"/>
  <c r="I118" i="7"/>
  <c r="B118" i="7"/>
  <c r="J117" i="7"/>
  <c r="I117" i="7"/>
  <c r="B117" i="7"/>
  <c r="J116" i="7"/>
  <c r="I116" i="7"/>
  <c r="B116" i="7"/>
  <c r="J115" i="7"/>
  <c r="I115" i="7"/>
  <c r="B115" i="7"/>
  <c r="J114" i="7"/>
  <c r="I114" i="7"/>
  <c r="B114" i="7"/>
  <c r="I113" i="7"/>
  <c r="J113" i="7" s="1"/>
  <c r="B113" i="7"/>
  <c r="J112" i="7"/>
  <c r="I112" i="7"/>
  <c r="B112" i="7"/>
  <c r="J111" i="7"/>
  <c r="I111" i="7"/>
  <c r="B111" i="7"/>
  <c r="J110" i="7"/>
  <c r="I110" i="7"/>
  <c r="B110" i="7"/>
  <c r="I109" i="7"/>
  <c r="E17" i="5" s="1"/>
  <c r="B109" i="7"/>
  <c r="J108" i="7"/>
  <c r="I108" i="7"/>
  <c r="B108" i="7"/>
  <c r="J107" i="7"/>
  <c r="I107" i="7"/>
  <c r="B107" i="7"/>
  <c r="J106" i="7"/>
  <c r="I106" i="7"/>
  <c r="B106" i="7"/>
  <c r="I105" i="7"/>
  <c r="J105" i="7" s="1"/>
  <c r="B105" i="7"/>
  <c r="J104" i="7"/>
  <c r="I104" i="7"/>
  <c r="B104" i="7"/>
  <c r="J103" i="7"/>
  <c r="I103" i="7"/>
  <c r="B103" i="7"/>
  <c r="J102" i="7"/>
  <c r="I102" i="7"/>
  <c r="B102" i="7"/>
  <c r="J101" i="7"/>
  <c r="I101" i="7"/>
  <c r="B101" i="7"/>
  <c r="J100" i="7"/>
  <c r="I100" i="7"/>
  <c r="B100" i="7"/>
  <c r="J99" i="7"/>
  <c r="I99" i="7"/>
  <c r="B99" i="7"/>
  <c r="J98" i="7"/>
  <c r="I98" i="7"/>
  <c r="B98" i="7"/>
  <c r="J97" i="7"/>
  <c r="I97" i="7"/>
  <c r="B97" i="7"/>
  <c r="J96" i="7"/>
  <c r="I96" i="7"/>
  <c r="B96" i="7"/>
  <c r="J95" i="7"/>
  <c r="I95" i="7"/>
  <c r="B95" i="7"/>
  <c r="J94" i="7"/>
  <c r="I94" i="7"/>
  <c r="B94" i="7"/>
  <c r="I93" i="7"/>
  <c r="J93" i="7" s="1"/>
  <c r="B93" i="7"/>
  <c r="J92" i="7"/>
  <c r="I92" i="7"/>
  <c r="B92" i="7"/>
  <c r="J91" i="7"/>
  <c r="I91" i="7"/>
  <c r="B91" i="7"/>
  <c r="J90" i="7"/>
  <c r="I90" i="7"/>
  <c r="B90" i="7"/>
  <c r="I89" i="7"/>
  <c r="J89" i="7" s="1"/>
  <c r="B89" i="7"/>
  <c r="J88" i="7"/>
  <c r="I88" i="7"/>
  <c r="B88" i="7"/>
  <c r="J87" i="7"/>
  <c r="I87" i="7"/>
  <c r="B87" i="7"/>
  <c r="J86" i="7"/>
  <c r="I86" i="7"/>
  <c r="B86" i="7"/>
  <c r="I85" i="7"/>
  <c r="J85" i="7" s="1"/>
  <c r="B85" i="7"/>
  <c r="J84" i="7"/>
  <c r="I84" i="7"/>
  <c r="B84" i="7"/>
  <c r="J83" i="7"/>
  <c r="I83" i="7"/>
  <c r="B83" i="7"/>
  <c r="J82" i="7"/>
  <c r="I82" i="7"/>
  <c r="B82" i="7"/>
  <c r="I81" i="7"/>
  <c r="E13" i="5" s="1"/>
  <c r="B81" i="7"/>
  <c r="J80" i="7"/>
  <c r="I80" i="7"/>
  <c r="B80" i="7"/>
  <c r="J79" i="7"/>
  <c r="I79" i="7"/>
  <c r="B79" i="7"/>
  <c r="J78" i="7"/>
  <c r="I78" i="7"/>
  <c r="B78" i="7"/>
  <c r="J77" i="7"/>
  <c r="I77" i="7"/>
  <c r="B77" i="7"/>
  <c r="J76" i="7"/>
  <c r="I76" i="7"/>
  <c r="B76" i="7"/>
  <c r="J75" i="7"/>
  <c r="I75" i="7"/>
  <c r="B75" i="7"/>
  <c r="J74" i="7"/>
  <c r="I74" i="7"/>
  <c r="B74" i="7"/>
  <c r="I73" i="7"/>
  <c r="J73" i="7" s="1"/>
  <c r="B73" i="7"/>
  <c r="J72" i="7"/>
  <c r="I72" i="7"/>
  <c r="B72" i="7"/>
  <c r="J71" i="7"/>
  <c r="I71" i="7"/>
  <c r="B71" i="7"/>
  <c r="J70" i="7"/>
  <c r="I70" i="7"/>
  <c r="B70" i="7"/>
  <c r="I69" i="7"/>
  <c r="J69" i="7" s="1"/>
  <c r="B69" i="7"/>
  <c r="J68" i="7"/>
  <c r="I68" i="7"/>
  <c r="B68" i="7"/>
  <c r="J67" i="7"/>
  <c r="I67" i="7"/>
  <c r="B67" i="7"/>
  <c r="J66" i="7"/>
  <c r="I66" i="7"/>
  <c r="B66" i="7"/>
  <c r="I65" i="7"/>
  <c r="J65" i="7" s="1"/>
  <c r="B65" i="7"/>
  <c r="J64" i="7"/>
  <c r="I64" i="7"/>
  <c r="B64" i="7"/>
  <c r="J63" i="7"/>
  <c r="I63" i="7"/>
  <c r="B63" i="7"/>
  <c r="J62" i="7"/>
  <c r="I62" i="7"/>
  <c r="B62" i="7"/>
  <c r="I61" i="7"/>
  <c r="J61" i="7" s="1"/>
  <c r="B61" i="7"/>
  <c r="J60" i="7"/>
  <c r="I60" i="7"/>
  <c r="B60" i="7"/>
  <c r="J59" i="7"/>
  <c r="I59" i="7"/>
  <c r="B59" i="7"/>
  <c r="J58" i="7"/>
  <c r="I58" i="7"/>
  <c r="B58" i="7"/>
  <c r="I57" i="7"/>
  <c r="J57" i="7" s="1"/>
  <c r="B57" i="7"/>
  <c r="J56" i="7"/>
  <c r="I56" i="7"/>
  <c r="B56" i="7"/>
  <c r="J55" i="7"/>
  <c r="I55" i="7"/>
  <c r="B55" i="7"/>
  <c r="J54" i="7"/>
  <c r="I54" i="7"/>
  <c r="B54" i="7"/>
  <c r="I53" i="7"/>
  <c r="E9" i="5" s="1"/>
  <c r="B53" i="7"/>
  <c r="J52" i="7"/>
  <c r="I52" i="7"/>
  <c r="B52" i="7"/>
  <c r="J51" i="7"/>
  <c r="I51" i="7"/>
  <c r="B51" i="7"/>
  <c r="J50" i="7"/>
  <c r="I50" i="7"/>
  <c r="B50" i="7"/>
  <c r="I49" i="7"/>
  <c r="J49" i="7" s="1"/>
  <c r="B49" i="7"/>
  <c r="J48" i="7"/>
  <c r="I48" i="7"/>
  <c r="B48" i="7"/>
  <c r="J47" i="7"/>
  <c r="I47" i="7"/>
  <c r="B47" i="7"/>
  <c r="J46" i="7"/>
  <c r="I46" i="7"/>
  <c r="B46" i="7"/>
  <c r="I45" i="7"/>
  <c r="J45" i="7" s="1"/>
  <c r="B45" i="7"/>
  <c r="J44" i="7"/>
  <c r="I44" i="7"/>
  <c r="B44" i="7"/>
  <c r="I43" i="7"/>
  <c r="B43" i="7"/>
  <c r="I42" i="7"/>
  <c r="J42" i="7" s="1"/>
  <c r="B42" i="7"/>
  <c r="I41" i="7"/>
  <c r="B41" i="7"/>
  <c r="J40" i="7"/>
  <c r="I40" i="7"/>
  <c r="B40" i="7"/>
  <c r="I39" i="7"/>
  <c r="B39" i="7"/>
  <c r="J38" i="7"/>
  <c r="I38" i="7"/>
  <c r="B38" i="7"/>
  <c r="I37" i="7"/>
  <c r="B37" i="7"/>
  <c r="J36" i="7"/>
  <c r="I36" i="7"/>
  <c r="B36" i="7"/>
  <c r="I35" i="7"/>
  <c r="B35" i="7"/>
  <c r="I34" i="7"/>
  <c r="J34" i="7" s="1"/>
  <c r="B34" i="7"/>
  <c r="I33" i="7"/>
  <c r="B33" i="7"/>
  <c r="J32" i="7"/>
  <c r="I32" i="7"/>
  <c r="B32" i="7"/>
  <c r="J31" i="7"/>
  <c r="I31" i="7"/>
  <c r="B31" i="7"/>
  <c r="J30" i="7"/>
  <c r="I30" i="7"/>
  <c r="B30" i="7"/>
  <c r="J29" i="7"/>
  <c r="I29" i="7"/>
  <c r="B29" i="7"/>
  <c r="J28" i="7"/>
  <c r="I28" i="7"/>
  <c r="B28" i="7"/>
  <c r="J27" i="7"/>
  <c r="I27" i="7"/>
  <c r="B27" i="7"/>
  <c r="J26" i="7"/>
  <c r="I26" i="7"/>
  <c r="B26" i="7"/>
  <c r="J25" i="7"/>
  <c r="I25" i="7"/>
  <c r="B25" i="7"/>
  <c r="J24" i="7"/>
  <c r="I24" i="7"/>
  <c r="B24" i="7"/>
  <c r="I23" i="7"/>
  <c r="B23" i="7"/>
  <c r="J22" i="7"/>
  <c r="I22" i="7"/>
  <c r="B22" i="7"/>
  <c r="I21" i="7"/>
  <c r="B21" i="7"/>
  <c r="J20" i="7"/>
  <c r="I20" i="7"/>
  <c r="B20" i="7"/>
  <c r="I19" i="7"/>
  <c r="B19" i="7"/>
  <c r="I18" i="7"/>
  <c r="E4" i="5" s="1"/>
  <c r="B18" i="7"/>
  <c r="I17" i="7"/>
  <c r="B17" i="7"/>
  <c r="J16" i="7"/>
  <c r="I16" i="7"/>
  <c r="B16" i="7"/>
  <c r="I15" i="7"/>
  <c r="B15" i="7"/>
  <c r="J14" i="7"/>
  <c r="I14" i="7"/>
  <c r="B14" i="7"/>
  <c r="I13" i="7"/>
  <c r="B13" i="7"/>
  <c r="J12" i="7"/>
  <c r="I12" i="7"/>
  <c r="B12" i="7"/>
  <c r="I11" i="7"/>
  <c r="B11" i="7"/>
  <c r="I10" i="7"/>
  <c r="J10" i="7" s="1"/>
  <c r="B10" i="7"/>
  <c r="I9" i="7"/>
  <c r="B9" i="7"/>
  <c r="J8" i="7"/>
  <c r="I8" i="7"/>
  <c r="B8" i="7"/>
  <c r="I7" i="7"/>
  <c r="B7" i="7"/>
  <c r="J6" i="7"/>
  <c r="I6" i="7"/>
  <c r="B6" i="7"/>
  <c r="I5" i="7"/>
  <c r="B5" i="7"/>
  <c r="J4" i="7"/>
  <c r="I4" i="7"/>
  <c r="B4" i="7"/>
  <c r="E2" i="5" l="1"/>
  <c r="J18" i="7"/>
  <c r="E7" i="5"/>
  <c r="J53" i="7"/>
  <c r="E10" i="5"/>
  <c r="J81" i="7"/>
  <c r="E14" i="5"/>
  <c r="J109" i="7"/>
  <c r="E18" i="5"/>
  <c r="E22" i="5"/>
  <c r="E26" i="5"/>
  <c r="E30" i="5"/>
  <c r="E34" i="5"/>
  <c r="J249" i="7"/>
  <c r="E37" i="5"/>
  <c r="J277" i="7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J5" i="7"/>
  <c r="J23" i="7"/>
  <c r="J9" i="7"/>
  <c r="J11" i="7"/>
  <c r="J19" i="7"/>
  <c r="J7" i="7"/>
  <c r="J13" i="7"/>
  <c r="J21" i="7"/>
  <c r="J37" i="7"/>
  <c r="J39" i="7"/>
  <c r="J17" i="7"/>
  <c r="J33" i="7"/>
  <c r="J41" i="7"/>
  <c r="J15" i="7"/>
  <c r="J35" i="7"/>
  <c r="J43" i="7"/>
  <c r="E42" i="5" l="1"/>
  <c r="B9" i="3" l="1"/>
  <c r="B51" i="2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 l="1"/>
  <c r="F38" i="5"/>
  <c r="F3" i="5"/>
  <c r="F7" i="5"/>
  <c r="F42" i="5" s="1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</calcChain>
</file>

<file path=xl/sharedStrings.xml><?xml version="1.0" encoding="utf-8"?>
<sst xmlns="http://schemas.openxmlformats.org/spreadsheetml/2006/main" count="1952" uniqueCount="268">
  <si>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</si>
  <si>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</si>
  <si>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</si>
  <si>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</si>
  <si>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</si>
  <si>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</si>
  <si>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</si>
  <si>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</si>
  <si>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</si>
  <si>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</si>
  <si>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</si>
  <si>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</si>
  <si>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</si>
  <si>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</si>
  <si>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</si>
  <si>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</si>
  <si>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</si>
  <si>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</si>
  <si>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</si>
  <si>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</si>
  <si>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</si>
  <si>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</si>
  <si>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</si>
  <si>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</si>
  <si>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</si>
  <si>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</si>
  <si>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</si>
  <si>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</si>
  <si>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</si>
  <si>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</si>
  <si>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</si>
  <si>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</si>
  <si>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</si>
  <si>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</si>
  <si>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</si>
  <si>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</si>
  <si>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</si>
  <si>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</si>
  <si>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</si>
  <si>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</si>
  <si>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</si>
  <si>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</si>
  <si>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</si>
  <si>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</si>
  <si>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</si>
  <si>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</si>
  <si>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</si>
  <si>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</si>
  <si>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</si>
  <si>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</si>
  <si>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</si>
  <si>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</si>
  <si>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</si>
  <si>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</si>
  <si>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</si>
  <si>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</si>
  <si>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</si>
  <si>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</si>
  <si>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</si>
  <si>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</si>
  <si>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</si>
  <si>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</si>
  <si>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</si>
  <si>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</si>
  <si>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</si>
  <si>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</si>
  <si>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</si>
  <si>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</si>
  <si>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</si>
  <si>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</si>
  <si>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</si>
  <si>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</si>
  <si>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</si>
  <si>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</si>
  <si>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</si>
  <si>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</si>
  <si>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</si>
  <si>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</si>
  <si>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</si>
  <si>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</si>
  <si>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</si>
  <si>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</si>
  <si>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</si>
  <si>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</si>
  <si>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</si>
  <si>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</si>
  <si>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</si>
  <si>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</si>
  <si>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</si>
  <si>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</si>
  <si>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</si>
  <si>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</si>
  <si>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</si>
  <si>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</si>
  <si>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</si>
  <si>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</si>
  <si>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</si>
  <si>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</si>
  <si>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</si>
  <si>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</si>
  <si>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</si>
  <si>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</si>
  <si>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</si>
  <si>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</si>
  <si>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</si>
  <si>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</si>
  <si>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</si>
  <si>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</si>
  <si>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</si>
  <si>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</si>
  <si>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</si>
  <si>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</si>
  <si>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</si>
  <si>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</si>
  <si>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</si>
  <si>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</si>
  <si>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</si>
  <si>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</si>
  <si>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</si>
  <si>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</si>
  <si>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</si>
  <si>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</si>
  <si>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</si>
  <si>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</si>
  <si>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</si>
  <si>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</si>
  <si>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</si>
  <si>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</si>
  <si>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</si>
  <si>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</si>
  <si>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</si>
  <si>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</si>
  <si>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</si>
  <si>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</si>
  <si>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</si>
  <si>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</si>
  <si>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</si>
  <si>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</si>
  <si>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</si>
  <si>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</si>
  <si>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</si>
  <si>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</si>
  <si>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</si>
  <si>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</si>
  <si>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</si>
  <si>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</si>
  <si>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</si>
  <si>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</si>
  <si>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</si>
  <si>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</si>
  <si>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</si>
  <si>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</si>
  <si>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</si>
  <si>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</si>
  <si>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</si>
  <si>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</si>
  <si>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</si>
  <si>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</si>
  <si>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</si>
  <si>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</si>
  <si>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</si>
  <si>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</si>
  <si>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</si>
  <si>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</si>
  <si>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NO ABASTECE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</si>
  <si>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</si>
  <si>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</si>
  <si>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</si>
  <si>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</si>
  <si>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</si>
  <si>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</si>
  <si>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</si>
  <si>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</si>
  <si>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</si>
  <si>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</si>
  <si>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Ibereolica Cabo Leones I S.A. BLOQUE A(Contrato del 1 de marzo de 2016)</t>
  </si>
  <si>
    <t>Ibereolica Cabo Leones I S.A. BLOQUE C(Contrato del 1 de marzo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</si>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</sst>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\ _€_-;\-* #,##0\ _€_-;_-* &quot;-&quot;??\ _€_-;_-@_-"/>
    <numFmt numFmtId="165" formatCode="0.000"/>
    <numFmt numFmtId="166" formatCode="_-* #,##0_-;\-* #,##0_-;_-* &quot;0,0&quot;_-;_-@_-"/>
    <numFmt numFmtId="167" formatCode="_-* #,##0_-;\-* #,##0_-;_-* &quot;-&quot;??_-;_-@_-"/>
    <numFmt numFmtId="168" formatCode="_-* #,##0.0000_-;\-* #,##0.0000_-;_-* &quot;-&quot;??_-;_-@_-"/>
    <numFmt numFmtId="169" formatCode="_-* #,##0.000_-;\-* #,##0.000_-;_-* &quot;-&quot;??_-;_-@_-"/>
    <numFmt numFmtId="170" formatCode="_-* #,##0.000\ _€_-;\-* #,##0.000\ _€_-;_-* &quot;-&quot;?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</cellStyleXfs>
  <cellXfs count="89">
    <xf numFmtId="0" fontId="0" fillId="0" borderId="0" xfId="0"/>
    <xf numFmtId="0" fontId="1" fillId="0" borderId="0" xfId="1"/>
    <xf numFmtId="164" fontId="0" fillId="0" borderId="0" xfId="2" applyNumberFormat="1" applyFont="1"/>
    <xf numFmtId="3" fontId="1" fillId="0" borderId="0" xfId="1" applyNumberFormat="1"/>
    <xf numFmtId="10" fontId="0" fillId="0" borderId="0" xfId="3" applyNumberFormat="1" applyFont="1"/>
    <xf numFmtId="164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5" fillId="0" borderId="0" xfId="1" applyFont="1" applyAlignment="1"/>
    <xf numFmtId="164" fontId="6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4" fontId="0" fillId="0" borderId="8" xfId="2" applyNumberFormat="1" applyFont="1" applyBorder="1" applyAlignment="1"/>
    <xf numFmtId="164" fontId="0" fillId="0" borderId="9" xfId="2" applyNumberFormat="1" applyFont="1" applyBorder="1" applyAlignment="1"/>
    <xf numFmtId="164" fontId="1" fillId="0" borderId="0" xfId="1" applyNumberFormat="1" applyAlignment="1"/>
    <xf numFmtId="164" fontId="9" fillId="0" borderId="0" xfId="2" applyNumberFormat="1" applyFont="1" applyAlignment="1"/>
    <xf numFmtId="164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4" fontId="0" fillId="0" borderId="11" xfId="2" applyNumberFormat="1" applyFont="1" applyBorder="1" applyAlignment="1"/>
    <xf numFmtId="164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4" fontId="0" fillId="0" borderId="14" xfId="2" applyNumberFormat="1" applyFont="1" applyBorder="1" applyAlignment="1"/>
    <xf numFmtId="164" fontId="0" fillId="0" borderId="15" xfId="2" applyNumberFormat="1" applyFont="1" applyBorder="1" applyAlignment="1"/>
    <xf numFmtId="165" fontId="0" fillId="0" borderId="0" xfId="0" applyNumberFormat="1" applyBorder="1"/>
    <xf numFmtId="0" fontId="0" fillId="0" borderId="0" xfId="0" applyBorder="1"/>
    <xf numFmtId="166" fontId="0" fillId="0" borderId="0" xfId="0" applyNumberFormat="1" applyBorder="1"/>
    <xf numFmtId="10" fontId="0" fillId="0" borderId="0" xfId="5" applyNumberFormat="1" applyFont="1"/>
    <xf numFmtId="43" fontId="0" fillId="0" borderId="0" xfId="4" applyFont="1"/>
    <xf numFmtId="164" fontId="0" fillId="0" borderId="0" xfId="4" applyNumberFormat="1" applyFont="1"/>
    <xf numFmtId="164" fontId="1" fillId="0" borderId="0" xfId="4" applyNumberFormat="1" applyFont="1"/>
    <xf numFmtId="9" fontId="2" fillId="0" borderId="0" xfId="5" applyFont="1"/>
    <xf numFmtId="0" fontId="11" fillId="0" borderId="16" xfId="0" applyFont="1" applyBorder="1" applyAlignment="1">
      <alignment horizontal="center" vertical="center"/>
    </xf>
    <xf numFmtId="43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4" fontId="0" fillId="0" borderId="16" xfId="4" applyNumberFormat="1" applyFont="1" applyBorder="1"/>
    <xf numFmtId="0" fontId="11" fillId="0" borderId="17" xfId="0" applyFont="1" applyBorder="1"/>
    <xf numFmtId="0" fontId="2" fillId="0" borderId="17" xfId="1" applyFont="1" applyFill="1" applyBorder="1"/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/>
    <xf numFmtId="0" fontId="11" fillId="0" borderId="18" xfId="0" applyFont="1" applyBorder="1" applyAlignment="1">
      <alignment horizontal="center"/>
    </xf>
    <xf numFmtId="0" fontId="14" fillId="0" borderId="0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1" fillId="0" borderId="11" xfId="1" applyBorder="1"/>
    <xf numFmtId="0" fontId="13" fillId="0" borderId="11" xfId="1" applyFont="1" applyBorder="1"/>
    <xf numFmtId="0" fontId="0" fillId="0" borderId="11" xfId="0" applyFill="1" applyBorder="1"/>
    <xf numFmtId="168" fontId="0" fillId="0" borderId="11" xfId="4" applyNumberFormat="1" applyFont="1" applyFill="1" applyBorder="1"/>
    <xf numFmtId="169" fontId="0" fillId="0" borderId="11" xfId="4" applyNumberFormat="1" applyFont="1" applyBorder="1"/>
    <xf numFmtId="170" fontId="0" fillId="0" borderId="11" xfId="0" applyNumberFormat="1" applyBorder="1"/>
    <xf numFmtId="10" fontId="0" fillId="0" borderId="11" xfId="5" applyNumberFormat="1" applyFont="1" applyBorder="1"/>
    <xf numFmtId="167" fontId="0" fillId="0" borderId="11" xfId="4" applyNumberFormat="1" applyFont="1" applyFill="1" applyBorder="1"/>
    <xf numFmtId="0" fontId="0" fillId="0" borderId="11" xfId="0" applyBorder="1"/>
    <xf numFmtId="167" fontId="0" fillId="0" borderId="11" xfId="4" applyNumberFormat="1" applyFont="1" applyBorder="1"/>
    <xf numFmtId="169" fontId="0" fillId="0" borderId="11" xfId="4" applyNumberFormat="1" applyFont="1" applyFill="1" applyBorder="1"/>
    <xf numFmtId="0" fontId="13" fillId="0" borderId="11" xfId="1" applyFont="1" applyFill="1" applyBorder="1"/>
    <xf numFmtId="0" fontId="0" fillId="0" borderId="8" xfId="0" applyFill="1" applyBorder="1"/>
    <xf numFmtId="168" fontId="0" fillId="0" borderId="8" xfId="4" applyNumberFormat="1" applyFont="1" applyFill="1" applyBorder="1"/>
    <xf numFmtId="169" fontId="0" fillId="0" borderId="8" xfId="4" applyNumberFormat="1" applyFont="1" applyBorder="1"/>
    <xf numFmtId="170" fontId="0" fillId="0" borderId="8" xfId="0" applyNumberFormat="1" applyBorder="1"/>
    <xf numFmtId="10" fontId="0" fillId="0" borderId="8" xfId="5" applyNumberFormat="1" applyFont="1" applyBorder="1"/>
    <xf numFmtId="167" fontId="12" fillId="3" borderId="20" xfId="4" applyNumberFormat="1" applyFont="1" applyFill="1" applyBorder="1" applyAlignment="1">
      <alignment horizontal="center" vertical="center" wrapText="1"/>
    </xf>
    <xf numFmtId="0" fontId="4" fillId="4" borderId="1" xfId="6" applyFont="1" applyFill="1" applyBorder="1" applyAlignment="1">
      <alignment horizontal="center"/>
    </xf>
    <xf numFmtId="15" fontId="4" fillId="0" borderId="2" xfId="6" applyNumberFormat="1" applyFont="1" applyFill="1" applyBorder="1" applyAlignment="1">
      <alignment horizontal="right" wrapText="1"/>
    </xf>
    <xf numFmtId="0" fontId="4" fillId="0" borderId="2" xfId="6" applyFont="1" applyFill="1" applyBorder="1" applyAlignment="1">
      <alignment horizontal="right" wrapText="1"/>
    </xf>
    <xf numFmtId="164" fontId="4" fillId="0" borderId="2" xfId="4" applyNumberFormat="1" applyFont="1" applyFill="1" applyBorder="1" applyAlignment="1">
      <alignment horizontal="right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7">
    <cellStyle name="Millares" xfId="4" builtinId="3"/>
    <cellStyle name="Millares 2" xfId="2"/>
    <cellStyle name="Normal" xfId="0" builtinId="0"/>
    <cellStyle name="Normal 2" xfId="1"/>
    <cellStyle name="Normal_RETIROS_HORARIO_Reg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46"/>
  <sheetViews>
    <sheetView tabSelected="1" zoomScale="80" zoomScaleNormal="80" workbookViewId="0">
      <selection activeCell="H9" sqref="H9"/>
    </sheetView>
  </sheetViews>
  <sheetFormatPr baseColWidth="10" defaultRowHeight="15" x14ac:dyDescent="0.25"/>
  <cols>
    <col min="3" max="7" width="16.5703125" bestFit="1" customWidth="1"/>
    <col min="8" max="8" width="15.5703125" bestFit="1" customWidth="1"/>
    <col min="9" max="9" width="16.5703125" bestFit="1" customWidth="1"/>
    <col min="10" max="10" width="12.85546875" bestFit="1" customWidth="1"/>
    <col min="11" max="15" width="16.5703125" bestFit="1" customWidth="1"/>
    <col min="16" max="16" width="15.5703125" bestFit="1" customWidth="1"/>
    <col min="17" max="17" width="12.85546875" bestFit="1" customWidth="1"/>
    <col min="18" max="18" width="15.5703125" bestFit="1" customWidth="1"/>
    <col min="19" max="20" width="16.5703125" bestFit="1" customWidth="1"/>
    <col min="21" max="21" width="15.5703125" bestFit="1" customWidth="1"/>
    <col min="22" max="22" width="16.5703125" bestFit="1" customWidth="1"/>
    <col min="23" max="23" width="15.5703125" bestFit="1" customWidth="1"/>
    <col min="24" max="25" width="16.5703125" bestFit="1" customWidth="1"/>
    <col min="26" max="26" width="13.85546875" bestFit="1" customWidth="1"/>
    <col min="27" max="30" width="16.5703125" bestFit="1" customWidth="1"/>
    <col min="31" max="31" width="15.5703125" bestFit="1" customWidth="1"/>
    <col min="32" max="32" width="12.85546875" bestFit="1" customWidth="1"/>
    <col min="33" max="34" width="16.5703125" bestFit="1" customWidth="1"/>
    <col min="35" max="35" width="15.5703125" bestFit="1" customWidth="1"/>
    <col min="36" max="36" width="12.85546875" bestFit="1" customWidth="1"/>
    <col min="37" max="37" width="15.5703125" bestFit="1" customWidth="1"/>
    <col min="38" max="39" width="16.5703125" bestFit="1" customWidth="1"/>
    <col min="40" max="40" width="15.5703125" bestFit="1" customWidth="1"/>
    <col min="41" max="41" width="16.5703125" bestFit="1" customWidth="1"/>
    <col min="42" max="42" width="13.85546875" bestFit="1" customWidth="1"/>
    <col min="43" max="48" width="16.5703125" bestFit="1" customWidth="1"/>
    <col min="49" max="49" width="15.5703125" bestFit="1" customWidth="1"/>
    <col min="50" max="51" width="16.5703125" bestFit="1" customWidth="1"/>
  </cols>
  <sheetData>
    <row r="1" spans="1:51" s="7" customFormat="1" x14ac:dyDescent="0.25">
      <c r="A1" s="71" t="s">
        <v>106</v>
      </c>
      <c r="B1" s="71" t="s">
        <v>107</v>
      </c>
      <c r="C1" s="71" t="s">
        <v>108</v>
      </c>
      <c r="D1" s="71" t="s">
        <v>109</v>
      </c>
      <c r="E1" s="71" t="s">
        <v>110</v>
      </c>
      <c r="F1" s="71" t="s">
        <v>111</v>
      </c>
      <c r="G1" s="71" t="s">
        <v>112</v>
      </c>
      <c r="H1" s="71" t="s">
        <v>113</v>
      </c>
      <c r="I1" s="71" t="s">
        <v>114</v>
      </c>
      <c r="J1" s="71" t="s">
        <v>263</v>
      </c>
      <c r="K1" s="71" t="s">
        <v>115</v>
      </c>
      <c r="L1" s="71" t="s">
        <v>116</v>
      </c>
      <c r="M1" s="71" t="s">
        <v>117</v>
      </c>
      <c r="N1" s="71" t="s">
        <v>118</v>
      </c>
      <c r="O1" s="71" t="s">
        <v>119</v>
      </c>
      <c r="P1" s="71" t="s">
        <v>120</v>
      </c>
      <c r="Q1" s="71" t="s">
        <v>264</v>
      </c>
      <c r="R1" s="71" t="s">
        <v>121</v>
      </c>
      <c r="S1" s="71" t="s">
        <v>122</v>
      </c>
      <c r="T1" s="71" t="s">
        <v>123</v>
      </c>
      <c r="U1" s="71" t="s">
        <v>124</v>
      </c>
      <c r="V1" s="71" t="s">
        <v>125</v>
      </c>
      <c r="W1" s="71" t="s">
        <v>126</v>
      </c>
      <c r="X1" s="71" t="s">
        <v>127</v>
      </c>
      <c r="Y1" s="71" t="s">
        <v>128</v>
      </c>
      <c r="Z1" s="71" t="s">
        <v>129</v>
      </c>
      <c r="AA1" s="71" t="s">
        <v>130</v>
      </c>
      <c r="AB1" s="71" t="s">
        <v>131</v>
      </c>
      <c r="AC1" s="71" t="s">
        <v>132</v>
      </c>
      <c r="AD1" s="71" t="s">
        <v>133</v>
      </c>
      <c r="AE1" s="71" t="s">
        <v>134</v>
      </c>
      <c r="AF1" s="71" t="s">
        <v>135</v>
      </c>
      <c r="AG1" s="71" t="s">
        <v>136</v>
      </c>
      <c r="AH1" s="71" t="s">
        <v>137</v>
      </c>
      <c r="AI1" s="71" t="s">
        <v>138</v>
      </c>
      <c r="AJ1" s="71" t="s">
        <v>139</v>
      </c>
      <c r="AK1" s="71" t="s">
        <v>140</v>
      </c>
      <c r="AL1" s="71" t="s">
        <v>141</v>
      </c>
      <c r="AM1" s="71" t="s">
        <v>142</v>
      </c>
      <c r="AN1" s="71" t="s">
        <v>143</v>
      </c>
      <c r="AO1" s="71" t="s">
        <v>144</v>
      </c>
      <c r="AP1" s="71" t="s">
        <v>265</v>
      </c>
      <c r="AQ1" s="71" t="s">
        <v>145</v>
      </c>
      <c r="AR1" s="71" t="s">
        <v>146</v>
      </c>
      <c r="AS1" s="71" t="s">
        <v>147</v>
      </c>
      <c r="AT1" s="71" t="s">
        <v>148</v>
      </c>
      <c r="AU1" s="71" t="s">
        <v>149</v>
      </c>
      <c r="AV1" s="71" t="s">
        <v>150</v>
      </c>
      <c r="AW1" s="71" t="s">
        <v>151</v>
      </c>
      <c r="AX1" s="71" t="s">
        <v>152</v>
      </c>
      <c r="AY1" s="71" t="s">
        <v>153</v>
      </c>
    </row>
    <row r="2" spans="1:51" x14ac:dyDescent="0.25">
      <c r="A2" s="72">
        <v>43466</v>
      </c>
      <c r="B2" s="73">
        <v>1</v>
      </c>
      <c r="C2" s="74">
        <v>26892.317791015634</v>
      </c>
      <c r="D2" s="74">
        <v>34856.433876953146</v>
      </c>
      <c r="E2" s="74">
        <v>17469.920908203119</v>
      </c>
      <c r="F2" s="74">
        <v>48989.785779296857</v>
      </c>
      <c r="G2" s="74">
        <v>31063.304738281229</v>
      </c>
      <c r="H2" s="74">
        <v>2775.0317675781289</v>
      </c>
      <c r="I2" s="74">
        <v>24999.654343261711</v>
      </c>
      <c r="J2" s="74">
        <v>141.03328323364261</v>
      </c>
      <c r="K2" s="74">
        <v>14572.96032714843</v>
      </c>
      <c r="L2" s="74">
        <v>11458.220210562489</v>
      </c>
      <c r="M2" s="74">
        <v>18029.550405945341</v>
      </c>
      <c r="N2" s="74">
        <v>14110.459337890628</v>
      </c>
      <c r="O2" s="74">
        <v>34985.13396390625</v>
      </c>
      <c r="P2" s="74">
        <v>3146.9288691406291</v>
      </c>
      <c r="Q2" s="74">
        <v>34.631740570068359</v>
      </c>
      <c r="R2" s="74">
        <v>6439.8817993164057</v>
      </c>
      <c r="S2" s="74">
        <v>43428.372414566526</v>
      </c>
      <c r="T2" s="74">
        <v>13901.818017578134</v>
      </c>
      <c r="U2" s="74">
        <v>7254.4444873046905</v>
      </c>
      <c r="V2" s="74">
        <v>61424.372910156264</v>
      </c>
      <c r="W2" s="74">
        <v>2641.0229614257819</v>
      </c>
      <c r="X2" s="74">
        <v>16272.391509179675</v>
      </c>
      <c r="Y2" s="74">
        <v>7590.7454825312625</v>
      </c>
      <c r="Z2" s="74">
        <v>380.27830764160149</v>
      </c>
      <c r="AA2" s="74">
        <v>27560.324577148414</v>
      </c>
      <c r="AB2" s="74">
        <v>18473.68541015626</v>
      </c>
      <c r="AC2" s="74">
        <v>23404.338173383781</v>
      </c>
      <c r="AD2" s="74">
        <v>38267.730523437509</v>
      </c>
      <c r="AE2" s="74">
        <v>9352.4597641601504</v>
      </c>
      <c r="AF2" s="74">
        <v>23.068721102150537</v>
      </c>
      <c r="AG2" s="74">
        <v>22392.181187500009</v>
      </c>
      <c r="AH2" s="74">
        <v>50291.989527343736</v>
      </c>
      <c r="AI2" s="74">
        <v>9676.1720703124993</v>
      </c>
      <c r="AJ2" s="74">
        <v>34.625524658204057</v>
      </c>
      <c r="AK2" s="74">
        <v>5005.4037109374995</v>
      </c>
      <c r="AL2" s="74">
        <v>21243.381187499999</v>
      </c>
      <c r="AM2" s="74">
        <v>23568.354424122135</v>
      </c>
      <c r="AN2" s="74">
        <v>4759.5378662109397</v>
      </c>
      <c r="AO2" s="74">
        <v>38862.361614257818</v>
      </c>
      <c r="AP2" s="74">
        <v>707.16833496093705</v>
      </c>
      <c r="AQ2" s="74">
        <v>36510.375774414053</v>
      </c>
      <c r="AR2" s="74">
        <v>40894.924875976532</v>
      </c>
      <c r="AS2" s="74">
        <v>49431.611942382813</v>
      </c>
      <c r="AT2" s="74">
        <v>12712.386326171863</v>
      </c>
      <c r="AU2" s="74">
        <v>43152.142013671881</v>
      </c>
      <c r="AV2" s="74">
        <v>26679.333039062505</v>
      </c>
      <c r="AW2" s="74">
        <v>3416.1247578124944</v>
      </c>
      <c r="AX2" s="74">
        <v>45153.522241210943</v>
      </c>
      <c r="AY2" s="74">
        <v>38283.508150531263</v>
      </c>
    </row>
    <row r="3" spans="1:51" x14ac:dyDescent="0.25">
      <c r="A3" s="72">
        <v>43466</v>
      </c>
      <c r="B3" s="73">
        <v>2</v>
      </c>
      <c r="C3" s="74">
        <v>26033.461068359407</v>
      </c>
      <c r="D3" s="74">
        <v>33252.054970703139</v>
      </c>
      <c r="E3" s="74">
        <v>16512.656884765627</v>
      </c>
      <c r="F3" s="74">
        <v>47685.381949218732</v>
      </c>
      <c r="G3" s="74">
        <v>29276.57459472656</v>
      </c>
      <c r="H3" s="74">
        <v>2860.7818652343676</v>
      </c>
      <c r="I3" s="74">
        <v>24474.04373388673</v>
      </c>
      <c r="J3" s="74">
        <v>130.76516151428231</v>
      </c>
      <c r="K3" s="74">
        <v>14143.886035156245</v>
      </c>
      <c r="L3" s="74">
        <v>11117.187531999991</v>
      </c>
      <c r="M3" s="74">
        <v>17524.348159945301</v>
      </c>
      <c r="N3" s="74">
        <v>13356.751673828119</v>
      </c>
      <c r="O3" s="74">
        <v>34102.129384726562</v>
      </c>
      <c r="P3" s="74">
        <v>2985.4076484375119</v>
      </c>
      <c r="Q3" s="74">
        <v>33.793968200683601</v>
      </c>
      <c r="R3" s="74">
        <v>5994.612060546875</v>
      </c>
      <c r="S3" s="74">
        <v>41090.248654800896</v>
      </c>
      <c r="T3" s="74">
        <v>12958.590745117202</v>
      </c>
      <c r="U3" s="74">
        <v>6785.6535664062403</v>
      </c>
      <c r="V3" s="74">
        <v>58393.418285156215</v>
      </c>
      <c r="W3" s="74">
        <v>2366.0161743164067</v>
      </c>
      <c r="X3" s="74">
        <v>15975.545470874978</v>
      </c>
      <c r="Y3" s="74">
        <v>6979.3429198593685</v>
      </c>
      <c r="Z3" s="74">
        <v>347.43682268676747</v>
      </c>
      <c r="AA3" s="74">
        <v>26483.746801757785</v>
      </c>
      <c r="AB3" s="74">
        <v>18202.373480468745</v>
      </c>
      <c r="AC3" s="74">
        <v>22252.42884752899</v>
      </c>
      <c r="AD3" s="74">
        <v>35824.565136718767</v>
      </c>
      <c r="AE3" s="74">
        <v>8867.7469819336002</v>
      </c>
      <c r="AF3" s="74">
        <v>23.068721102150537</v>
      </c>
      <c r="AG3" s="74">
        <v>21258.428921874998</v>
      </c>
      <c r="AH3" s="74">
        <v>48005.389863281249</v>
      </c>
      <c r="AI3" s="74">
        <v>9392.9825195312569</v>
      </c>
      <c r="AJ3" s="74">
        <v>30.755580810546917</v>
      </c>
      <c r="AK3" s="74">
        <v>5028.9024023437596</v>
      </c>
      <c r="AL3" s="74">
        <v>20556.359929687496</v>
      </c>
      <c r="AM3" s="74">
        <v>22659.77999834092</v>
      </c>
      <c r="AN3" s="74">
        <v>4543.9872802734399</v>
      </c>
      <c r="AO3" s="74">
        <v>37301.500967285174</v>
      </c>
      <c r="AP3" s="74">
        <v>694.74005126953102</v>
      </c>
      <c r="AQ3" s="74">
        <v>35961.314038085911</v>
      </c>
      <c r="AR3" s="74">
        <v>39100.869836425743</v>
      </c>
      <c r="AS3" s="74">
        <v>47538.005244140622</v>
      </c>
      <c r="AT3" s="74">
        <v>11827.394785156243</v>
      </c>
      <c r="AU3" s="74">
        <v>41978.517468749989</v>
      </c>
      <c r="AV3" s="74">
        <v>25297.59969726561</v>
      </c>
      <c r="AW3" s="74">
        <v>3229.7747728635027</v>
      </c>
      <c r="AX3" s="74">
        <v>42034.219414062514</v>
      </c>
      <c r="AY3" s="74">
        <v>37558.288907796887</v>
      </c>
    </row>
    <row r="4" spans="1:51" x14ac:dyDescent="0.25">
      <c r="A4" s="72">
        <v>43466</v>
      </c>
      <c r="B4" s="73">
        <v>3</v>
      </c>
      <c r="C4" s="74">
        <v>24844.775427734403</v>
      </c>
      <c r="D4" s="74">
        <v>31305.562150390644</v>
      </c>
      <c r="E4" s="74">
        <v>15280.215732421866</v>
      </c>
      <c r="F4" s="74">
        <v>44953.088999999985</v>
      </c>
      <c r="G4" s="74">
        <v>27191.263172851552</v>
      </c>
      <c r="H4" s="74">
        <v>2816.7913330078104</v>
      </c>
      <c r="I4" s="74">
        <v>23437.632178222659</v>
      </c>
      <c r="J4" s="74">
        <v>117.1631183624269</v>
      </c>
      <c r="K4" s="74">
        <v>13302.160253906255</v>
      </c>
      <c r="L4" s="74">
        <v>10894.093171390621</v>
      </c>
      <c r="M4" s="74">
        <v>16604.384419796879</v>
      </c>
      <c r="N4" s="74">
        <v>12401.426863281251</v>
      </c>
      <c r="O4" s="74">
        <v>32448.388709164046</v>
      </c>
      <c r="P4" s="74">
        <v>2861.5865986328099</v>
      </c>
      <c r="Q4" s="74">
        <v>32.629363536834717</v>
      </c>
      <c r="R4" s="74">
        <v>5466.874621582032</v>
      </c>
      <c r="S4" s="74">
        <v>38317.674434097753</v>
      </c>
      <c r="T4" s="74">
        <v>12242.036773437512</v>
      </c>
      <c r="U4" s="74">
        <v>6339.30611230468</v>
      </c>
      <c r="V4" s="74">
        <v>54081.892679687524</v>
      </c>
      <c r="W4" s="74">
        <v>2360.901953125001</v>
      </c>
      <c r="X4" s="74">
        <v>15548.815279003918</v>
      </c>
      <c r="Y4" s="74">
        <v>6498.7757812187619</v>
      </c>
      <c r="Z4" s="74">
        <v>351.67191896362306</v>
      </c>
      <c r="AA4" s="74">
        <v>24848.17250781248</v>
      </c>
      <c r="AB4" s="74">
        <v>17707.89290625001</v>
      </c>
      <c r="AC4" s="74">
        <v>21004.194513949893</v>
      </c>
      <c r="AD4" s="74">
        <v>33326.955933593767</v>
      </c>
      <c r="AE4" s="74">
        <v>8393.3261196289041</v>
      </c>
      <c r="AF4" s="74">
        <v>23.068721102150537</v>
      </c>
      <c r="AG4" s="74">
        <v>19915.746523437501</v>
      </c>
      <c r="AH4" s="74">
        <v>44489.966636718775</v>
      </c>
      <c r="AI4" s="74">
        <v>8942.7932128906305</v>
      </c>
      <c r="AJ4" s="74">
        <v>30.604117675781794</v>
      </c>
      <c r="AK4" s="74">
        <v>4858.6139160156308</v>
      </c>
      <c r="AL4" s="74">
        <v>19343.164693359366</v>
      </c>
      <c r="AM4" s="74">
        <v>21145.464541309655</v>
      </c>
      <c r="AN4" s="74">
        <v>4150.4202148437607</v>
      </c>
      <c r="AO4" s="74">
        <v>35247.264500000019</v>
      </c>
      <c r="AP4" s="74">
        <v>680.80636596679597</v>
      </c>
      <c r="AQ4" s="74">
        <v>34895.6151542968</v>
      </c>
      <c r="AR4" s="74">
        <v>36770.583108398394</v>
      </c>
      <c r="AS4" s="74">
        <v>44620.770551757814</v>
      </c>
      <c r="AT4" s="74">
        <v>11303.365316406262</v>
      </c>
      <c r="AU4" s="74">
        <v>39883.073566406267</v>
      </c>
      <c r="AV4" s="74">
        <v>23382.835265624999</v>
      </c>
      <c r="AW4" s="74">
        <v>3000.3037210112766</v>
      </c>
      <c r="AX4" s="74">
        <v>38986.036713867186</v>
      </c>
      <c r="AY4" s="74">
        <v>36503.158834859365</v>
      </c>
    </row>
    <row r="5" spans="1:51" x14ac:dyDescent="0.25">
      <c r="A5" s="72">
        <v>43466</v>
      </c>
      <c r="B5" s="73">
        <v>4</v>
      </c>
      <c r="C5" s="74">
        <v>23690.445146484377</v>
      </c>
      <c r="D5" s="74">
        <v>28985.482249999997</v>
      </c>
      <c r="E5" s="74">
        <v>13997.779941406237</v>
      </c>
      <c r="F5" s="74">
        <v>41956.53665234377</v>
      </c>
      <c r="G5" s="74">
        <v>24799.793247070302</v>
      </c>
      <c r="H5" s="74">
        <v>2777.8100439453215</v>
      </c>
      <c r="I5" s="74">
        <v>22591.504494140641</v>
      </c>
      <c r="J5" s="74">
        <v>102.2152347564697</v>
      </c>
      <c r="K5" s="74">
        <v>12552.495703125</v>
      </c>
      <c r="L5" s="74">
        <v>10692.575253140609</v>
      </c>
      <c r="M5" s="74">
        <v>15976.568884101571</v>
      </c>
      <c r="N5" s="74">
        <v>11316.888718749999</v>
      </c>
      <c r="O5" s="74">
        <v>31057.033853351564</v>
      </c>
      <c r="P5" s="74">
        <v>2637.1683496093597</v>
      </c>
      <c r="Q5" s="74">
        <v>31.589532375335686</v>
      </c>
      <c r="R5" s="74">
        <v>4911.4492980957029</v>
      </c>
      <c r="S5" s="74">
        <v>34879.881814957145</v>
      </c>
      <c r="T5" s="74">
        <v>11559.939871093753</v>
      </c>
      <c r="U5" s="74">
        <v>5834.5478818359397</v>
      </c>
      <c r="V5" s="74">
        <v>49273.699074218734</v>
      </c>
      <c r="W5" s="74">
        <v>2212.5190917968757</v>
      </c>
      <c r="X5" s="74">
        <v>14903.659141972666</v>
      </c>
      <c r="Y5" s="74">
        <v>5760.8666499999999</v>
      </c>
      <c r="Z5" s="74">
        <v>368.13620312500001</v>
      </c>
      <c r="AA5" s="74">
        <v>23048.977421875014</v>
      </c>
      <c r="AB5" s="74">
        <v>17195.363640625004</v>
      </c>
      <c r="AC5" s="74">
        <v>19588.042291687769</v>
      </c>
      <c r="AD5" s="74">
        <v>30438.817695312493</v>
      </c>
      <c r="AE5" s="74">
        <v>7849.3997822265783</v>
      </c>
      <c r="AF5" s="74">
        <v>23.068721102150537</v>
      </c>
      <c r="AG5" s="74">
        <v>18248.297609375004</v>
      </c>
      <c r="AH5" s="74">
        <v>40731.38967187504</v>
      </c>
      <c r="AI5" s="74">
        <v>8396.8986816406305</v>
      </c>
      <c r="AJ5" s="74">
        <v>31.722523925781076</v>
      </c>
      <c r="AK5" s="74">
        <v>4578.4662255859403</v>
      </c>
      <c r="AL5" s="74">
        <v>17662.400128906265</v>
      </c>
      <c r="AM5" s="74">
        <v>19352.620757129971</v>
      </c>
      <c r="AN5" s="74">
        <v>3742.0220947265702</v>
      </c>
      <c r="AO5" s="74">
        <v>32761.57524755859</v>
      </c>
      <c r="AP5" s="74">
        <v>640.87954711913994</v>
      </c>
      <c r="AQ5" s="74">
        <v>33818.9383505859</v>
      </c>
      <c r="AR5" s="74">
        <v>34295.052032226551</v>
      </c>
      <c r="AS5" s="74">
        <v>40827.551701171884</v>
      </c>
      <c r="AT5" s="74">
        <v>10702.265359375007</v>
      </c>
      <c r="AU5" s="74">
        <v>37649.17809960938</v>
      </c>
      <c r="AV5" s="74">
        <v>21382.117164062496</v>
      </c>
      <c r="AW5" s="74">
        <v>2763.8221896806322</v>
      </c>
      <c r="AX5" s="74">
        <v>35197.828466796862</v>
      </c>
      <c r="AY5" s="74">
        <v>35515.147066375052</v>
      </c>
    </row>
    <row r="6" spans="1:51" x14ac:dyDescent="0.25">
      <c r="A6" s="72">
        <v>43466</v>
      </c>
      <c r="B6" s="73">
        <v>5</v>
      </c>
      <c r="C6" s="74">
        <v>23013.422107421855</v>
      </c>
      <c r="D6" s="74">
        <v>27154.608589843774</v>
      </c>
      <c r="E6" s="74">
        <v>13002.733974609366</v>
      </c>
      <c r="F6" s="74">
        <v>39814.166675781256</v>
      </c>
      <c r="G6" s="74">
        <v>23064.215976562504</v>
      </c>
      <c r="H6" s="74">
        <v>2749.1233203125025</v>
      </c>
      <c r="I6" s="74">
        <v>21925.303014648445</v>
      </c>
      <c r="J6" s="74">
        <v>91.684921264648494</v>
      </c>
      <c r="K6" s="74">
        <v>11923.505273437493</v>
      </c>
      <c r="L6" s="74">
        <v>10418.368763398434</v>
      </c>
      <c r="M6" s="74">
        <v>15335.737066234371</v>
      </c>
      <c r="N6" s="74">
        <v>10668.776378906257</v>
      </c>
      <c r="O6" s="74">
        <v>30168.910413015648</v>
      </c>
      <c r="P6" s="74">
        <v>2538.7790996093727</v>
      </c>
      <c r="Q6" s="74">
        <v>31.1137809753418</v>
      </c>
      <c r="R6" s="74">
        <v>4495.2891906738287</v>
      </c>
      <c r="S6" s="74">
        <v>31985.598086441561</v>
      </c>
      <c r="T6" s="74">
        <v>11180.341218749993</v>
      </c>
      <c r="U6" s="74">
        <v>5560.2492314453193</v>
      </c>
      <c r="V6" s="74">
        <v>45621.949226562479</v>
      </c>
      <c r="W6" s="74">
        <v>2318.5791748046877</v>
      </c>
      <c r="X6" s="74">
        <v>14578.449265140644</v>
      </c>
      <c r="Y6" s="74">
        <v>5282.8685057500115</v>
      </c>
      <c r="Z6" s="74">
        <v>313.60751591186522</v>
      </c>
      <c r="AA6" s="74">
        <v>21730.036396484349</v>
      </c>
      <c r="AB6" s="74">
        <v>16894.188816406258</v>
      </c>
      <c r="AC6" s="74">
        <v>18678.866602373349</v>
      </c>
      <c r="AD6" s="74">
        <v>28194.475789062504</v>
      </c>
      <c r="AE6" s="74">
        <v>7355.5394160156138</v>
      </c>
      <c r="AF6" s="74">
        <v>23.068721102150537</v>
      </c>
      <c r="AG6" s="74">
        <v>17017.681054687509</v>
      </c>
      <c r="AH6" s="74">
        <v>38259.903980468705</v>
      </c>
      <c r="AI6" s="74">
        <v>7991.7341064453003</v>
      </c>
      <c r="AJ6" s="74">
        <v>31.607186767577872</v>
      </c>
      <c r="AK6" s="74">
        <v>4180.15917968749</v>
      </c>
      <c r="AL6" s="74">
        <v>16084.663260742176</v>
      </c>
      <c r="AM6" s="74">
        <v>18048.086306934656</v>
      </c>
      <c r="AN6" s="74">
        <v>3394.8715820312386</v>
      </c>
      <c r="AO6" s="74">
        <v>30392.205588378933</v>
      </c>
      <c r="AP6" s="74">
        <v>624.89880371093705</v>
      </c>
      <c r="AQ6" s="74">
        <v>33290.493390624957</v>
      </c>
      <c r="AR6" s="74">
        <v>32125.908554199195</v>
      </c>
      <c r="AS6" s="74">
        <v>37472.89519921875</v>
      </c>
      <c r="AT6" s="74">
        <v>10297.089218750012</v>
      </c>
      <c r="AU6" s="74">
        <v>35993.828314453138</v>
      </c>
      <c r="AV6" s="74">
        <v>19631.73087109374</v>
      </c>
      <c r="AW6" s="74">
        <v>2543.8978749999942</v>
      </c>
      <c r="AX6" s="74">
        <v>32204.099036865235</v>
      </c>
      <c r="AY6" s="74">
        <v>34946.44852846874</v>
      </c>
    </row>
    <row r="7" spans="1:51" x14ac:dyDescent="0.25">
      <c r="A7" s="72">
        <v>43466</v>
      </c>
      <c r="B7" s="73">
        <v>6</v>
      </c>
      <c r="C7" s="74">
        <v>22635.636964843754</v>
      </c>
      <c r="D7" s="74">
        <v>25485.383593750012</v>
      </c>
      <c r="E7" s="74">
        <v>12344.259516601551</v>
      </c>
      <c r="F7" s="74">
        <v>38441.144376953162</v>
      </c>
      <c r="G7" s="74">
        <v>21425.291328124997</v>
      </c>
      <c r="H7" s="74">
        <v>2635.6429492187508</v>
      </c>
      <c r="I7" s="74">
        <v>21576.812283203126</v>
      </c>
      <c r="J7" s="74">
        <v>87.737617492675795</v>
      </c>
      <c r="K7" s="74">
        <v>11309.897192382818</v>
      </c>
      <c r="L7" s="74">
        <v>10379.355411960931</v>
      </c>
      <c r="M7" s="74">
        <v>14801.278997124997</v>
      </c>
      <c r="N7" s="74">
        <v>10446.327236328128</v>
      </c>
      <c r="O7" s="74">
        <v>29484.537121281239</v>
      </c>
      <c r="P7" s="74">
        <v>2454.0389794922012</v>
      </c>
      <c r="Q7" s="74">
        <v>30.770632743835442</v>
      </c>
      <c r="R7" s="74">
        <v>4150.7395568847669</v>
      </c>
      <c r="S7" s="74">
        <v>29435.576264175914</v>
      </c>
      <c r="T7" s="74">
        <v>10911.696447265629</v>
      </c>
      <c r="U7" s="74">
        <v>5296.1961874999888</v>
      </c>
      <c r="V7" s="74">
        <v>42622.538642578133</v>
      </c>
      <c r="W7" s="74">
        <v>2138.7380615234374</v>
      </c>
      <c r="X7" s="74">
        <v>14333.736818902327</v>
      </c>
      <c r="Y7" s="74">
        <v>5086.1377445624885</v>
      </c>
      <c r="Z7" s="74">
        <v>337.9176939819335</v>
      </c>
      <c r="AA7" s="74">
        <v>20649.795752929716</v>
      </c>
      <c r="AB7" s="74">
        <v>16792.757408203139</v>
      </c>
      <c r="AC7" s="74">
        <v>17994.933734347764</v>
      </c>
      <c r="AD7" s="74">
        <v>26297.971539062488</v>
      </c>
      <c r="AE7" s="74">
        <v>7024.64896582032</v>
      </c>
      <c r="AF7" s="74">
        <v>23.068721102150537</v>
      </c>
      <c r="AG7" s="74">
        <v>16052.587511718757</v>
      </c>
      <c r="AH7" s="74">
        <v>35272.403375000009</v>
      </c>
      <c r="AI7" s="74">
        <v>7643.1865478515601</v>
      </c>
      <c r="AJ7" s="74">
        <v>31.94610791015694</v>
      </c>
      <c r="AK7" s="74">
        <v>4008.3370898437493</v>
      </c>
      <c r="AL7" s="74">
        <v>14744.638735351575</v>
      </c>
      <c r="AM7" s="74">
        <v>16784.717207325302</v>
      </c>
      <c r="AN7" s="74">
        <v>3054.0453124999913</v>
      </c>
      <c r="AO7" s="74">
        <v>28521.995215332041</v>
      </c>
      <c r="AP7" s="74">
        <v>610.4806823730471</v>
      </c>
      <c r="AQ7" s="74">
        <v>32659.991594726536</v>
      </c>
      <c r="AR7" s="74">
        <v>30384.484948730485</v>
      </c>
      <c r="AS7" s="74">
        <v>34763.513095703143</v>
      </c>
      <c r="AT7" s="74">
        <v>9871.185107421883</v>
      </c>
      <c r="AU7" s="74">
        <v>34823.052853515619</v>
      </c>
      <c r="AV7" s="74">
        <v>18151.902332031248</v>
      </c>
      <c r="AW7" s="74">
        <v>2336.7040711869727</v>
      </c>
      <c r="AX7" s="74">
        <v>29627.817503662114</v>
      </c>
      <c r="AY7" s="74">
        <v>34695.30199003117</v>
      </c>
    </row>
    <row r="8" spans="1:51" x14ac:dyDescent="0.25">
      <c r="A8" s="72">
        <v>43466</v>
      </c>
      <c r="B8" s="73">
        <v>7</v>
      </c>
      <c r="C8" s="74">
        <v>21702.819970703109</v>
      </c>
      <c r="D8" s="74">
        <v>23250.618751953156</v>
      </c>
      <c r="E8" s="74">
        <v>11202.284257812489</v>
      </c>
      <c r="F8" s="74">
        <v>36509.595939453124</v>
      </c>
      <c r="G8" s="74">
        <v>19594.574629397172</v>
      </c>
      <c r="H8" s="74">
        <v>2464.6155371093723</v>
      </c>
      <c r="I8" s="74">
        <v>20635.546629882811</v>
      </c>
      <c r="J8" s="74">
        <v>83.998983383178697</v>
      </c>
      <c r="K8" s="74">
        <v>10342.413525390624</v>
      </c>
      <c r="L8" s="74">
        <v>9863.1252385156185</v>
      </c>
      <c r="M8" s="74">
        <v>13209.95773092188</v>
      </c>
      <c r="N8" s="74">
        <v>9463.7235078125123</v>
      </c>
      <c r="O8" s="74">
        <v>28035.463153546876</v>
      </c>
      <c r="P8" s="74">
        <v>2352.7616687197014</v>
      </c>
      <c r="Q8" s="74">
        <v>30.832914352416999</v>
      </c>
      <c r="R8" s="74">
        <v>3626.4224914550791</v>
      </c>
      <c r="S8" s="74">
        <v>25976.562407730584</v>
      </c>
      <c r="T8" s="74">
        <v>9931.0477226562489</v>
      </c>
      <c r="U8" s="74">
        <v>4720.9266416015616</v>
      </c>
      <c r="V8" s="74">
        <v>38716.749847578125</v>
      </c>
      <c r="W8" s="74">
        <v>2047.1867675781252</v>
      </c>
      <c r="X8" s="74">
        <v>13126.40117807812</v>
      </c>
      <c r="Y8" s="74">
        <v>4394.7091555625093</v>
      </c>
      <c r="Z8" s="74">
        <v>312.50106916503904</v>
      </c>
      <c r="AA8" s="74">
        <v>18523.783578125032</v>
      </c>
      <c r="AB8" s="74">
        <v>16601.597687500023</v>
      </c>
      <c r="AC8" s="74">
        <v>16841.945775305241</v>
      </c>
      <c r="AD8" s="74">
        <v>23544.48441992185</v>
      </c>
      <c r="AE8" s="74">
        <v>6085.0791220703131</v>
      </c>
      <c r="AF8" s="74">
        <v>23.068721102150537</v>
      </c>
      <c r="AG8" s="74">
        <v>14734.259814453128</v>
      </c>
      <c r="AH8" s="74">
        <v>29740.188369140647</v>
      </c>
      <c r="AI8" s="74">
        <v>6694.806640625</v>
      </c>
      <c r="AJ8" s="74">
        <v>23.069207519531062</v>
      </c>
      <c r="AK8" s="74">
        <v>3889.4243086971273</v>
      </c>
      <c r="AL8" s="74">
        <v>13188.656312500001</v>
      </c>
      <c r="AM8" s="74">
        <v>14635.116011036214</v>
      </c>
      <c r="AN8" s="74">
        <v>2628.5078125000009</v>
      </c>
      <c r="AO8" s="74">
        <v>25968.38974804688</v>
      </c>
      <c r="AP8" s="74">
        <v>529.52352251916193</v>
      </c>
      <c r="AQ8" s="74">
        <v>31432.62996093748</v>
      </c>
      <c r="AR8" s="74">
        <v>27228.972401855466</v>
      </c>
      <c r="AS8" s="74">
        <v>30846.438261718748</v>
      </c>
      <c r="AT8" s="74">
        <v>9030.3551660156372</v>
      </c>
      <c r="AU8" s="74">
        <v>32149.111751953118</v>
      </c>
      <c r="AV8" s="74">
        <v>15376.725187499977</v>
      </c>
      <c r="AW8" s="74">
        <v>1962.620982358095</v>
      </c>
      <c r="AX8" s="74">
        <v>25662.036022949225</v>
      </c>
      <c r="AY8" s="74">
        <v>34258.123091468748</v>
      </c>
    </row>
    <row r="9" spans="1:51" x14ac:dyDescent="0.25">
      <c r="A9" s="72">
        <v>43466</v>
      </c>
      <c r="B9" s="73">
        <v>8</v>
      </c>
      <c r="C9" s="74">
        <v>21018.24979687501</v>
      </c>
      <c r="D9" s="74">
        <v>21110.659470703133</v>
      </c>
      <c r="E9" s="74">
        <v>10199.995439453121</v>
      </c>
      <c r="F9" s="74">
        <v>34696.302353515639</v>
      </c>
      <c r="G9" s="74">
        <v>17660.582982950953</v>
      </c>
      <c r="H9" s="74">
        <v>2295.9158691406287</v>
      </c>
      <c r="I9" s="74">
        <v>20371.183651855463</v>
      </c>
      <c r="J9" s="74">
        <v>83.705314636230497</v>
      </c>
      <c r="K9" s="74">
        <v>9515.1241699218808</v>
      </c>
      <c r="L9" s="74">
        <v>9537.4755360078107</v>
      </c>
      <c r="M9" s="74">
        <v>12242.472868867197</v>
      </c>
      <c r="N9" s="74">
        <v>8459.2167265625012</v>
      </c>
      <c r="O9" s="74">
        <v>26708.197505488264</v>
      </c>
      <c r="P9" s="74">
        <v>2233.7409502547448</v>
      </c>
      <c r="Q9" s="74">
        <v>30.822225093841546</v>
      </c>
      <c r="R9" s="74">
        <v>3206.8098388671874</v>
      </c>
      <c r="S9" s="74">
        <v>23698.74505519155</v>
      </c>
      <c r="T9" s="74">
        <v>8940.1441933593796</v>
      </c>
      <c r="U9" s="74">
        <v>4068.0243984374897</v>
      </c>
      <c r="V9" s="74">
        <v>34752.278264703127</v>
      </c>
      <c r="W9" s="74">
        <v>1685.9017639160159</v>
      </c>
      <c r="X9" s="74">
        <v>11996.477584808599</v>
      </c>
      <c r="Y9" s="74">
        <v>4114.4349355937529</v>
      </c>
      <c r="Z9" s="74">
        <v>317.80319024658195</v>
      </c>
      <c r="AA9" s="74">
        <v>16800.09543554686</v>
      </c>
      <c r="AB9" s="74">
        <v>16675.724578125017</v>
      </c>
      <c r="AC9" s="74">
        <v>15573.712753602682</v>
      </c>
      <c r="AD9" s="74">
        <v>21102.95135546874</v>
      </c>
      <c r="AE9" s="74">
        <v>5366.2334275899066</v>
      </c>
      <c r="AF9" s="74">
        <v>23.068721102150537</v>
      </c>
      <c r="AG9" s="74">
        <v>13850.954949218738</v>
      </c>
      <c r="AH9" s="74">
        <v>26087.843777343733</v>
      </c>
      <c r="AI9" s="74">
        <v>5977.01496582032</v>
      </c>
      <c r="AJ9" s="74">
        <v>17.480419921875239</v>
      </c>
      <c r="AK9" s="74">
        <v>4014.8903505445091</v>
      </c>
      <c r="AL9" s="74">
        <v>11833.452166992169</v>
      </c>
      <c r="AM9" s="74">
        <v>12818.672038379949</v>
      </c>
      <c r="AN9" s="74">
        <v>1515.4537963867187</v>
      </c>
      <c r="AO9" s="74">
        <v>24296.132980468752</v>
      </c>
      <c r="AP9" s="74">
        <v>442.91527454280833</v>
      </c>
      <c r="AQ9" s="74">
        <v>30961.001354492146</v>
      </c>
      <c r="AR9" s="74">
        <v>24623.581131347633</v>
      </c>
      <c r="AS9" s="74">
        <v>27775.297447265621</v>
      </c>
      <c r="AT9" s="74">
        <v>8109.2627207031355</v>
      </c>
      <c r="AU9" s="74">
        <v>29682.178033203119</v>
      </c>
      <c r="AV9" s="74">
        <v>13591.633773437487</v>
      </c>
      <c r="AW9" s="74">
        <v>1673.4216194973758</v>
      </c>
      <c r="AX9" s="74">
        <v>22755.72674926756</v>
      </c>
      <c r="AY9" s="74">
        <v>34472.242565671884</v>
      </c>
    </row>
    <row r="10" spans="1:51" x14ac:dyDescent="0.25">
      <c r="A10" s="72">
        <v>43466</v>
      </c>
      <c r="B10" s="73">
        <v>9</v>
      </c>
      <c r="C10" s="74">
        <v>21950.467738281262</v>
      </c>
      <c r="D10" s="74">
        <v>21619.074496093759</v>
      </c>
      <c r="E10" s="74">
        <v>10573.411689453118</v>
      </c>
      <c r="F10" s="74">
        <v>36244.552953124992</v>
      </c>
      <c r="G10" s="74">
        <v>18876.466857582996</v>
      </c>
      <c r="H10" s="74">
        <v>2139.9314941406324</v>
      </c>
      <c r="I10" s="74">
        <v>21161.85669189454</v>
      </c>
      <c r="J10" s="74">
        <v>98.470525741577305</v>
      </c>
      <c r="K10" s="74">
        <v>9691.222192382811</v>
      </c>
      <c r="L10" s="74">
        <v>9342.1130202109416</v>
      </c>
      <c r="M10" s="74">
        <v>13426.395224601578</v>
      </c>
      <c r="N10" s="74">
        <v>8943.2726640625096</v>
      </c>
      <c r="O10" s="74">
        <v>27332.20444104687</v>
      </c>
      <c r="P10" s="74">
        <v>2699.4077725304805</v>
      </c>
      <c r="Q10" s="74">
        <v>32.488551139831536</v>
      </c>
      <c r="R10" s="74">
        <v>3217.2651550292967</v>
      </c>
      <c r="S10" s="74">
        <v>24284.327923355617</v>
      </c>
      <c r="T10" s="74">
        <v>9195.3868125000008</v>
      </c>
      <c r="U10" s="74">
        <v>4191.2769541015596</v>
      </c>
      <c r="V10" s="74">
        <v>35979.440055796869</v>
      </c>
      <c r="W10" s="74">
        <v>1771.565057373047</v>
      </c>
      <c r="X10" s="74">
        <v>12294.656843476589</v>
      </c>
      <c r="Y10" s="74">
        <v>4438.4210938906326</v>
      </c>
      <c r="Z10" s="74">
        <v>340.92965816040055</v>
      </c>
      <c r="AA10" s="74">
        <v>17649.524417968791</v>
      </c>
      <c r="AB10" s="74">
        <v>17463.534236328138</v>
      </c>
      <c r="AC10" s="74">
        <v>15868.595080346064</v>
      </c>
      <c r="AD10" s="74">
        <v>21612.666283203132</v>
      </c>
      <c r="AE10" s="74">
        <v>5519.0102978498408</v>
      </c>
      <c r="AF10" s="74">
        <v>23.068721102150537</v>
      </c>
      <c r="AG10" s="74">
        <v>14358.924849609388</v>
      </c>
      <c r="AH10" s="74">
        <v>26638.162650390615</v>
      </c>
      <c r="AI10" s="74">
        <v>6121.8781249999993</v>
      </c>
      <c r="AJ10" s="74">
        <v>18.038248291016259</v>
      </c>
      <c r="AK10" s="74">
        <v>4171.7519500012213</v>
      </c>
      <c r="AL10" s="74">
        <v>12117.26539355469</v>
      </c>
      <c r="AM10" s="74">
        <v>12998.931479786179</v>
      </c>
      <c r="AN10" s="74">
        <v>923.2432617187493</v>
      </c>
      <c r="AO10" s="74">
        <v>25061.471645507823</v>
      </c>
      <c r="AP10" s="74">
        <v>475.20386372955272</v>
      </c>
      <c r="AQ10" s="74">
        <v>32109.728034179672</v>
      </c>
      <c r="AR10" s="74">
        <v>25067.663784179684</v>
      </c>
      <c r="AS10" s="74">
        <v>28432.21192675782</v>
      </c>
      <c r="AT10" s="74">
        <v>8470.2792890625005</v>
      </c>
      <c r="AU10" s="74">
        <v>30544.103791015652</v>
      </c>
      <c r="AV10" s="74">
        <v>13614.18499999999</v>
      </c>
      <c r="AW10" s="74">
        <v>1673.142064916992</v>
      </c>
      <c r="AX10" s="74">
        <v>21776.442803955069</v>
      </c>
      <c r="AY10" s="74">
        <v>36313.646516000008</v>
      </c>
    </row>
    <row r="11" spans="1:51" x14ac:dyDescent="0.25">
      <c r="A11" s="72">
        <v>43466</v>
      </c>
      <c r="B11" s="73">
        <v>10</v>
      </c>
      <c r="C11" s="74">
        <v>23712.639078125012</v>
      </c>
      <c r="D11" s="74">
        <v>23022.659294921894</v>
      </c>
      <c r="E11" s="74">
        <v>11660.667148437495</v>
      </c>
      <c r="F11" s="74">
        <v>38996.417914062498</v>
      </c>
      <c r="G11" s="74">
        <v>20737.962710705557</v>
      </c>
      <c r="H11" s="74">
        <v>2441.7302099609396</v>
      </c>
      <c r="I11" s="74">
        <v>22316.287097167966</v>
      </c>
      <c r="J11" s="74">
        <v>117.6320476531982</v>
      </c>
      <c r="K11" s="74">
        <v>10276.478027343755</v>
      </c>
      <c r="L11" s="74">
        <v>9551.2643153359477</v>
      </c>
      <c r="M11" s="74">
        <v>14302.740564921882</v>
      </c>
      <c r="N11" s="74">
        <v>9934.3913945312379</v>
      </c>
      <c r="O11" s="74">
        <v>28850.595685132856</v>
      </c>
      <c r="P11" s="74">
        <v>3038.6671113110424</v>
      </c>
      <c r="Q11" s="74">
        <v>32.003997802734382</v>
      </c>
      <c r="R11" s="74">
        <v>3543.8625244140626</v>
      </c>
      <c r="S11" s="74">
        <v>26210.643208511839</v>
      </c>
      <c r="T11" s="74">
        <v>10076.317256835933</v>
      </c>
      <c r="U11" s="74">
        <v>4653.0966240234402</v>
      </c>
      <c r="V11" s="74">
        <v>39146.447519546906</v>
      </c>
      <c r="W11" s="74">
        <v>1913.714050292969</v>
      </c>
      <c r="X11" s="74">
        <v>12731.085468664074</v>
      </c>
      <c r="Y11" s="74">
        <v>5156.0284914062522</v>
      </c>
      <c r="Z11" s="74">
        <v>361.95856403198246</v>
      </c>
      <c r="AA11" s="74">
        <v>19025.223708007798</v>
      </c>
      <c r="AB11" s="74">
        <v>18120.681583984369</v>
      </c>
      <c r="AC11" s="74">
        <v>17268.735069871818</v>
      </c>
      <c r="AD11" s="74">
        <v>23819.346609375007</v>
      </c>
      <c r="AE11" s="74">
        <v>5948.2050369239778</v>
      </c>
      <c r="AF11" s="74">
        <v>23.068721102150537</v>
      </c>
      <c r="AG11" s="74">
        <v>15527.041789062501</v>
      </c>
      <c r="AH11" s="74">
        <v>28977.912998046893</v>
      </c>
      <c r="AI11" s="74">
        <v>6416.7995605468705</v>
      </c>
      <c r="AJ11" s="74">
        <v>16.995806640624949</v>
      </c>
      <c r="AK11" s="74">
        <v>4294.5351734893793</v>
      </c>
      <c r="AL11" s="74">
        <v>13195.791236328108</v>
      </c>
      <c r="AM11" s="74">
        <v>14242.405904590889</v>
      </c>
      <c r="AN11" s="74">
        <v>1016.4666015625003</v>
      </c>
      <c r="AO11" s="74">
        <v>26885.383001953152</v>
      </c>
      <c r="AP11" s="74">
        <v>572.9472656924429</v>
      </c>
      <c r="AQ11" s="74">
        <v>33687.467283203179</v>
      </c>
      <c r="AR11" s="74">
        <v>26899.781294433582</v>
      </c>
      <c r="AS11" s="74">
        <v>30714.500607421865</v>
      </c>
      <c r="AT11" s="74">
        <v>8864.9792656249901</v>
      </c>
      <c r="AU11" s="74">
        <v>32582.970400390666</v>
      </c>
      <c r="AV11" s="74">
        <v>14906.52624609377</v>
      </c>
      <c r="AW11" s="74">
        <v>1799.3148390209949</v>
      </c>
      <c r="AX11" s="74">
        <v>24310.678273925772</v>
      </c>
      <c r="AY11" s="74">
        <v>37887.492816750026</v>
      </c>
    </row>
    <row r="12" spans="1:51" x14ac:dyDescent="0.25">
      <c r="A12" s="72">
        <v>43466</v>
      </c>
      <c r="B12" s="73">
        <v>11</v>
      </c>
      <c r="C12" s="74">
        <v>25304.276056640625</v>
      </c>
      <c r="D12" s="74">
        <v>25665.011312500003</v>
      </c>
      <c r="E12" s="74">
        <v>13427.943291015621</v>
      </c>
      <c r="F12" s="74">
        <v>42353.073365234362</v>
      </c>
      <c r="G12" s="74">
        <v>23309.848473498521</v>
      </c>
      <c r="H12" s="74">
        <v>2525.2202587890588</v>
      </c>
      <c r="I12" s="74">
        <v>23869.498488769521</v>
      </c>
      <c r="J12" s="74">
        <v>133.24103546142578</v>
      </c>
      <c r="K12" s="74">
        <v>11359.746752929697</v>
      </c>
      <c r="L12" s="74">
        <v>9921.6430340000006</v>
      </c>
      <c r="M12" s="74">
        <v>15575.056233359393</v>
      </c>
      <c r="N12" s="74">
        <v>11301.462960937495</v>
      </c>
      <c r="O12" s="74">
        <v>31190.115236851547</v>
      </c>
      <c r="P12" s="74">
        <v>3303.1476752484205</v>
      </c>
      <c r="Q12" s="74">
        <v>32.781930446624749</v>
      </c>
      <c r="R12" s="74">
        <v>4130.0390563964838</v>
      </c>
      <c r="S12" s="74">
        <v>29176.888756363409</v>
      </c>
      <c r="T12" s="74">
        <v>11240.61157226563</v>
      </c>
      <c r="U12" s="74">
        <v>5387.95177832031</v>
      </c>
      <c r="V12" s="74">
        <v>43660.37367290628</v>
      </c>
      <c r="W12" s="74">
        <v>2011.3170654296878</v>
      </c>
      <c r="X12" s="74">
        <v>13653.704392390635</v>
      </c>
      <c r="Y12" s="74">
        <v>5572.1037843593813</v>
      </c>
      <c r="Z12" s="74">
        <v>371.67192885131846</v>
      </c>
      <c r="AA12" s="74">
        <v>20891.340746093727</v>
      </c>
      <c r="AB12" s="74">
        <v>18943.92834765623</v>
      </c>
      <c r="AC12" s="74">
        <v>19075.490279863901</v>
      </c>
      <c r="AD12" s="74">
        <v>26835.578749999971</v>
      </c>
      <c r="AE12" s="74">
        <v>6520.0887052810649</v>
      </c>
      <c r="AF12" s="74">
        <v>23.068721102150537</v>
      </c>
      <c r="AG12" s="74">
        <v>16894.804457031252</v>
      </c>
      <c r="AH12" s="74">
        <v>32583.498046874985</v>
      </c>
      <c r="AI12" s="74">
        <v>6958.5946289062595</v>
      </c>
      <c r="AJ12" s="74">
        <v>16.604106689453033</v>
      </c>
      <c r="AK12" s="74">
        <v>4662.5526231811546</v>
      </c>
      <c r="AL12" s="74">
        <v>14897.708752929704</v>
      </c>
      <c r="AM12" s="74">
        <v>16104.496387012745</v>
      </c>
      <c r="AN12" s="74">
        <v>1262.938732910156</v>
      </c>
      <c r="AO12" s="74">
        <v>29533.371094726568</v>
      </c>
      <c r="AP12" s="74">
        <v>632.97219726928734</v>
      </c>
      <c r="AQ12" s="74">
        <v>35638.013981445249</v>
      </c>
      <c r="AR12" s="74">
        <v>29450.517295898429</v>
      </c>
      <c r="AS12" s="74">
        <v>34622.026541992178</v>
      </c>
      <c r="AT12" s="74">
        <v>9720.9694355468855</v>
      </c>
      <c r="AU12" s="74">
        <v>35282.858986328116</v>
      </c>
      <c r="AV12" s="74">
        <v>16954.419474609382</v>
      </c>
      <c r="AW12" s="74">
        <v>2018.968096906179</v>
      </c>
      <c r="AX12" s="74">
        <v>27979.305430908193</v>
      </c>
      <c r="AY12" s="74">
        <v>39453.165879171902</v>
      </c>
    </row>
    <row r="13" spans="1:51" x14ac:dyDescent="0.25">
      <c r="A13" s="72">
        <v>43466</v>
      </c>
      <c r="B13" s="73">
        <v>12</v>
      </c>
      <c r="C13" s="74">
        <v>26883.562470703113</v>
      </c>
      <c r="D13" s="74">
        <v>28450.406074218739</v>
      </c>
      <c r="E13" s="74">
        <v>15369.386386718763</v>
      </c>
      <c r="F13" s="74">
        <v>45519.373726562502</v>
      </c>
      <c r="G13" s="74">
        <v>25748.622581545431</v>
      </c>
      <c r="H13" s="74">
        <v>2476.8656298828064</v>
      </c>
      <c r="I13" s="74">
        <v>25357.36230908204</v>
      </c>
      <c r="J13" s="74">
        <v>137.29423141479492</v>
      </c>
      <c r="K13" s="74">
        <v>12466.202246093751</v>
      </c>
      <c r="L13" s="74">
        <v>10263.345077648437</v>
      </c>
      <c r="M13" s="74">
        <v>17457.367672195276</v>
      </c>
      <c r="N13" s="74">
        <v>12687.26199414063</v>
      </c>
      <c r="O13" s="74">
        <v>33884.52299025785</v>
      </c>
      <c r="P13" s="74">
        <v>3411.1301309948799</v>
      </c>
      <c r="Q13" s="74">
        <v>34.329242706298828</v>
      </c>
      <c r="R13" s="74">
        <v>4713.7249816894537</v>
      </c>
      <c r="S13" s="74">
        <v>32370.321934097796</v>
      </c>
      <c r="T13" s="74">
        <v>12550.562317382819</v>
      </c>
      <c r="U13" s="74">
        <v>6241.801519531251</v>
      </c>
      <c r="V13" s="74">
        <v>48490.411690640613</v>
      </c>
      <c r="W13" s="74">
        <v>2317.9491333007813</v>
      </c>
      <c r="X13" s="74">
        <v>14177.364571882827</v>
      </c>
      <c r="Y13" s="74">
        <v>6299.5914802500029</v>
      </c>
      <c r="Z13" s="74">
        <v>399.12749115600582</v>
      </c>
      <c r="AA13" s="74">
        <v>22849.929102539067</v>
      </c>
      <c r="AB13" s="74">
        <v>19880.605429687519</v>
      </c>
      <c r="AC13" s="74">
        <v>21008.82337998382</v>
      </c>
      <c r="AD13" s="74">
        <v>30195.671437499979</v>
      </c>
      <c r="AE13" s="74">
        <v>7161.0226227828989</v>
      </c>
      <c r="AF13" s="74">
        <v>23.068721102150537</v>
      </c>
      <c r="AG13" s="74">
        <v>18353.250835937502</v>
      </c>
      <c r="AH13" s="74">
        <v>36858.176218750006</v>
      </c>
      <c r="AI13" s="74">
        <v>7580.4417968750113</v>
      </c>
      <c r="AJ13" s="74">
        <v>21.717178710937077</v>
      </c>
      <c r="AK13" s="74">
        <v>4937.2554125640881</v>
      </c>
      <c r="AL13" s="74">
        <v>16789.383377929687</v>
      </c>
      <c r="AM13" s="74">
        <v>18148.307343067441</v>
      </c>
      <c r="AN13" s="74">
        <v>952.67148437499986</v>
      </c>
      <c r="AO13" s="74">
        <v>32594.97182568362</v>
      </c>
      <c r="AP13" s="74">
        <v>656.63410715515056</v>
      </c>
      <c r="AQ13" s="74">
        <v>37489.113334960923</v>
      </c>
      <c r="AR13" s="74">
        <v>32462.817812500019</v>
      </c>
      <c r="AS13" s="74">
        <v>38765.855424804686</v>
      </c>
      <c r="AT13" s="74">
        <v>10473.864925781252</v>
      </c>
      <c r="AU13" s="74">
        <v>38312.646822265626</v>
      </c>
      <c r="AV13" s="74">
        <v>19169.3638359375</v>
      </c>
      <c r="AW13" s="74">
        <v>2315.8502581762982</v>
      </c>
      <c r="AX13" s="74">
        <v>31874.382890625009</v>
      </c>
      <c r="AY13" s="74">
        <v>40980.463240781275</v>
      </c>
    </row>
    <row r="14" spans="1:51" x14ac:dyDescent="0.25">
      <c r="A14" s="72">
        <v>43466</v>
      </c>
      <c r="B14" s="73">
        <v>13</v>
      </c>
      <c r="C14" s="74">
        <v>28109.426123046898</v>
      </c>
      <c r="D14" s="74">
        <v>30821.741292968756</v>
      </c>
      <c r="E14" s="74">
        <v>16749.433642578104</v>
      </c>
      <c r="F14" s="74">
        <v>48854.821804687497</v>
      </c>
      <c r="G14" s="74">
        <v>28144.344457482905</v>
      </c>
      <c r="H14" s="74">
        <v>2497.4507519531294</v>
      </c>
      <c r="I14" s="74">
        <v>26884.978231933645</v>
      </c>
      <c r="J14" s="74">
        <v>155.86507034301761</v>
      </c>
      <c r="K14" s="74">
        <v>13432.654321289048</v>
      </c>
      <c r="L14" s="74">
        <v>10659.896698390623</v>
      </c>
      <c r="M14" s="74">
        <v>19472.614919421903</v>
      </c>
      <c r="N14" s="74">
        <v>13932.33656835938</v>
      </c>
      <c r="O14" s="74">
        <v>36345.960139593764</v>
      </c>
      <c r="P14" s="74">
        <v>3507.5621526049822</v>
      </c>
      <c r="Q14" s="74">
        <v>34.867204666137695</v>
      </c>
      <c r="R14" s="74">
        <v>5235.2671691894529</v>
      </c>
      <c r="S14" s="74">
        <v>35672.680629410293</v>
      </c>
      <c r="T14" s="74">
        <v>13550.020254882833</v>
      </c>
      <c r="U14" s="74">
        <v>7059.8880820312497</v>
      </c>
      <c r="V14" s="74">
        <v>52911.895190187541</v>
      </c>
      <c r="W14" s="74">
        <v>2536.4990600585948</v>
      </c>
      <c r="X14" s="74">
        <v>14751.795905746076</v>
      </c>
      <c r="Y14" s="74">
        <v>6984.2992418593813</v>
      </c>
      <c r="Z14" s="74">
        <v>394.39472301635732</v>
      </c>
      <c r="AA14" s="74">
        <v>24699.135966796883</v>
      </c>
      <c r="AB14" s="74">
        <v>20652.097509765601</v>
      </c>
      <c r="AC14" s="74">
        <v>22645.3852390744</v>
      </c>
      <c r="AD14" s="74">
        <v>33437.137234375034</v>
      </c>
      <c r="AE14" s="74">
        <v>7602.2026344558608</v>
      </c>
      <c r="AF14" s="74">
        <v>23.068721102150537</v>
      </c>
      <c r="AG14" s="74">
        <v>19903.111191406246</v>
      </c>
      <c r="AH14" s="74">
        <v>40754.091441406214</v>
      </c>
      <c r="AI14" s="74">
        <v>8139.76691894531</v>
      </c>
      <c r="AJ14" s="74">
        <v>24.238002929688292</v>
      </c>
      <c r="AK14" s="74">
        <v>5134.9469041491711</v>
      </c>
      <c r="AL14" s="74">
        <v>18417.806525390624</v>
      </c>
      <c r="AM14" s="74">
        <v>20133.896390919046</v>
      </c>
      <c r="AN14" s="74">
        <v>574.3784057617188</v>
      </c>
      <c r="AO14" s="74">
        <v>35387.34776757814</v>
      </c>
      <c r="AP14" s="74">
        <v>685.01986891113233</v>
      </c>
      <c r="AQ14" s="74">
        <v>39018.619124999968</v>
      </c>
      <c r="AR14" s="74">
        <v>35520.916149902303</v>
      </c>
      <c r="AS14" s="74">
        <v>42663.71145898437</v>
      </c>
      <c r="AT14" s="74">
        <v>11386.453291015634</v>
      </c>
      <c r="AU14" s="74">
        <v>41600.373443359378</v>
      </c>
      <c r="AV14" s="74">
        <v>21326.083863281245</v>
      </c>
      <c r="AW14" s="74">
        <v>2548.6370742058084</v>
      </c>
      <c r="AX14" s="74">
        <v>35160.453468017557</v>
      </c>
      <c r="AY14" s="74">
        <v>42402.515657890617</v>
      </c>
    </row>
    <row r="15" spans="1:51" x14ac:dyDescent="0.25">
      <c r="A15" s="72">
        <v>43466</v>
      </c>
      <c r="B15" s="73">
        <v>14</v>
      </c>
      <c r="C15" s="74">
        <v>29627.079251953106</v>
      </c>
      <c r="D15" s="74">
        <v>33742.719453125021</v>
      </c>
      <c r="E15" s="74">
        <v>18228.723876953103</v>
      </c>
      <c r="F15" s="74">
        <v>52536.701933593744</v>
      </c>
      <c r="G15" s="74">
        <v>30516.755341132815</v>
      </c>
      <c r="H15" s="74">
        <v>2648.6604638671888</v>
      </c>
      <c r="I15" s="74">
        <v>28270.850809082018</v>
      </c>
      <c r="J15" s="74">
        <v>169.7793159484863</v>
      </c>
      <c r="K15" s="74">
        <v>14583.384838867198</v>
      </c>
      <c r="L15" s="74">
        <v>11132.316965179671</v>
      </c>
      <c r="M15" s="74">
        <v>20401.906355195315</v>
      </c>
      <c r="N15" s="74">
        <v>14894.227382812498</v>
      </c>
      <c r="O15" s="74">
        <v>38815.542975062497</v>
      </c>
      <c r="P15" s="74">
        <v>3582.6947609216309</v>
      </c>
      <c r="Q15" s="74">
        <v>33.962553024291992</v>
      </c>
      <c r="R15" s="74">
        <v>5795.227392578131</v>
      </c>
      <c r="S15" s="74">
        <v>39466.50194776967</v>
      </c>
      <c r="T15" s="74">
        <v>14371.460232421876</v>
      </c>
      <c r="U15" s="74">
        <v>7640.2856337890607</v>
      </c>
      <c r="V15" s="74">
        <v>58343.339016499973</v>
      </c>
      <c r="W15" s="74">
        <v>2558.3618286132823</v>
      </c>
      <c r="X15" s="74">
        <v>15479.766653453155</v>
      </c>
      <c r="Y15" s="74">
        <v>7896.9663581718742</v>
      </c>
      <c r="Z15" s="74">
        <v>387.01635109863275</v>
      </c>
      <c r="AA15" s="74">
        <v>26540.664375</v>
      </c>
      <c r="AB15" s="74">
        <v>21269.770978515633</v>
      </c>
      <c r="AC15" s="74">
        <v>24215.912522279352</v>
      </c>
      <c r="AD15" s="74">
        <v>37064.481382812475</v>
      </c>
      <c r="AE15" s="74">
        <v>8189.3524476852399</v>
      </c>
      <c r="AF15" s="74">
        <v>23.068721102150537</v>
      </c>
      <c r="AG15" s="74">
        <v>21314.911726562492</v>
      </c>
      <c r="AH15" s="74">
        <v>45261.685664062505</v>
      </c>
      <c r="AI15" s="74">
        <v>8634.6667480468805</v>
      </c>
      <c r="AJ15" s="74">
        <v>25.588549804687119</v>
      </c>
      <c r="AK15" s="74">
        <v>5276.709448130493</v>
      </c>
      <c r="AL15" s="74">
        <v>20063.240478515614</v>
      </c>
      <c r="AM15" s="74">
        <v>22317.943463184649</v>
      </c>
      <c r="AN15" s="74">
        <v>1225.6094482421831</v>
      </c>
      <c r="AO15" s="74">
        <v>38573.842613769506</v>
      </c>
      <c r="AP15" s="74">
        <v>697.16207774292047</v>
      </c>
      <c r="AQ15" s="74">
        <v>41039.89234863282</v>
      </c>
      <c r="AR15" s="74">
        <v>38747.948957519518</v>
      </c>
      <c r="AS15" s="74">
        <v>46857.941767578122</v>
      </c>
      <c r="AT15" s="74">
        <v>12111.533087890632</v>
      </c>
      <c r="AU15" s="74">
        <v>44883.399828125024</v>
      </c>
      <c r="AV15" s="74">
        <v>23530.187658203122</v>
      </c>
      <c r="AW15" s="74">
        <v>2816.6365068359401</v>
      </c>
      <c r="AX15" s="74">
        <v>38917.369814453115</v>
      </c>
      <c r="AY15" s="74">
        <v>44088.253713078229</v>
      </c>
    </row>
    <row r="16" spans="1:51" x14ac:dyDescent="0.25">
      <c r="A16" s="72">
        <v>43466</v>
      </c>
      <c r="B16" s="73">
        <v>15</v>
      </c>
      <c r="C16" s="74">
        <v>29929.435406250017</v>
      </c>
      <c r="D16" s="74">
        <v>34883.059708984365</v>
      </c>
      <c r="E16" s="74">
        <v>18988.777109375013</v>
      </c>
      <c r="F16" s="74">
        <v>53799.849066406248</v>
      </c>
      <c r="G16" s="74">
        <v>31485.037622595228</v>
      </c>
      <c r="H16" s="74">
        <v>2762.2546191406277</v>
      </c>
      <c r="I16" s="74">
        <v>28540.948878906223</v>
      </c>
      <c r="J16" s="74">
        <v>163.34687042236331</v>
      </c>
      <c r="K16" s="74">
        <v>15082.241845703124</v>
      </c>
      <c r="L16" s="74">
        <v>11478.003105289059</v>
      </c>
      <c r="M16" s="74">
        <v>18041.657319609378</v>
      </c>
      <c r="N16" s="74">
        <v>15097.408277343746</v>
      </c>
      <c r="O16" s="74">
        <v>39737.467735312523</v>
      </c>
      <c r="P16" s="74">
        <v>3590.6466901440426</v>
      </c>
      <c r="Q16" s="74">
        <v>33.487818717956543</v>
      </c>
      <c r="R16" s="74">
        <v>6230.9282592773525</v>
      </c>
      <c r="S16" s="74">
        <v>40966.116037613428</v>
      </c>
      <c r="T16" s="74">
        <v>14557.941001953128</v>
      </c>
      <c r="U16" s="74">
        <v>7920.6351025390595</v>
      </c>
      <c r="V16" s="74">
        <v>60723.068149062485</v>
      </c>
      <c r="W16" s="74">
        <v>2526.465454101562</v>
      </c>
      <c r="X16" s="74">
        <v>15965.964277378895</v>
      </c>
      <c r="Y16" s="74">
        <v>8193.1723641249991</v>
      </c>
      <c r="Z16" s="74">
        <v>419.81571326904299</v>
      </c>
      <c r="AA16" s="74">
        <v>27308.371541992154</v>
      </c>
      <c r="AB16" s="74">
        <v>21542.187173828133</v>
      </c>
      <c r="AC16" s="74">
        <v>24732.020604425968</v>
      </c>
      <c r="AD16" s="74">
        <v>38414.95526953126</v>
      </c>
      <c r="AE16" s="74">
        <v>8475.4035443908615</v>
      </c>
      <c r="AF16" s="74">
        <v>23.068721102150537</v>
      </c>
      <c r="AG16" s="74">
        <v>22001.663011718749</v>
      </c>
      <c r="AH16" s="74">
        <v>47510.079464843751</v>
      </c>
      <c r="AI16" s="74">
        <v>8891.0435058593794</v>
      </c>
      <c r="AJ16" s="74">
        <v>25.99369921875001</v>
      </c>
      <c r="AK16" s="74">
        <v>5260.4421615997317</v>
      </c>
      <c r="AL16" s="74">
        <v>20948.542373046879</v>
      </c>
      <c r="AM16" s="74">
        <v>23373.473451465921</v>
      </c>
      <c r="AN16" s="74">
        <v>4543.3748046875007</v>
      </c>
      <c r="AO16" s="74">
        <v>39776.129703125036</v>
      </c>
      <c r="AP16" s="74">
        <v>688.38049587158048</v>
      </c>
      <c r="AQ16" s="74">
        <v>41700.429748046816</v>
      </c>
      <c r="AR16" s="74">
        <v>40162.098688476537</v>
      </c>
      <c r="AS16" s="74">
        <v>48388.072567382798</v>
      </c>
      <c r="AT16" s="74">
        <v>12471.609660156255</v>
      </c>
      <c r="AU16" s="74">
        <v>46036.122779296878</v>
      </c>
      <c r="AV16" s="74">
        <v>24481.018714843758</v>
      </c>
      <c r="AW16" s="74">
        <v>2995.2555012698926</v>
      </c>
      <c r="AX16" s="74">
        <v>40942.762014160166</v>
      </c>
      <c r="AY16" s="74">
        <v>44641.313444890577</v>
      </c>
    </row>
    <row r="17" spans="1:51" x14ac:dyDescent="0.25">
      <c r="A17" s="72">
        <v>43466</v>
      </c>
      <c r="B17" s="73">
        <v>16</v>
      </c>
      <c r="C17" s="74">
        <v>29611.775164062496</v>
      </c>
      <c r="D17" s="74">
        <v>34229.675886718753</v>
      </c>
      <c r="E17" s="74">
        <v>18968.872041015606</v>
      </c>
      <c r="F17" s="74">
        <v>52748.047968750026</v>
      </c>
      <c r="G17" s="74">
        <v>31249.864104296874</v>
      </c>
      <c r="H17" s="74">
        <v>2798.0960888671871</v>
      </c>
      <c r="I17" s="74">
        <v>28407.515600097686</v>
      </c>
      <c r="J17" s="74">
        <v>152.95071792602542</v>
      </c>
      <c r="K17" s="74">
        <v>14862.167529296879</v>
      </c>
      <c r="L17" s="74">
        <v>11588.979245414059</v>
      </c>
      <c r="M17" s="74">
        <v>18016.108938632791</v>
      </c>
      <c r="N17" s="74">
        <v>15037.129849609377</v>
      </c>
      <c r="O17" s="74">
        <v>39404.595275460924</v>
      </c>
      <c r="P17" s="74">
        <v>3618.4309078771976</v>
      </c>
      <c r="Q17" s="74">
        <v>34.050597190856941</v>
      </c>
      <c r="R17" s="74">
        <v>6220.3004516601577</v>
      </c>
      <c r="S17" s="74">
        <v>40264.874238785262</v>
      </c>
      <c r="T17" s="74">
        <v>14327.293079101564</v>
      </c>
      <c r="U17" s="74">
        <v>7769.2822470703095</v>
      </c>
      <c r="V17" s="74">
        <v>59628.577543812447</v>
      </c>
      <c r="W17" s="74">
        <v>2653.1358398437501</v>
      </c>
      <c r="X17" s="74">
        <v>15870.010877671883</v>
      </c>
      <c r="Y17" s="74">
        <v>8144.634643562501</v>
      </c>
      <c r="Z17" s="74">
        <v>418.04123082885729</v>
      </c>
      <c r="AA17" s="74">
        <v>26893.316756835946</v>
      </c>
      <c r="AB17" s="74">
        <v>21393.771705078139</v>
      </c>
      <c r="AC17" s="74">
        <v>24242.906808765572</v>
      </c>
      <c r="AD17" s="74">
        <v>38105.967078125002</v>
      </c>
      <c r="AE17" s="74">
        <v>8491.4395886642433</v>
      </c>
      <c r="AF17" s="74">
        <v>23.068721102150537</v>
      </c>
      <c r="AG17" s="74">
        <v>21595.492011718754</v>
      </c>
      <c r="AH17" s="74">
        <v>46809.511585937507</v>
      </c>
      <c r="AI17" s="74">
        <v>8852.3420410156305</v>
      </c>
      <c r="AJ17" s="74">
        <v>28.2353173828119</v>
      </c>
      <c r="AK17" s="74">
        <v>5218.5002703442378</v>
      </c>
      <c r="AL17" s="74">
        <v>20558.492146484383</v>
      </c>
      <c r="AM17" s="74">
        <v>23181.245062794045</v>
      </c>
      <c r="AN17" s="74">
        <v>4515.17138671875</v>
      </c>
      <c r="AO17" s="74">
        <v>39276.352775878928</v>
      </c>
      <c r="AP17" s="74">
        <v>675.29152313293571</v>
      </c>
      <c r="AQ17" s="74">
        <v>41498.120777343698</v>
      </c>
      <c r="AR17" s="74">
        <v>39449.670166015625</v>
      </c>
      <c r="AS17" s="74">
        <v>47450.19561621092</v>
      </c>
      <c r="AT17" s="74">
        <v>12496.936724609377</v>
      </c>
      <c r="AU17" s="74">
        <v>45161.543691406274</v>
      </c>
      <c r="AV17" s="74">
        <v>24208.180025390622</v>
      </c>
      <c r="AW17" s="74">
        <v>2924.7382648628695</v>
      </c>
      <c r="AX17" s="74">
        <v>40251.556674804684</v>
      </c>
      <c r="AY17" s="74">
        <v>44810.346345375096</v>
      </c>
    </row>
    <row r="18" spans="1:51" x14ac:dyDescent="0.25">
      <c r="A18" s="72">
        <v>43466</v>
      </c>
      <c r="B18" s="73">
        <v>17</v>
      </c>
      <c r="C18" s="74">
        <v>29323.777564453139</v>
      </c>
      <c r="D18" s="74">
        <v>33666.727033203089</v>
      </c>
      <c r="E18" s="74">
        <v>18645.992773437469</v>
      </c>
      <c r="F18" s="74">
        <v>52335.910042968761</v>
      </c>
      <c r="G18" s="74">
        <v>30948.735377082507</v>
      </c>
      <c r="H18" s="74">
        <v>2848.7333203125004</v>
      </c>
      <c r="I18" s="74">
        <v>28065.820714355505</v>
      </c>
      <c r="J18" s="74">
        <v>152.3450927734375</v>
      </c>
      <c r="K18" s="74">
        <v>14600.38598632813</v>
      </c>
      <c r="L18" s="74">
        <v>11521.751485625016</v>
      </c>
      <c r="M18" s="74">
        <v>18051.614748687527</v>
      </c>
      <c r="N18" s="74">
        <v>14956.409777343757</v>
      </c>
      <c r="O18" s="74">
        <v>38768.290206398466</v>
      </c>
      <c r="P18" s="74">
        <v>3637.5295013360605</v>
      </c>
      <c r="Q18" s="74">
        <v>33.618383407592781</v>
      </c>
      <c r="R18" s="74">
        <v>6133.7750000000087</v>
      </c>
      <c r="S18" s="74">
        <v>39332.74810987903</v>
      </c>
      <c r="T18" s="74">
        <v>14059.557118164081</v>
      </c>
      <c r="U18" s="74">
        <v>7640.8038564453009</v>
      </c>
      <c r="V18" s="74">
        <v>58427.218298499996</v>
      </c>
      <c r="W18" s="74">
        <v>2538.3743652343751</v>
      </c>
      <c r="X18" s="74">
        <v>15869.468234750007</v>
      </c>
      <c r="Y18" s="74">
        <v>7818.6592538437581</v>
      </c>
      <c r="Z18" s="74">
        <v>448.03631867065428</v>
      </c>
      <c r="AA18" s="74">
        <v>26443.502462890581</v>
      </c>
      <c r="AB18" s="74">
        <v>21249.30736718751</v>
      </c>
      <c r="AC18" s="74">
        <v>24038.912926452027</v>
      </c>
      <c r="AD18" s="74">
        <v>37311.345937499995</v>
      </c>
      <c r="AE18" s="74">
        <v>8466.8324292922916</v>
      </c>
      <c r="AF18" s="74">
        <v>23.068721102150537</v>
      </c>
      <c r="AG18" s="74">
        <v>21017.501109374996</v>
      </c>
      <c r="AH18" s="74">
        <v>45535.832511718727</v>
      </c>
      <c r="AI18" s="74">
        <v>8743.7385742187489</v>
      </c>
      <c r="AJ18" s="74">
        <v>30.380780761718967</v>
      </c>
      <c r="AK18" s="74">
        <v>5069.5412829052739</v>
      </c>
      <c r="AL18" s="74">
        <v>19983.137751953105</v>
      </c>
      <c r="AM18" s="74">
        <v>22747.573236622127</v>
      </c>
      <c r="AN18" s="74">
        <v>4387.75520019531</v>
      </c>
      <c r="AO18" s="74">
        <v>38631.113874511728</v>
      </c>
      <c r="AP18" s="74">
        <v>680.19495148132387</v>
      </c>
      <c r="AQ18" s="74">
        <v>41401.495436523437</v>
      </c>
      <c r="AR18" s="74">
        <v>38272.628171874974</v>
      </c>
      <c r="AS18" s="74">
        <v>46348.182443359408</v>
      </c>
      <c r="AT18" s="74">
        <v>12260.17476171873</v>
      </c>
      <c r="AU18" s="74">
        <v>44553.973853515672</v>
      </c>
      <c r="AV18" s="74">
        <v>23408.872458984362</v>
      </c>
      <c r="AW18" s="74">
        <v>2850.9703720703174</v>
      </c>
      <c r="AX18" s="74">
        <v>39292.67949462893</v>
      </c>
      <c r="AY18" s="74">
        <v>44886.992691968837</v>
      </c>
    </row>
    <row r="19" spans="1:51" x14ac:dyDescent="0.25">
      <c r="A19" s="72">
        <v>43466</v>
      </c>
      <c r="B19" s="73">
        <v>18</v>
      </c>
      <c r="C19" s="74">
        <v>29225.718148437492</v>
      </c>
      <c r="D19" s="74">
        <v>33392.247595703127</v>
      </c>
      <c r="E19" s="74">
        <v>18400.654150390626</v>
      </c>
      <c r="F19" s="74">
        <v>52429.740269531248</v>
      </c>
      <c r="G19" s="74">
        <v>30550.462942067854</v>
      </c>
      <c r="H19" s="74">
        <v>2858.9336669921886</v>
      </c>
      <c r="I19" s="74">
        <v>27971.940677246101</v>
      </c>
      <c r="J19" s="74">
        <v>148.42047882080072</v>
      </c>
      <c r="K19" s="74">
        <v>14501.35905761717</v>
      </c>
      <c r="L19" s="74">
        <v>11535.955983812491</v>
      </c>
      <c r="M19" s="74">
        <v>17874.680177859387</v>
      </c>
      <c r="N19" s="74">
        <v>14880.732970703106</v>
      </c>
      <c r="O19" s="74">
        <v>38622.527035164072</v>
      </c>
      <c r="P19" s="74">
        <v>3568.7484015594491</v>
      </c>
      <c r="Q19" s="74">
        <v>33.524257659912109</v>
      </c>
      <c r="R19" s="74">
        <v>6103.3211914062413</v>
      </c>
      <c r="S19" s="74">
        <v>39106.672246597787</v>
      </c>
      <c r="T19" s="74">
        <v>13724.463391601557</v>
      </c>
      <c r="U19" s="74">
        <v>7289.1632382812504</v>
      </c>
      <c r="V19" s="74">
        <v>58308.496670406283</v>
      </c>
      <c r="W19" s="74">
        <v>2574.7081054687487</v>
      </c>
      <c r="X19" s="74">
        <v>15896.46496308204</v>
      </c>
      <c r="Y19" s="74">
        <v>8336.4783207812507</v>
      </c>
      <c r="Z19" s="74">
        <v>439.46729671020501</v>
      </c>
      <c r="AA19" s="74">
        <v>26241.637361328136</v>
      </c>
      <c r="AB19" s="74">
        <v>21128.950035156246</v>
      </c>
      <c r="AC19" s="74">
        <v>23577.890713995042</v>
      </c>
      <c r="AD19" s="74">
        <v>37037.269480468756</v>
      </c>
      <c r="AE19" s="74">
        <v>8495.173503548438</v>
      </c>
      <c r="AF19" s="74">
        <v>23.068721102150537</v>
      </c>
      <c r="AG19" s="74">
        <v>20904.375921874998</v>
      </c>
      <c r="AH19" s="74">
        <v>45584.421046875017</v>
      </c>
      <c r="AI19" s="74">
        <v>8736.1486816406323</v>
      </c>
      <c r="AJ19" s="74">
        <v>24.799250488280705</v>
      </c>
      <c r="AK19" s="74">
        <v>5046.8718983172603</v>
      </c>
      <c r="AL19" s="74">
        <v>19869.107220703125</v>
      </c>
      <c r="AM19" s="74">
        <v>22538.062845997159</v>
      </c>
      <c r="AN19" s="74">
        <v>4364.7347900390605</v>
      </c>
      <c r="AO19" s="74">
        <v>38409.837889648436</v>
      </c>
      <c r="AP19" s="74">
        <v>675.50568026245037</v>
      </c>
      <c r="AQ19" s="74">
        <v>41449.663392578077</v>
      </c>
      <c r="AR19" s="74">
        <v>38196.382171874997</v>
      </c>
      <c r="AS19" s="74">
        <v>46053.077764648435</v>
      </c>
      <c r="AT19" s="74">
        <v>12172.174138671848</v>
      </c>
      <c r="AU19" s="74">
        <v>44592.403085937505</v>
      </c>
      <c r="AV19" s="74">
        <v>23228.777876953121</v>
      </c>
      <c r="AW19" s="74">
        <v>2857.6303856706363</v>
      </c>
      <c r="AX19" s="74">
        <v>39053.926367187494</v>
      </c>
      <c r="AY19" s="74">
        <v>45125.128069078091</v>
      </c>
    </row>
    <row r="20" spans="1:51" x14ac:dyDescent="0.25">
      <c r="A20" s="72">
        <v>43466</v>
      </c>
      <c r="B20" s="73">
        <v>19</v>
      </c>
      <c r="C20" s="74">
        <v>29356.699996093783</v>
      </c>
      <c r="D20" s="74">
        <v>33461.650689453156</v>
      </c>
      <c r="E20" s="74">
        <v>17798.754248046855</v>
      </c>
      <c r="F20" s="74">
        <v>51651.131050781252</v>
      </c>
      <c r="G20" s="74">
        <v>30487.223111247542</v>
      </c>
      <c r="H20" s="74">
        <v>2465.2030273437636</v>
      </c>
      <c r="I20" s="74">
        <v>27807.558549316425</v>
      </c>
      <c r="J20" s="74">
        <v>149.65450286865229</v>
      </c>
      <c r="K20" s="74">
        <v>14628.526562499987</v>
      </c>
      <c r="L20" s="74">
        <v>11312.911598437498</v>
      </c>
      <c r="M20" s="74">
        <v>17627.805405218809</v>
      </c>
      <c r="N20" s="74">
        <v>14382.77938281249</v>
      </c>
      <c r="O20" s="74">
        <v>38742.018804601525</v>
      </c>
      <c r="P20" s="74">
        <v>3426.6992265179833</v>
      </c>
      <c r="Q20" s="74">
        <v>34.065014839172363</v>
      </c>
      <c r="R20" s="74">
        <v>6133.060900878907</v>
      </c>
      <c r="S20" s="74">
        <v>39524.238184097783</v>
      </c>
      <c r="T20" s="74">
        <v>13077.482481445295</v>
      </c>
      <c r="U20" s="74">
        <v>6687.2222929687614</v>
      </c>
      <c r="V20" s="74">
        <v>58509.763367749998</v>
      </c>
      <c r="W20" s="74">
        <v>2385.1768920898439</v>
      </c>
      <c r="X20" s="74">
        <v>15674.196000550788</v>
      </c>
      <c r="Y20" s="74">
        <v>8241.4882813125041</v>
      </c>
      <c r="Z20" s="74">
        <v>411.02682360229488</v>
      </c>
      <c r="AA20" s="74">
        <v>26102.462734375003</v>
      </c>
      <c r="AB20" s="74">
        <v>20793.969158203126</v>
      </c>
      <c r="AC20" s="74">
        <v>22925.557468697796</v>
      </c>
      <c r="AD20" s="74">
        <v>37029.309761718723</v>
      </c>
      <c r="AE20" s="74">
        <v>8529.4076859302495</v>
      </c>
      <c r="AF20" s="74">
        <v>23.068721102150537</v>
      </c>
      <c r="AG20" s="74">
        <v>21185.389523437501</v>
      </c>
      <c r="AH20" s="74">
        <v>46218.11392578129</v>
      </c>
      <c r="AI20" s="74">
        <v>8767.8841308593892</v>
      </c>
      <c r="AJ20" s="74">
        <v>27.52935229492229</v>
      </c>
      <c r="AK20" s="74">
        <v>5024.8953015399165</v>
      </c>
      <c r="AL20" s="74">
        <v>20079.165253906267</v>
      </c>
      <c r="AM20" s="74">
        <v>22452.426353809697</v>
      </c>
      <c r="AN20" s="74">
        <v>4381.6294189453083</v>
      </c>
      <c r="AO20" s="74">
        <v>38176.968100097634</v>
      </c>
      <c r="AP20" s="74">
        <v>665.88960513194525</v>
      </c>
      <c r="AQ20" s="74">
        <v>41388.543953124899</v>
      </c>
      <c r="AR20" s="74">
        <v>38520.721395507811</v>
      </c>
      <c r="AS20" s="74">
        <v>46322.570614257813</v>
      </c>
      <c r="AT20" s="74">
        <v>12060.948015624992</v>
      </c>
      <c r="AU20" s="74">
        <v>45191.555316406251</v>
      </c>
      <c r="AV20" s="74">
        <v>23881.398494140631</v>
      </c>
      <c r="AW20" s="74">
        <v>2950.7265898437499</v>
      </c>
      <c r="AX20" s="74">
        <v>39443.481647949229</v>
      </c>
      <c r="AY20" s="74">
        <v>44751.51787625</v>
      </c>
    </row>
    <row r="21" spans="1:51" x14ac:dyDescent="0.25">
      <c r="A21" s="72">
        <v>43466</v>
      </c>
      <c r="B21" s="73">
        <v>20</v>
      </c>
      <c r="C21" s="74">
        <v>29131.710984374957</v>
      </c>
      <c r="D21" s="74">
        <v>33806.747357421889</v>
      </c>
      <c r="E21" s="74">
        <v>17479.372499999998</v>
      </c>
      <c r="F21" s="74">
        <v>52031.3832578125</v>
      </c>
      <c r="G21" s="74">
        <v>30772.282826516719</v>
      </c>
      <c r="H21" s="74">
        <v>2531.3085449218815</v>
      </c>
      <c r="I21" s="74">
        <v>27796.589493652373</v>
      </c>
      <c r="J21" s="74">
        <v>156.2829475402832</v>
      </c>
      <c r="K21" s="74">
        <v>14834.105688476577</v>
      </c>
      <c r="L21" s="74">
        <v>11375.926612570307</v>
      </c>
      <c r="M21" s="74">
        <v>17564.64470551561</v>
      </c>
      <c r="N21" s="74">
        <v>13549.11938671875</v>
      </c>
      <c r="O21" s="74">
        <v>39097.476709726565</v>
      </c>
      <c r="P21" s="74">
        <v>3076.8756747399898</v>
      </c>
      <c r="Q21" s="74">
        <v>33.504626274108887</v>
      </c>
      <c r="R21" s="74">
        <v>6212.0571655273543</v>
      </c>
      <c r="S21" s="74">
        <v>40223.930133316506</v>
      </c>
      <c r="T21" s="74">
        <v>12522.865284179683</v>
      </c>
      <c r="U21" s="74">
        <v>6189.2071699218795</v>
      </c>
      <c r="V21" s="74">
        <v>59101.039321781253</v>
      </c>
      <c r="W21" s="74">
        <v>2561.8464965820308</v>
      </c>
      <c r="X21" s="74">
        <v>15521.984365574184</v>
      </c>
      <c r="Y21" s="74">
        <v>8287.7686521875021</v>
      </c>
      <c r="Z21" s="74">
        <v>427.20957284545892</v>
      </c>
      <c r="AA21" s="74">
        <v>26294.459214843773</v>
      </c>
      <c r="AB21" s="74">
        <v>20583.422224609392</v>
      </c>
      <c r="AC21" s="74">
        <v>22720.734041272572</v>
      </c>
      <c r="AD21" s="74">
        <v>37316.014156250021</v>
      </c>
      <c r="AE21" s="74">
        <v>8624.8109211911287</v>
      </c>
      <c r="AF21" s="74">
        <v>23.068721102150537</v>
      </c>
      <c r="AG21" s="74">
        <v>21515.414035156249</v>
      </c>
      <c r="AH21" s="74">
        <v>47366.666960937495</v>
      </c>
      <c r="AI21" s="74">
        <v>8830.5405273437627</v>
      </c>
      <c r="AJ21" s="74">
        <v>24.545371826171106</v>
      </c>
      <c r="AK21" s="74">
        <v>4877.3711171136547</v>
      </c>
      <c r="AL21" s="74">
        <v>20243.166457031268</v>
      </c>
      <c r="AM21" s="74">
        <v>22437.297158497167</v>
      </c>
      <c r="AN21" s="74">
        <v>4457.2379638671819</v>
      </c>
      <c r="AO21" s="74">
        <v>37890.707228027364</v>
      </c>
      <c r="AP21" s="74">
        <v>629.25979690551753</v>
      </c>
      <c r="AQ21" s="74">
        <v>41218.645971679711</v>
      </c>
      <c r="AR21" s="74">
        <v>39179.366832519547</v>
      </c>
      <c r="AS21" s="74">
        <v>47414.597487304709</v>
      </c>
      <c r="AT21" s="74">
        <v>12080.037263671855</v>
      </c>
      <c r="AU21" s="74">
        <v>45549.847572265637</v>
      </c>
      <c r="AV21" s="74">
        <v>24284.687697265632</v>
      </c>
      <c r="AW21" s="74">
        <v>3047.3776333594551</v>
      </c>
      <c r="AX21" s="74">
        <v>40078.953564453106</v>
      </c>
      <c r="AY21" s="74">
        <v>43989.032536015598</v>
      </c>
    </row>
    <row r="22" spans="1:51" x14ac:dyDescent="0.25">
      <c r="A22" s="72">
        <v>43466</v>
      </c>
      <c r="B22" s="73">
        <v>21</v>
      </c>
      <c r="C22" s="74">
        <v>29270.311820312534</v>
      </c>
      <c r="D22" s="74">
        <v>34823.694804687504</v>
      </c>
      <c r="E22" s="74">
        <v>17671.316464843771</v>
      </c>
      <c r="F22" s="74">
        <v>52593.793519531246</v>
      </c>
      <c r="G22" s="74">
        <v>31872.018452940629</v>
      </c>
      <c r="H22" s="74">
        <v>2695.6508105468893</v>
      </c>
      <c r="I22" s="74">
        <v>27971.295472656228</v>
      </c>
      <c r="J22" s="74">
        <v>151.75476455688479</v>
      </c>
      <c r="K22" s="74">
        <v>15342.976953125008</v>
      </c>
      <c r="L22" s="74">
        <v>11456.667599492186</v>
      </c>
      <c r="M22" s="74">
        <v>18449.33912753905</v>
      </c>
      <c r="N22" s="74">
        <v>13326.45104882813</v>
      </c>
      <c r="O22" s="74">
        <v>39251.79116628124</v>
      </c>
      <c r="P22" s="74">
        <v>2862.1629946296148</v>
      </c>
      <c r="Q22" s="74">
        <v>33.447093963623047</v>
      </c>
      <c r="R22" s="74">
        <v>6206.679919433599</v>
      </c>
      <c r="S22" s="74">
        <v>41637.918990738406</v>
      </c>
      <c r="T22" s="74">
        <v>12671.316882812493</v>
      </c>
      <c r="U22" s="74">
        <v>6173.605717773451</v>
      </c>
      <c r="V22" s="74">
        <v>60723.216484375051</v>
      </c>
      <c r="W22" s="74">
        <v>2497.6455566406253</v>
      </c>
      <c r="X22" s="74">
        <v>15945.82565755468</v>
      </c>
      <c r="Y22" s="74">
        <v>8593.4966317656181</v>
      </c>
      <c r="Z22" s="74">
        <v>422.69408696899416</v>
      </c>
      <c r="AA22" s="74">
        <v>27017.448760742198</v>
      </c>
      <c r="AB22" s="74">
        <v>20403.603878906248</v>
      </c>
      <c r="AC22" s="74">
        <v>23451.675983514717</v>
      </c>
      <c r="AD22" s="74">
        <v>37803.644519531248</v>
      </c>
      <c r="AE22" s="74">
        <v>8783.7395736668495</v>
      </c>
      <c r="AF22" s="74">
        <v>23.068721102150537</v>
      </c>
      <c r="AG22" s="74">
        <v>21960.39692578125</v>
      </c>
      <c r="AH22" s="74">
        <v>48459.834167968751</v>
      </c>
      <c r="AI22" s="74">
        <v>9214.3162109375098</v>
      </c>
      <c r="AJ22" s="74">
        <v>30.071522705079076</v>
      </c>
      <c r="AK22" s="74">
        <v>4673.0462103672426</v>
      </c>
      <c r="AL22" s="74">
        <v>21141.674437500013</v>
      </c>
      <c r="AM22" s="74">
        <v>22821.18754326276</v>
      </c>
      <c r="AN22" s="74">
        <v>4623.6897460937498</v>
      </c>
      <c r="AO22" s="74">
        <v>38734.756999023404</v>
      </c>
      <c r="AP22" s="74">
        <v>631.61117138256236</v>
      </c>
      <c r="AQ22" s="74">
        <v>41224.027527343766</v>
      </c>
      <c r="AR22" s="74">
        <v>40213.708627441381</v>
      </c>
      <c r="AS22" s="74">
        <v>49189.066386718754</v>
      </c>
      <c r="AT22" s="74">
        <v>12149.160535156261</v>
      </c>
      <c r="AU22" s="74">
        <v>46634.549722656273</v>
      </c>
      <c r="AV22" s="74">
        <v>25103.532558593717</v>
      </c>
      <c r="AW22" s="74">
        <v>3237.4016689474538</v>
      </c>
      <c r="AX22" s="74">
        <v>41338.458962402343</v>
      </c>
      <c r="AY22" s="74">
        <v>43105.863983406292</v>
      </c>
    </row>
    <row r="23" spans="1:51" x14ac:dyDescent="0.25">
      <c r="A23" s="72">
        <v>43466</v>
      </c>
      <c r="B23" s="73">
        <v>22</v>
      </c>
      <c r="C23" s="74">
        <v>32282.108521484355</v>
      </c>
      <c r="D23" s="74">
        <v>39987.488070312531</v>
      </c>
      <c r="E23" s="74">
        <v>20803.83723632812</v>
      </c>
      <c r="F23" s="74">
        <v>59416.480640625014</v>
      </c>
      <c r="G23" s="74">
        <v>37209.695841796871</v>
      </c>
      <c r="H23" s="74">
        <v>2993.187993164061</v>
      </c>
      <c r="I23" s="74">
        <v>29854.380596679697</v>
      </c>
      <c r="J23" s="74">
        <v>158.8923149108887</v>
      </c>
      <c r="K23" s="74">
        <v>17644.299462890631</v>
      </c>
      <c r="L23" s="74">
        <v>12239.399002085936</v>
      </c>
      <c r="M23" s="74">
        <v>21448.193364921895</v>
      </c>
      <c r="N23" s="74">
        <v>16044.85944140625</v>
      </c>
      <c r="O23" s="74">
        <v>42875.26965855468</v>
      </c>
      <c r="P23" s="74">
        <v>3140.6681523437501</v>
      </c>
      <c r="Q23" s="74">
        <v>32.862010002136238</v>
      </c>
      <c r="R23" s="74">
        <v>7479.1380615234475</v>
      </c>
      <c r="S23" s="74">
        <v>49215.865215347774</v>
      </c>
      <c r="T23" s="74">
        <v>15421.780629882829</v>
      </c>
      <c r="U23" s="74">
        <v>8077.1959824218802</v>
      </c>
      <c r="V23" s="74">
        <v>71930.141781250029</v>
      </c>
      <c r="W23" s="74">
        <v>2985.160913085937</v>
      </c>
      <c r="X23" s="74">
        <v>18037.281319578069</v>
      </c>
      <c r="Y23" s="74">
        <v>9975.3160639999987</v>
      </c>
      <c r="Z23" s="74">
        <v>417.09557608642575</v>
      </c>
      <c r="AA23" s="74">
        <v>31832.068714843754</v>
      </c>
      <c r="AB23" s="74">
        <v>20866.150236328125</v>
      </c>
      <c r="AC23" s="74">
        <v>27324.878257150405</v>
      </c>
      <c r="AD23" s="74">
        <v>44944.039640625022</v>
      </c>
      <c r="AE23" s="74">
        <v>10474.881746582028</v>
      </c>
      <c r="AF23" s="74">
        <v>23.068721102150537</v>
      </c>
      <c r="AG23" s="74">
        <v>25516.500898437502</v>
      </c>
      <c r="AH23" s="74">
        <v>58008.217058593742</v>
      </c>
      <c r="AI23" s="74">
        <v>10809.84438476564</v>
      </c>
      <c r="AJ23" s="74">
        <v>34.458854003906595</v>
      </c>
      <c r="AK23" s="74">
        <v>5080.6184765625103</v>
      </c>
      <c r="AL23" s="74">
        <v>24969.196990234384</v>
      </c>
      <c r="AM23" s="74">
        <v>27007.129758106552</v>
      </c>
      <c r="AN23" s="74">
        <v>5762.3867431640601</v>
      </c>
      <c r="AO23" s="74">
        <v>44515.387989746101</v>
      </c>
      <c r="AP23" s="74">
        <v>765.70279888160235</v>
      </c>
      <c r="AQ23" s="74">
        <v>43315.41801367185</v>
      </c>
      <c r="AR23" s="74">
        <v>47145.598228515599</v>
      </c>
      <c r="AS23" s="74">
        <v>57911.227353515649</v>
      </c>
      <c r="AT23" s="74">
        <v>14013.048148437496</v>
      </c>
      <c r="AU23" s="74">
        <v>53065.576171874971</v>
      </c>
      <c r="AV23" s="74">
        <v>30619.712531250007</v>
      </c>
      <c r="AW23" s="74">
        <v>4079.3254663013436</v>
      </c>
      <c r="AX23" s="74">
        <v>50533.264335937507</v>
      </c>
      <c r="AY23" s="74">
        <v>45210.873085406201</v>
      </c>
    </row>
    <row r="24" spans="1:51" x14ac:dyDescent="0.25">
      <c r="A24" s="72">
        <v>43466</v>
      </c>
      <c r="B24" s="73">
        <v>23</v>
      </c>
      <c r="C24" s="74">
        <v>31581.656597656263</v>
      </c>
      <c r="D24" s="74">
        <v>40604.213835937495</v>
      </c>
      <c r="E24" s="74">
        <v>20660.025390625004</v>
      </c>
      <c r="F24" s="74">
        <v>58036.300660156245</v>
      </c>
      <c r="G24" s="74">
        <v>37414.06165527345</v>
      </c>
      <c r="H24" s="74">
        <v>2756.1407177734304</v>
      </c>
      <c r="I24" s="74">
        <v>29420.966245605465</v>
      </c>
      <c r="J24" s="74">
        <v>139.2142639160156</v>
      </c>
      <c r="K24" s="74">
        <v>17993.692822265639</v>
      </c>
      <c r="L24" s="74">
        <v>12363.184775851563</v>
      </c>
      <c r="M24" s="74">
        <v>22623.025264109401</v>
      </c>
      <c r="N24" s="74">
        <v>15897.495093750003</v>
      </c>
      <c r="O24" s="74">
        <v>42489.45937114062</v>
      </c>
      <c r="P24" s="74">
        <v>3144.0934179687611</v>
      </c>
      <c r="Q24" s="74">
        <v>32.843679428100579</v>
      </c>
      <c r="R24" s="74">
        <v>7719.9913085937533</v>
      </c>
      <c r="S24" s="74">
        <v>50566.395500504012</v>
      </c>
      <c r="T24" s="74">
        <v>15362.925440429697</v>
      </c>
      <c r="U24" s="74">
        <v>8076.4598388671902</v>
      </c>
      <c r="V24" s="74">
        <v>72332.545468750017</v>
      </c>
      <c r="W24" s="74">
        <v>3020.2614257812497</v>
      </c>
      <c r="X24" s="74">
        <v>18332.211622097646</v>
      </c>
      <c r="Y24" s="74">
        <v>10086.043042375</v>
      </c>
      <c r="Z24" s="74">
        <v>361.31198783569329</v>
      </c>
      <c r="AA24" s="74">
        <v>32357.221089843744</v>
      </c>
      <c r="AB24" s="74">
        <v>20191.492958984378</v>
      </c>
      <c r="AC24" s="74">
        <v>26934.254347179274</v>
      </c>
      <c r="AD24" s="74">
        <v>45802.629632812517</v>
      </c>
      <c r="AE24" s="74">
        <v>10893.633684570312</v>
      </c>
      <c r="AF24" s="74">
        <v>23.068721102150537</v>
      </c>
      <c r="AG24" s="74">
        <v>26000.496023437503</v>
      </c>
      <c r="AH24" s="74">
        <v>60391.904742187471</v>
      </c>
      <c r="AI24" s="74">
        <v>11233.278710937511</v>
      </c>
      <c r="AJ24" s="74">
        <v>35.24479443359283</v>
      </c>
      <c r="AK24" s="74">
        <v>5009.3908056640703</v>
      </c>
      <c r="AL24" s="74">
        <v>25917.457609375</v>
      </c>
      <c r="AM24" s="74">
        <v>28028.094672169042</v>
      </c>
      <c r="AN24" s="74">
        <v>6030.5071289062616</v>
      </c>
      <c r="AO24" s="74">
        <v>45639.7625625</v>
      </c>
      <c r="AP24" s="74">
        <v>813.41271972656295</v>
      </c>
      <c r="AQ24" s="74">
        <v>42717.723930664069</v>
      </c>
      <c r="AR24" s="74">
        <v>48123.517945312495</v>
      </c>
      <c r="AS24" s="74">
        <v>59642.095021484369</v>
      </c>
      <c r="AT24" s="74">
        <v>14077.403478515615</v>
      </c>
      <c r="AU24" s="74">
        <v>53344.713214843745</v>
      </c>
      <c r="AV24" s="74">
        <v>32044.933824218748</v>
      </c>
      <c r="AW24" s="74">
        <v>4257.7256272320919</v>
      </c>
      <c r="AX24" s="74">
        <v>52508.929167480484</v>
      </c>
      <c r="AY24" s="74">
        <v>44268.831136671906</v>
      </c>
    </row>
    <row r="25" spans="1:51" x14ac:dyDescent="0.25">
      <c r="A25" s="72">
        <v>43466</v>
      </c>
      <c r="B25" s="73">
        <v>24</v>
      </c>
      <c r="C25" s="74">
        <v>29032.926205078165</v>
      </c>
      <c r="D25" s="74">
        <v>37468.706800781241</v>
      </c>
      <c r="E25" s="74">
        <v>18631.696542968766</v>
      </c>
      <c r="F25" s="74">
        <v>52537.763507812517</v>
      </c>
      <c r="G25" s="74">
        <v>32573.912072265644</v>
      </c>
      <c r="H25" s="74">
        <v>2938.8636474609416</v>
      </c>
      <c r="I25" s="74">
        <v>27451.06762011717</v>
      </c>
      <c r="J25" s="74">
        <v>121.2358856201172</v>
      </c>
      <c r="K25" s="74">
        <v>16757.272607421874</v>
      </c>
      <c r="L25" s="74">
        <v>12086.88145132813</v>
      </c>
      <c r="M25" s="74">
        <v>22261.944732937522</v>
      </c>
      <c r="N25" s="74">
        <v>14827.990599609368</v>
      </c>
      <c r="O25" s="74">
        <v>39330.47791614064</v>
      </c>
      <c r="P25" s="74">
        <v>2911.1773183593709</v>
      </c>
      <c r="Q25" s="74">
        <v>32.190733432769775</v>
      </c>
      <c r="R25" s="74">
        <v>6976.6795532226515</v>
      </c>
      <c r="S25" s="74">
        <v>46668.54565870716</v>
      </c>
      <c r="T25" s="74">
        <v>14200.488374999988</v>
      </c>
      <c r="U25" s="74">
        <v>7298.8663896484404</v>
      </c>
      <c r="V25" s="74">
        <v>66362.970875000043</v>
      </c>
      <c r="W25" s="74">
        <v>2878.9617309570308</v>
      </c>
      <c r="X25" s="74">
        <v>17549.16354055472</v>
      </c>
      <c r="Y25" s="74">
        <v>9645.7287111874975</v>
      </c>
      <c r="Z25" s="74">
        <v>363.70624822998047</v>
      </c>
      <c r="AA25" s="74">
        <v>29911.217337890626</v>
      </c>
      <c r="AB25" s="74">
        <v>19010.420267578142</v>
      </c>
      <c r="AC25" s="74">
        <v>24647.489959189745</v>
      </c>
      <c r="AD25" s="74">
        <v>41609.047042968748</v>
      </c>
      <c r="AE25" s="74">
        <v>10314.623595703119</v>
      </c>
      <c r="AF25" s="74">
        <v>23.068721102150537</v>
      </c>
      <c r="AG25" s="74">
        <v>23983.769832031259</v>
      </c>
      <c r="AH25" s="74">
        <v>55349.690289062484</v>
      </c>
      <c r="AI25" s="74">
        <v>10467.046240234378</v>
      </c>
      <c r="AJ25" s="74">
        <v>35.590867919920953</v>
      </c>
      <c r="AK25" s="74">
        <v>4735.4571191406312</v>
      </c>
      <c r="AL25" s="74">
        <v>23928.860705078125</v>
      </c>
      <c r="AM25" s="74">
        <v>25865.252047169015</v>
      </c>
      <c r="AN25" s="74">
        <v>5567.0980957031306</v>
      </c>
      <c r="AO25" s="74">
        <v>42091.54819189453</v>
      </c>
      <c r="AP25" s="74">
        <v>771.25949096679687</v>
      </c>
      <c r="AQ25" s="74">
        <v>40065.450875976487</v>
      </c>
      <c r="AR25" s="74">
        <v>44499.597977539095</v>
      </c>
      <c r="AS25" s="74">
        <v>54777.37622070314</v>
      </c>
      <c r="AT25" s="74">
        <v>13499.381419921881</v>
      </c>
      <c r="AU25" s="74">
        <v>49426.328837890665</v>
      </c>
      <c r="AV25" s="74">
        <v>29487.82712890628</v>
      </c>
      <c r="AW25" s="74">
        <v>3891.7155731311041</v>
      </c>
      <c r="AX25" s="74">
        <v>48293.129970703136</v>
      </c>
      <c r="AY25" s="74">
        <v>41665.365694125067</v>
      </c>
    </row>
    <row r="26" spans="1:51" x14ac:dyDescent="0.25">
      <c r="A26" s="72">
        <v>43467</v>
      </c>
      <c r="B26" s="73">
        <v>1</v>
      </c>
      <c r="C26" s="74">
        <v>26472.831152343762</v>
      </c>
      <c r="D26" s="74">
        <v>33279.905673828122</v>
      </c>
      <c r="E26" s="74">
        <v>16068.215888671892</v>
      </c>
      <c r="F26" s="74">
        <v>46900.935990234357</v>
      </c>
      <c r="G26" s="74">
        <v>27319.752677734392</v>
      </c>
      <c r="H26" s="74">
        <v>3106.5130957031301</v>
      </c>
      <c r="I26" s="74">
        <v>25157.880547851568</v>
      </c>
      <c r="J26" s="74">
        <v>105.3772792816162</v>
      </c>
      <c r="K26" s="74">
        <v>14786.374096679696</v>
      </c>
      <c r="L26" s="74">
        <v>11615.98821442967</v>
      </c>
      <c r="M26" s="74">
        <v>21143.111857671851</v>
      </c>
      <c r="N26" s="74">
        <v>13375.393460937499</v>
      </c>
      <c r="O26" s="74">
        <v>35305.941524000009</v>
      </c>
      <c r="P26" s="74">
        <v>3063.3678613281299</v>
      </c>
      <c r="Q26" s="74">
        <v>31.625203132629398</v>
      </c>
      <c r="R26" s="74">
        <v>5869.7674316406292</v>
      </c>
      <c r="S26" s="74">
        <v>40626.455518082155</v>
      </c>
      <c r="T26" s="74">
        <v>13036.910088867187</v>
      </c>
      <c r="U26" s="74">
        <v>6574.6166357421889</v>
      </c>
      <c r="V26" s="74">
        <v>58268.738472656274</v>
      </c>
      <c r="W26" s="74">
        <v>2558.770129394532</v>
      </c>
      <c r="X26" s="74">
        <v>16703.221375070279</v>
      </c>
      <c r="Y26" s="74">
        <v>8785.9025134374988</v>
      </c>
      <c r="Z26" s="74">
        <v>391.957234765625</v>
      </c>
      <c r="AA26" s="74">
        <v>26718.741861328119</v>
      </c>
      <c r="AB26" s="74">
        <v>17991.644156250011</v>
      </c>
      <c r="AC26" s="74">
        <v>22092.813236874659</v>
      </c>
      <c r="AD26" s="74">
        <v>35847.515749999977</v>
      </c>
      <c r="AE26" s="74">
        <v>9346.0770063476612</v>
      </c>
      <c r="AF26" s="74">
        <v>23.068721102150537</v>
      </c>
      <c r="AG26" s="74">
        <v>21043.082371093758</v>
      </c>
      <c r="AH26" s="74">
        <v>47441.84826171874</v>
      </c>
      <c r="AI26" s="74">
        <v>9336.7089843750109</v>
      </c>
      <c r="AJ26" s="74">
        <v>34.343191894530833</v>
      </c>
      <c r="AK26" s="74">
        <v>4349.4016162109383</v>
      </c>
      <c r="AL26" s="74">
        <v>20261.076568359382</v>
      </c>
      <c r="AM26" s="74">
        <v>22770.51788505966</v>
      </c>
      <c r="AN26" s="74">
        <v>4675.5724121093681</v>
      </c>
      <c r="AO26" s="74">
        <v>36989.108858398438</v>
      </c>
      <c r="AP26" s="74">
        <v>700.50625610351608</v>
      </c>
      <c r="AQ26" s="74">
        <v>37250.928879882777</v>
      </c>
      <c r="AR26" s="74">
        <v>39398.629802734358</v>
      </c>
      <c r="AS26" s="74">
        <v>47455.89422460935</v>
      </c>
      <c r="AT26" s="74">
        <v>12428.046277343758</v>
      </c>
      <c r="AU26" s="74">
        <v>44185.765873046868</v>
      </c>
      <c r="AV26" s="74">
        <v>25375.67059375003</v>
      </c>
      <c r="AW26" s="74">
        <v>3284.7908528250473</v>
      </c>
      <c r="AX26" s="74">
        <v>41603.87798828126</v>
      </c>
      <c r="AY26" s="74">
        <v>39105.724451640614</v>
      </c>
    </row>
    <row r="27" spans="1:51" x14ac:dyDescent="0.25">
      <c r="A27" s="72">
        <v>43467</v>
      </c>
      <c r="B27" s="73">
        <v>2</v>
      </c>
      <c r="C27" s="74">
        <v>24428.360714843762</v>
      </c>
      <c r="D27" s="74">
        <v>29227.12418749998</v>
      </c>
      <c r="E27" s="74">
        <v>14066.303544921908</v>
      </c>
      <c r="F27" s="74">
        <v>42400.787492187512</v>
      </c>
      <c r="G27" s="74">
        <v>22838.347961914074</v>
      </c>
      <c r="H27" s="74">
        <v>3015.8890380859302</v>
      </c>
      <c r="I27" s="74">
        <v>22824.687460449237</v>
      </c>
      <c r="J27" s="74">
        <v>89.637233734130803</v>
      </c>
      <c r="K27" s="74">
        <v>12950.543554687518</v>
      </c>
      <c r="L27" s="74">
        <v>11230.393979078141</v>
      </c>
      <c r="M27" s="74">
        <v>19535.244624531242</v>
      </c>
      <c r="N27" s="74">
        <v>12209.773798828119</v>
      </c>
      <c r="O27" s="74">
        <v>31708.866156648437</v>
      </c>
      <c r="P27" s="74">
        <v>2911.8855429687505</v>
      </c>
      <c r="Q27" s="74">
        <v>30.971253871917728</v>
      </c>
      <c r="R27" s="74">
        <v>4820.5537902832048</v>
      </c>
      <c r="S27" s="74">
        <v>34754.791531754039</v>
      </c>
      <c r="T27" s="74">
        <v>11927.304120117215</v>
      </c>
      <c r="U27" s="74">
        <v>5983.40882324219</v>
      </c>
      <c r="V27" s="74">
        <v>50674.270597656272</v>
      </c>
      <c r="W27" s="74">
        <v>2260.4324340820312</v>
      </c>
      <c r="X27" s="74">
        <v>15553.024770078131</v>
      </c>
      <c r="Y27" s="74">
        <v>7863.7117432812602</v>
      </c>
      <c r="Z27" s="74">
        <v>355.59016757812503</v>
      </c>
      <c r="AA27" s="74">
        <v>23508.949583007838</v>
      </c>
      <c r="AB27" s="74">
        <v>16935.528951171891</v>
      </c>
      <c r="AC27" s="74">
        <v>20032.978713865061</v>
      </c>
      <c r="AD27" s="74">
        <v>30316.462691406239</v>
      </c>
      <c r="AE27" s="74">
        <v>8338.0463847656174</v>
      </c>
      <c r="AF27" s="74">
        <v>23.068721102150537</v>
      </c>
      <c r="AG27" s="74">
        <v>17978.700074218756</v>
      </c>
      <c r="AH27" s="74">
        <v>40410.491167968758</v>
      </c>
      <c r="AI27" s="74">
        <v>8412.2223632812493</v>
      </c>
      <c r="AJ27" s="74">
        <v>32.758673339845103</v>
      </c>
      <c r="AK27" s="74">
        <v>4022.0957031250009</v>
      </c>
      <c r="AL27" s="74">
        <v>16714.570325195313</v>
      </c>
      <c r="AM27" s="74">
        <v>19985.348204395581</v>
      </c>
      <c r="AN27" s="74">
        <v>3880.5236816406291</v>
      </c>
      <c r="AO27" s="74">
        <v>32113.116682128919</v>
      </c>
      <c r="AP27" s="74">
        <v>650.97146606445312</v>
      </c>
      <c r="AQ27" s="74">
        <v>34731.327221679676</v>
      </c>
      <c r="AR27" s="74">
        <v>34509.633103027336</v>
      </c>
      <c r="AS27" s="74">
        <v>40348.645222656247</v>
      </c>
      <c r="AT27" s="74">
        <v>11435.31413671876</v>
      </c>
      <c r="AU27" s="74">
        <v>39181.766656250016</v>
      </c>
      <c r="AV27" s="74">
        <v>21597.078875000007</v>
      </c>
      <c r="AW27" s="74">
        <v>2734.314177346344</v>
      </c>
      <c r="AX27" s="74">
        <v>34559.372402343768</v>
      </c>
      <c r="AY27" s="74">
        <v>37153.619497203108</v>
      </c>
    </row>
    <row r="28" spans="1:51" x14ac:dyDescent="0.25">
      <c r="A28" s="72">
        <v>43467</v>
      </c>
      <c r="B28" s="73">
        <v>3</v>
      </c>
      <c r="C28" s="74">
        <v>23141.49034960943</v>
      </c>
      <c r="D28" s="74">
        <v>26456.995146484358</v>
      </c>
      <c r="E28" s="74">
        <v>12766.442158203139</v>
      </c>
      <c r="F28" s="74">
        <v>39545.199505859353</v>
      </c>
      <c r="G28" s="74">
        <v>19863.18908691403</v>
      </c>
      <c r="H28" s="74">
        <v>3013.7422998046932</v>
      </c>
      <c r="I28" s="74">
        <v>21374.124182128911</v>
      </c>
      <c r="J28" s="74">
        <v>86.591058731079102</v>
      </c>
      <c r="K28" s="74">
        <v>11684.416455078132</v>
      </c>
      <c r="L28" s="74">
        <v>10730.270192398442</v>
      </c>
      <c r="M28" s="74">
        <v>16935.88388096874</v>
      </c>
      <c r="N28" s="74">
        <v>11411.130056640639</v>
      </c>
      <c r="O28" s="74">
        <v>29401.418078718751</v>
      </c>
      <c r="P28" s="74">
        <v>2262.0260214843797</v>
      </c>
      <c r="Q28" s="74">
        <v>30.900888919830319</v>
      </c>
      <c r="R28" s="74">
        <v>4241.2661987304682</v>
      </c>
      <c r="S28" s="74">
        <v>30900.279002457177</v>
      </c>
      <c r="T28" s="74">
        <v>11213.828128906262</v>
      </c>
      <c r="U28" s="74">
        <v>5694.5240351562597</v>
      </c>
      <c r="V28" s="74">
        <v>45032.65389453122</v>
      </c>
      <c r="W28" s="74">
        <v>2268.4401977539064</v>
      </c>
      <c r="X28" s="74">
        <v>14500.238821820327</v>
      </c>
      <c r="Y28" s="74">
        <v>7566.6352523593923</v>
      </c>
      <c r="Z28" s="74">
        <v>356.44907838134759</v>
      </c>
      <c r="AA28" s="74">
        <v>21336.891225585965</v>
      </c>
      <c r="AB28" s="74">
        <v>16337.971142578157</v>
      </c>
      <c r="AC28" s="74">
        <v>18805.734626463007</v>
      </c>
      <c r="AD28" s="74">
        <v>27139.249923828127</v>
      </c>
      <c r="AE28" s="74">
        <v>7734.0766977539079</v>
      </c>
      <c r="AF28" s="74">
        <v>23.068721102150537</v>
      </c>
      <c r="AG28" s="74">
        <v>15888.093878906253</v>
      </c>
      <c r="AH28" s="74">
        <v>35811.927511718757</v>
      </c>
      <c r="AI28" s="74">
        <v>7723.5494140625005</v>
      </c>
      <c r="AJ28" s="74">
        <v>31.093668457032265</v>
      </c>
      <c r="AK28" s="74">
        <v>3838.7058227539101</v>
      </c>
      <c r="AL28" s="74">
        <v>14608.212060546864</v>
      </c>
      <c r="AM28" s="74">
        <v>18027.291047169012</v>
      </c>
      <c r="AN28" s="74">
        <v>3220.286791992201</v>
      </c>
      <c r="AO28" s="74">
        <v>28915.633196777333</v>
      </c>
      <c r="AP28" s="74">
        <v>629.77255249023301</v>
      </c>
      <c r="AQ28" s="74">
        <v>33215.0785673828</v>
      </c>
      <c r="AR28" s="74">
        <v>31321.071643066396</v>
      </c>
      <c r="AS28" s="74">
        <v>35832.550583984375</v>
      </c>
      <c r="AT28" s="74">
        <v>10834.267085937527</v>
      </c>
      <c r="AU28" s="74">
        <v>36180.230914062522</v>
      </c>
      <c r="AV28" s="74">
        <v>19285.342224609369</v>
      </c>
      <c r="AW28" s="74">
        <v>2374.2260547882051</v>
      </c>
      <c r="AX28" s="74">
        <v>30481.892570800785</v>
      </c>
      <c r="AY28" s="74">
        <v>35922.008549343722</v>
      </c>
    </row>
    <row r="29" spans="1:51" x14ac:dyDescent="0.25">
      <c r="A29" s="72">
        <v>43467</v>
      </c>
      <c r="B29" s="73">
        <v>4</v>
      </c>
      <c r="C29" s="74">
        <v>22540.661330078125</v>
      </c>
      <c r="D29" s="74">
        <v>25275.510150390652</v>
      </c>
      <c r="E29" s="74">
        <v>12205.769741210921</v>
      </c>
      <c r="F29" s="74">
        <v>38192.859318359333</v>
      </c>
      <c r="G29" s="74">
        <v>18347.386756835909</v>
      </c>
      <c r="H29" s="74">
        <v>2982.59763671875</v>
      </c>
      <c r="I29" s="74">
        <v>20775.799775390649</v>
      </c>
      <c r="J29" s="74">
        <v>80.167753219604492</v>
      </c>
      <c r="K29" s="74">
        <v>11159.030810546879</v>
      </c>
      <c r="L29" s="74">
        <v>10531.848737328131</v>
      </c>
      <c r="M29" s="74">
        <v>15395.793601640604</v>
      </c>
      <c r="N29" s="74">
        <v>10588.077679687496</v>
      </c>
      <c r="O29" s="74">
        <v>28357.533035164062</v>
      </c>
      <c r="P29" s="74">
        <v>2162.0442431640704</v>
      </c>
      <c r="Q29" s="74">
        <v>31.159098625183098</v>
      </c>
      <c r="R29" s="74">
        <v>3891.9448669433596</v>
      </c>
      <c r="S29" s="74">
        <v>28915.374633316551</v>
      </c>
      <c r="T29" s="74">
        <v>10953.519785156268</v>
      </c>
      <c r="U29" s="74">
        <v>5484.7071777343808</v>
      </c>
      <c r="V29" s="74">
        <v>41931.960447265643</v>
      </c>
      <c r="W29" s="74">
        <v>2133.5701538085937</v>
      </c>
      <c r="X29" s="74">
        <v>14264.950033218773</v>
      </c>
      <c r="Y29" s="74">
        <v>7686.7995124374938</v>
      </c>
      <c r="Z29" s="74">
        <v>342.86260945434566</v>
      </c>
      <c r="AA29" s="74">
        <v>20178.784377929689</v>
      </c>
      <c r="AB29" s="74">
        <v>16168.279195312507</v>
      </c>
      <c r="AC29" s="74">
        <v>18102.428798756115</v>
      </c>
      <c r="AD29" s="74">
        <v>25500.576568359396</v>
      </c>
      <c r="AE29" s="74">
        <v>7479.0264497070439</v>
      </c>
      <c r="AF29" s="74">
        <v>23.068721102150537</v>
      </c>
      <c r="AG29" s="74">
        <v>15011.794761718758</v>
      </c>
      <c r="AH29" s="74">
        <v>32982.33984375</v>
      </c>
      <c r="AI29" s="74">
        <v>7424.9118408202994</v>
      </c>
      <c r="AJ29" s="74">
        <v>31.622830322266026</v>
      </c>
      <c r="AK29" s="74">
        <v>3698.4746484374959</v>
      </c>
      <c r="AL29" s="74">
        <v>13434.267237304679</v>
      </c>
      <c r="AM29" s="74">
        <v>17153.941207325275</v>
      </c>
      <c r="AN29" s="74">
        <v>2943.9989746093802</v>
      </c>
      <c r="AO29" s="74">
        <v>27199.509478027368</v>
      </c>
      <c r="AP29" s="74">
        <v>602.70065307617301</v>
      </c>
      <c r="AQ29" s="74">
        <v>32435.571681640631</v>
      </c>
      <c r="AR29" s="74">
        <v>29670.322264648432</v>
      </c>
      <c r="AS29" s="74">
        <v>33469.479020507788</v>
      </c>
      <c r="AT29" s="74">
        <v>10578.904511718758</v>
      </c>
      <c r="AU29" s="74">
        <v>34660.211849609346</v>
      </c>
      <c r="AV29" s="74">
        <v>17962.589703125013</v>
      </c>
      <c r="AW29" s="74">
        <v>2193.9300707409675</v>
      </c>
      <c r="AX29" s="74">
        <v>28270.787147216808</v>
      </c>
      <c r="AY29" s="74">
        <v>35148.359411359408</v>
      </c>
    </row>
    <row r="30" spans="1:51" x14ac:dyDescent="0.25">
      <c r="A30" s="72">
        <v>43467</v>
      </c>
      <c r="B30" s="73">
        <v>5</v>
      </c>
      <c r="C30" s="74">
        <v>22255.825367187503</v>
      </c>
      <c r="D30" s="74">
        <v>24815.385080078129</v>
      </c>
      <c r="E30" s="74">
        <v>12000.278325195306</v>
      </c>
      <c r="F30" s="74">
        <v>37494.942291015628</v>
      </c>
      <c r="G30" s="74">
        <v>17599.543077148446</v>
      </c>
      <c r="H30" s="74">
        <v>3333.0351611328101</v>
      </c>
      <c r="I30" s="74">
        <v>20614.111789062499</v>
      </c>
      <c r="J30" s="74">
        <v>82.747179031372099</v>
      </c>
      <c r="K30" s="74">
        <v>10950.214233398443</v>
      </c>
      <c r="L30" s="74">
        <v>10422.243458734381</v>
      </c>
      <c r="M30" s="74">
        <v>17268.442018125003</v>
      </c>
      <c r="N30" s="74">
        <v>10358.950316406248</v>
      </c>
      <c r="O30" s="74">
        <v>28056.740544015644</v>
      </c>
      <c r="P30" s="74">
        <v>2292.9411640624999</v>
      </c>
      <c r="Q30" s="74">
        <v>30.122771263122551</v>
      </c>
      <c r="R30" s="74">
        <v>3709.7591369628894</v>
      </c>
      <c r="S30" s="74">
        <v>27957.104939957175</v>
      </c>
      <c r="T30" s="74">
        <v>10916.493720703118</v>
      </c>
      <c r="U30" s="74">
        <v>5335.6958281250008</v>
      </c>
      <c r="V30" s="74">
        <v>40474.567732421885</v>
      </c>
      <c r="W30" s="74">
        <v>2304.3627075195313</v>
      </c>
      <c r="X30" s="74">
        <v>14027.936801273423</v>
      </c>
      <c r="Y30" s="74">
        <v>7485.1410900156307</v>
      </c>
      <c r="Z30" s="74">
        <v>348.40105838623049</v>
      </c>
      <c r="AA30" s="74">
        <v>19786.658234374994</v>
      </c>
      <c r="AB30" s="74">
        <v>16143.130396484392</v>
      </c>
      <c r="AC30" s="74">
        <v>17968.885964107052</v>
      </c>
      <c r="AD30" s="74">
        <v>24769.410488281243</v>
      </c>
      <c r="AE30" s="74">
        <v>7342.7666997070255</v>
      </c>
      <c r="AF30" s="74">
        <v>23.068721102150537</v>
      </c>
      <c r="AG30" s="74">
        <v>14653.905824218753</v>
      </c>
      <c r="AH30" s="74">
        <v>31680.073796875</v>
      </c>
      <c r="AI30" s="74">
        <v>7291.1089599609395</v>
      </c>
      <c r="AJ30" s="74">
        <v>30.729553466797114</v>
      </c>
      <c r="AK30" s="74">
        <v>3734.4669384765602</v>
      </c>
      <c r="AL30" s="74">
        <v>12973.824269531247</v>
      </c>
      <c r="AM30" s="74">
        <v>16670.198178028426</v>
      </c>
      <c r="AN30" s="74">
        <v>2772.7406005859511</v>
      </c>
      <c r="AO30" s="74">
        <v>26396.786737792958</v>
      </c>
      <c r="AP30" s="74">
        <v>601.96261596679687</v>
      </c>
      <c r="AQ30" s="74">
        <v>32186.330857421846</v>
      </c>
      <c r="AR30" s="74">
        <v>28875.955553222677</v>
      </c>
      <c r="AS30" s="74">
        <v>32282.271706054689</v>
      </c>
      <c r="AT30" s="74">
        <v>10517.758958984388</v>
      </c>
      <c r="AU30" s="74">
        <v>34009.549505859388</v>
      </c>
      <c r="AV30" s="74">
        <v>17375.244570312519</v>
      </c>
      <c r="AW30" s="74">
        <v>2107.0531906970209</v>
      </c>
      <c r="AX30" s="74">
        <v>27180.092073974622</v>
      </c>
      <c r="AY30" s="74">
        <v>35108.167715890668</v>
      </c>
    </row>
    <row r="31" spans="1:51" x14ac:dyDescent="0.25">
      <c r="A31" s="72">
        <v>43467</v>
      </c>
      <c r="B31" s="73">
        <v>6</v>
      </c>
      <c r="C31" s="74">
        <v>22676.017447265651</v>
      </c>
      <c r="D31" s="74">
        <v>25191.014124999994</v>
      </c>
      <c r="E31" s="74">
        <v>11873.676215820326</v>
      </c>
      <c r="F31" s="74">
        <v>37629.750246093761</v>
      </c>
      <c r="G31" s="74">
        <v>18431.598368164072</v>
      </c>
      <c r="H31" s="74">
        <v>3412.7953124999876</v>
      </c>
      <c r="I31" s="74">
        <v>21422.43822167968</v>
      </c>
      <c r="J31" s="74">
        <v>80.598485946655202</v>
      </c>
      <c r="K31" s="74">
        <v>11060.661914062497</v>
      </c>
      <c r="L31" s="74">
        <v>10348.780770117182</v>
      </c>
      <c r="M31" s="74">
        <v>16036.766377953134</v>
      </c>
      <c r="N31" s="74">
        <v>10559.555115234378</v>
      </c>
      <c r="O31" s="74">
        <v>28572.124209015634</v>
      </c>
      <c r="P31" s="74">
        <v>2259.3330498046898</v>
      </c>
      <c r="Q31" s="74">
        <v>29.935219764709469</v>
      </c>
      <c r="R31" s="74">
        <v>3729.1042480468755</v>
      </c>
      <c r="S31" s="74">
        <v>28015.41973878528</v>
      </c>
      <c r="T31" s="74">
        <v>10816.833531250011</v>
      </c>
      <c r="U31" s="74">
        <v>5355.2895175781114</v>
      </c>
      <c r="V31" s="74">
        <v>40322.808973500018</v>
      </c>
      <c r="W31" s="74">
        <v>2191.3773925781252</v>
      </c>
      <c r="X31" s="74">
        <v>13764.285922656269</v>
      </c>
      <c r="Y31" s="74">
        <v>8147.23471667187</v>
      </c>
      <c r="Z31" s="74">
        <v>349.61451154174813</v>
      </c>
      <c r="AA31" s="74">
        <v>20085.89670898439</v>
      </c>
      <c r="AB31" s="74">
        <v>16689.319939453144</v>
      </c>
      <c r="AC31" s="74">
        <v>17896.051584328321</v>
      </c>
      <c r="AD31" s="74">
        <v>24780.257785156246</v>
      </c>
      <c r="AE31" s="74">
        <v>7489.1320947265885</v>
      </c>
      <c r="AF31" s="74">
        <v>23.068721102150537</v>
      </c>
      <c r="AG31" s="74">
        <v>14758.134832031245</v>
      </c>
      <c r="AH31" s="74">
        <v>31824.004035156227</v>
      </c>
      <c r="AI31" s="74">
        <v>7416.0389892578096</v>
      </c>
      <c r="AJ31" s="74">
        <v>29.218751708983945</v>
      </c>
      <c r="AK31" s="74">
        <v>3713.3836230468801</v>
      </c>
      <c r="AL31" s="74">
        <v>13121.119321289034</v>
      </c>
      <c r="AM31" s="74">
        <v>16492.409097950254</v>
      </c>
      <c r="AN31" s="74">
        <v>2775.5719970703199</v>
      </c>
      <c r="AO31" s="74">
        <v>26574.887514160167</v>
      </c>
      <c r="AP31" s="74">
        <v>606.44790649414108</v>
      </c>
      <c r="AQ31" s="74">
        <v>32430.336392578123</v>
      </c>
      <c r="AR31" s="74">
        <v>29367.5271850586</v>
      </c>
      <c r="AS31" s="74">
        <v>32577.673772460912</v>
      </c>
      <c r="AT31" s="74">
        <v>10770.339929687503</v>
      </c>
      <c r="AU31" s="74">
        <v>34215.000220703099</v>
      </c>
      <c r="AV31" s="74">
        <v>17433.372531250003</v>
      </c>
      <c r="AW31" s="74">
        <v>2145.5340548141489</v>
      </c>
      <c r="AX31" s="74">
        <v>27275.046236572274</v>
      </c>
      <c r="AY31" s="74">
        <v>35889.14865603127</v>
      </c>
    </row>
    <row r="32" spans="1:51" x14ac:dyDescent="0.25">
      <c r="A32" s="72">
        <v>43467</v>
      </c>
      <c r="B32" s="73">
        <v>7</v>
      </c>
      <c r="C32" s="74">
        <v>24018.709705078141</v>
      </c>
      <c r="D32" s="74">
        <v>27063.472576171851</v>
      </c>
      <c r="E32" s="74">
        <v>12033.788334960942</v>
      </c>
      <c r="F32" s="74">
        <v>40160.490787109389</v>
      </c>
      <c r="G32" s="74">
        <v>19429.109251524853</v>
      </c>
      <c r="H32" s="74">
        <v>3555.4935791015596</v>
      </c>
      <c r="I32" s="74">
        <v>24137.332262695334</v>
      </c>
      <c r="J32" s="74">
        <v>83.887004852294893</v>
      </c>
      <c r="K32" s="74">
        <v>11930.215478515631</v>
      </c>
      <c r="L32" s="74">
        <v>10652.697963382814</v>
      </c>
      <c r="M32" s="74">
        <v>16738.537229312507</v>
      </c>
      <c r="N32" s="74">
        <v>10019.115117187497</v>
      </c>
      <c r="O32" s="74">
        <v>31995.009567585934</v>
      </c>
      <c r="P32" s="74">
        <v>2219.2297216166717</v>
      </c>
      <c r="Q32" s="74">
        <v>29.992361545562741</v>
      </c>
      <c r="R32" s="74">
        <v>3822.1993041992196</v>
      </c>
      <c r="S32" s="74">
        <v>29185.22194386342</v>
      </c>
      <c r="T32" s="74">
        <v>10577.505117187509</v>
      </c>
      <c r="U32" s="74">
        <v>5008.3457822265691</v>
      </c>
      <c r="V32" s="74">
        <v>41532.269982609403</v>
      </c>
      <c r="W32" s="74">
        <v>2383.0773315429697</v>
      </c>
      <c r="X32" s="74">
        <v>13349.051610757766</v>
      </c>
      <c r="Y32" s="74">
        <v>9706.776318437498</v>
      </c>
      <c r="Z32" s="74">
        <v>320.91297578735339</v>
      </c>
      <c r="AA32" s="74">
        <v>21081.352391601569</v>
      </c>
      <c r="AB32" s="74">
        <v>19728.180070312494</v>
      </c>
      <c r="AC32" s="74">
        <v>18233.173799976194</v>
      </c>
      <c r="AD32" s="74">
        <v>26007.302349609385</v>
      </c>
      <c r="AE32" s="74">
        <v>7661.5193408203158</v>
      </c>
      <c r="AF32" s="74">
        <v>23.068721102150537</v>
      </c>
      <c r="AG32" s="74">
        <v>16173.145804687501</v>
      </c>
      <c r="AH32" s="74">
        <v>32257.124609375023</v>
      </c>
      <c r="AI32" s="74">
        <v>7458.7090087890501</v>
      </c>
      <c r="AJ32" s="74">
        <v>29.434867675780907</v>
      </c>
      <c r="AK32" s="74">
        <v>3841.1772852161744</v>
      </c>
      <c r="AL32" s="74">
        <v>13405.114997070303</v>
      </c>
      <c r="AM32" s="74">
        <v>16683.656731739313</v>
      </c>
      <c r="AN32" s="74">
        <v>2810.4627197265595</v>
      </c>
      <c r="AO32" s="74">
        <v>28032.787925292978</v>
      </c>
      <c r="AP32" s="74">
        <v>566.33405565551743</v>
      </c>
      <c r="AQ32" s="74">
        <v>34983.705388671886</v>
      </c>
      <c r="AR32" s="74">
        <v>31453.195082031223</v>
      </c>
      <c r="AS32" s="74">
        <v>34432.490625000028</v>
      </c>
      <c r="AT32" s="74">
        <v>11005.673531250011</v>
      </c>
      <c r="AU32" s="74">
        <v>36738.381251953106</v>
      </c>
      <c r="AV32" s="74">
        <v>17588.949984375013</v>
      </c>
      <c r="AW32" s="74">
        <v>2151.623299796142</v>
      </c>
      <c r="AX32" s="74">
        <v>27540.832166748067</v>
      </c>
      <c r="AY32" s="74">
        <v>39913.398303937545</v>
      </c>
    </row>
    <row r="33" spans="1:51" x14ac:dyDescent="0.25">
      <c r="A33" s="72">
        <v>43467</v>
      </c>
      <c r="B33" s="73">
        <v>8</v>
      </c>
      <c r="C33" s="74">
        <v>28967.967289062544</v>
      </c>
      <c r="D33" s="74">
        <v>30636.613759765594</v>
      </c>
      <c r="E33" s="74">
        <v>13371.654062499985</v>
      </c>
      <c r="F33" s="74">
        <v>47610.166152343751</v>
      </c>
      <c r="G33" s="74">
        <v>24649.774954163706</v>
      </c>
      <c r="H33" s="74">
        <v>4264.252763671876</v>
      </c>
      <c r="I33" s="74">
        <v>30952.377587402323</v>
      </c>
      <c r="J33" s="74">
        <v>82.481016159057589</v>
      </c>
      <c r="K33" s="74">
        <v>13780.663916015621</v>
      </c>
      <c r="L33" s="74">
        <v>11841.223634062493</v>
      </c>
      <c r="M33" s="74">
        <v>20868.572211484396</v>
      </c>
      <c r="N33" s="74">
        <v>9929.8667109374837</v>
      </c>
      <c r="O33" s="74">
        <v>38887.184332203135</v>
      </c>
      <c r="P33" s="74">
        <v>2330.3914311377343</v>
      </c>
      <c r="Q33" s="74">
        <v>30.892642498016361</v>
      </c>
      <c r="R33" s="74">
        <v>3870.9519348144536</v>
      </c>
      <c r="S33" s="74">
        <v>31521.859250504032</v>
      </c>
      <c r="T33" s="74">
        <v>10727.321407226573</v>
      </c>
      <c r="U33" s="74">
        <v>4887.0665878906193</v>
      </c>
      <c r="V33" s="74">
        <v>45157.97004231251</v>
      </c>
      <c r="W33" s="74">
        <v>2779.2416870117199</v>
      </c>
      <c r="X33" s="74">
        <v>15725.239341093702</v>
      </c>
      <c r="Y33" s="74">
        <v>11427.305297625004</v>
      </c>
      <c r="Z33" s="74">
        <v>363.47031359252935</v>
      </c>
      <c r="AA33" s="74">
        <v>23806.060787109374</v>
      </c>
      <c r="AB33" s="74">
        <v>27384.414748046878</v>
      </c>
      <c r="AC33" s="74">
        <v>19890.383814614248</v>
      </c>
      <c r="AD33" s="74">
        <v>27394.574734375008</v>
      </c>
      <c r="AE33" s="74">
        <v>8550.648800781235</v>
      </c>
      <c r="AF33" s="74">
        <v>23.068721102150537</v>
      </c>
      <c r="AG33" s="74">
        <v>18742.261109374995</v>
      </c>
      <c r="AH33" s="74">
        <v>32381.205324218747</v>
      </c>
      <c r="AI33" s="74">
        <v>8359.0173339843877</v>
      </c>
      <c r="AJ33" s="74">
        <v>59.987184082030808</v>
      </c>
      <c r="AK33" s="74">
        <v>4270.1122819135071</v>
      </c>
      <c r="AL33" s="74">
        <v>13562.261120117193</v>
      </c>
      <c r="AM33" s="74">
        <v>17483.673121387787</v>
      </c>
      <c r="AN33" s="74">
        <v>2877.487622070309</v>
      </c>
      <c r="AO33" s="74">
        <v>32209.693456542998</v>
      </c>
      <c r="AP33" s="74">
        <v>538.27685265872913</v>
      </c>
      <c r="AQ33" s="74">
        <v>45991.58588574217</v>
      </c>
      <c r="AR33" s="74">
        <v>37002.883763183614</v>
      </c>
      <c r="AS33" s="74">
        <v>37066.942250976572</v>
      </c>
      <c r="AT33" s="74">
        <v>12309.768328125001</v>
      </c>
      <c r="AU33" s="74">
        <v>43006.543123046882</v>
      </c>
      <c r="AV33" s="74">
        <v>17909.86165820311</v>
      </c>
      <c r="AW33" s="74">
        <v>1962.643354051512</v>
      </c>
      <c r="AX33" s="74">
        <v>27679.740130615235</v>
      </c>
      <c r="AY33" s="74">
        <v>53172.831514015576</v>
      </c>
    </row>
    <row r="34" spans="1:51" x14ac:dyDescent="0.25">
      <c r="A34" s="72">
        <v>43467</v>
      </c>
      <c r="B34" s="73">
        <v>9</v>
      </c>
      <c r="C34" s="74">
        <v>36285.324683593746</v>
      </c>
      <c r="D34" s="74">
        <v>37224.787027343751</v>
      </c>
      <c r="E34" s="74">
        <v>15863.878916015645</v>
      </c>
      <c r="F34" s="74">
        <v>56818.829406249999</v>
      </c>
      <c r="G34" s="74">
        <v>33357.477457243651</v>
      </c>
      <c r="H34" s="74">
        <v>7197.1880859375133</v>
      </c>
      <c r="I34" s="74">
        <v>38655.385196289018</v>
      </c>
      <c r="J34" s="74">
        <v>95.044404983520593</v>
      </c>
      <c r="K34" s="74">
        <v>17332.445361328133</v>
      </c>
      <c r="L34" s="74">
        <v>14806.361726976555</v>
      </c>
      <c r="M34" s="74">
        <v>30572.497114078109</v>
      </c>
      <c r="N34" s="74">
        <v>11107.140656250009</v>
      </c>
      <c r="O34" s="74">
        <v>47878.579442507806</v>
      </c>
      <c r="P34" s="74">
        <v>3542.9595928833132</v>
      </c>
      <c r="Q34" s="74">
        <v>32.77641773223877</v>
      </c>
      <c r="R34" s="74">
        <v>4146.4880371093741</v>
      </c>
      <c r="S34" s="74">
        <v>36575.937404800898</v>
      </c>
      <c r="T34" s="74">
        <v>12630.180934570311</v>
      </c>
      <c r="U34" s="74">
        <v>5449.1065498046901</v>
      </c>
      <c r="V34" s="74">
        <v>50498.030382187506</v>
      </c>
      <c r="W34" s="74">
        <v>3228.1582397460943</v>
      </c>
      <c r="X34" s="74">
        <v>20414.951438554748</v>
      </c>
      <c r="Y34" s="74">
        <v>14857.983886624999</v>
      </c>
      <c r="Z34" s="74">
        <v>392.1025633666992</v>
      </c>
      <c r="AA34" s="74">
        <v>29464.405533203164</v>
      </c>
      <c r="AB34" s="74">
        <v>36972.29751171876</v>
      </c>
      <c r="AC34" s="74">
        <v>23124.96045330567</v>
      </c>
      <c r="AD34" s="74">
        <v>30021.634042968773</v>
      </c>
      <c r="AE34" s="74">
        <v>10813.318186523446</v>
      </c>
      <c r="AF34" s="74">
        <v>23.068721102150537</v>
      </c>
      <c r="AG34" s="74">
        <v>21718.724289062506</v>
      </c>
      <c r="AH34" s="74">
        <v>35961.625210937527</v>
      </c>
      <c r="AI34" s="74">
        <v>10521.803027343758</v>
      </c>
      <c r="AJ34" s="74">
        <v>105.7853701171872</v>
      </c>
      <c r="AK34" s="74">
        <v>5293.7804293490599</v>
      </c>
      <c r="AL34" s="74">
        <v>14388.150843749998</v>
      </c>
      <c r="AM34" s="74">
        <v>20973.121629200301</v>
      </c>
      <c r="AN34" s="74">
        <v>3267.5685302734391</v>
      </c>
      <c r="AO34" s="74">
        <v>40202.562074218746</v>
      </c>
      <c r="AP34" s="74">
        <v>662.12471118850522</v>
      </c>
      <c r="AQ34" s="74">
        <v>61312.832457031225</v>
      </c>
      <c r="AR34" s="74">
        <v>48036.558024414066</v>
      </c>
      <c r="AS34" s="74">
        <v>42318.070257812506</v>
      </c>
      <c r="AT34" s="74">
        <v>16119.736304687511</v>
      </c>
      <c r="AU34" s="74">
        <v>51865.508833984386</v>
      </c>
      <c r="AV34" s="74">
        <v>21407.360519531252</v>
      </c>
      <c r="AW34" s="74">
        <v>2010.0066701852365</v>
      </c>
      <c r="AX34" s="74">
        <v>30665.406783447252</v>
      </c>
      <c r="AY34" s="74">
        <v>72785.195124593738</v>
      </c>
    </row>
    <row r="35" spans="1:51" x14ac:dyDescent="0.25">
      <c r="A35" s="72">
        <v>43467</v>
      </c>
      <c r="B35" s="73">
        <v>10</v>
      </c>
      <c r="C35" s="74">
        <v>42854.460035156233</v>
      </c>
      <c r="D35" s="74">
        <v>42034.838582031254</v>
      </c>
      <c r="E35" s="74">
        <v>17929.968867187512</v>
      </c>
      <c r="F35" s="74">
        <v>64869.165628906318</v>
      </c>
      <c r="G35" s="74">
        <v>40998.404750996066</v>
      </c>
      <c r="H35" s="74">
        <v>8437.736230468754</v>
      </c>
      <c r="I35" s="74">
        <v>45501.337571289099</v>
      </c>
      <c r="J35" s="74">
        <v>112.18555831909181</v>
      </c>
      <c r="K35" s="74">
        <v>19980.326220703122</v>
      </c>
      <c r="L35" s="74">
        <v>17063.210558046874</v>
      </c>
      <c r="M35" s="74">
        <v>34177.165164031205</v>
      </c>
      <c r="N35" s="74">
        <v>13046.20315820313</v>
      </c>
      <c r="O35" s="74">
        <v>55594.202137640626</v>
      </c>
      <c r="P35" s="74">
        <v>4066.9991560699459</v>
      </c>
      <c r="Q35" s="74">
        <v>32.866055965423584</v>
      </c>
      <c r="R35" s="74">
        <v>4519.6792236328129</v>
      </c>
      <c r="S35" s="74">
        <v>40816.911428238403</v>
      </c>
      <c r="T35" s="74">
        <v>14960.361383789066</v>
      </c>
      <c r="U35" s="74">
        <v>6184.2393593750103</v>
      </c>
      <c r="V35" s="74">
        <v>55293.151228593728</v>
      </c>
      <c r="W35" s="74">
        <v>4111.2813476562515</v>
      </c>
      <c r="X35" s="74">
        <v>23672.72008410934</v>
      </c>
      <c r="Y35" s="74">
        <v>18170.784642874998</v>
      </c>
      <c r="Z35" s="74">
        <v>418.51742482299818</v>
      </c>
      <c r="AA35" s="74">
        <v>33021.344720703157</v>
      </c>
      <c r="AB35" s="74">
        <v>43510.45132812496</v>
      </c>
      <c r="AC35" s="74">
        <v>26655.690706426692</v>
      </c>
      <c r="AD35" s="74">
        <v>33825.111195312486</v>
      </c>
      <c r="AE35" s="74">
        <v>12670.943279296895</v>
      </c>
      <c r="AF35" s="74">
        <v>23.068721102150537</v>
      </c>
      <c r="AG35" s="74">
        <v>23731.34716015626</v>
      </c>
      <c r="AH35" s="74">
        <v>39676.616789062515</v>
      </c>
      <c r="AI35" s="74">
        <v>12115.80307617188</v>
      </c>
      <c r="AJ35" s="74">
        <v>146.16988159179698</v>
      </c>
      <c r="AK35" s="74">
        <v>6350.4600429736329</v>
      </c>
      <c r="AL35" s="74">
        <v>15826.359275390618</v>
      </c>
      <c r="AM35" s="74">
        <v>24053.923199512774</v>
      </c>
      <c r="AN35" s="74">
        <v>3504.3541259765602</v>
      </c>
      <c r="AO35" s="74">
        <v>46113.121462890565</v>
      </c>
      <c r="AP35" s="74">
        <v>818.24946238128564</v>
      </c>
      <c r="AQ35" s="74">
        <v>74039.884281250081</v>
      </c>
      <c r="AR35" s="74">
        <v>55934.854534179671</v>
      </c>
      <c r="AS35" s="74">
        <v>46919.181991210957</v>
      </c>
      <c r="AT35" s="74">
        <v>18405.556265625004</v>
      </c>
      <c r="AU35" s="74">
        <v>58386.30910156251</v>
      </c>
      <c r="AV35" s="74">
        <v>23609.031914062463</v>
      </c>
      <c r="AW35" s="74">
        <v>2131.3401505478009</v>
      </c>
      <c r="AX35" s="74">
        <v>33882.259107666032</v>
      </c>
      <c r="AY35" s="74">
        <v>87527.917598343643</v>
      </c>
    </row>
    <row r="36" spans="1:51" x14ac:dyDescent="0.25">
      <c r="A36" s="72">
        <v>43467</v>
      </c>
      <c r="B36" s="73">
        <v>11</v>
      </c>
      <c r="C36" s="74">
        <v>46984.107578124997</v>
      </c>
      <c r="D36" s="74">
        <v>45396.396414062525</v>
      </c>
      <c r="E36" s="74">
        <v>20529.804882812507</v>
      </c>
      <c r="F36" s="74">
        <v>72317.214597656231</v>
      </c>
      <c r="G36" s="74">
        <v>45468.179162775858</v>
      </c>
      <c r="H36" s="74">
        <v>9069.6543554687523</v>
      </c>
      <c r="I36" s="74">
        <v>50670.923591796898</v>
      </c>
      <c r="J36" s="74">
        <v>124.39472007751471</v>
      </c>
      <c r="K36" s="74">
        <v>21668.384375000016</v>
      </c>
      <c r="L36" s="74">
        <v>18628.261314976538</v>
      </c>
      <c r="M36" s="74">
        <v>37000.897956968736</v>
      </c>
      <c r="N36" s="74">
        <v>14739.91072070313</v>
      </c>
      <c r="O36" s="74">
        <v>61391.328801296884</v>
      </c>
      <c r="P36" s="74">
        <v>4431.8660964550782</v>
      </c>
      <c r="Q36" s="74">
        <v>34.082159042358398</v>
      </c>
      <c r="R36" s="74">
        <v>5073.2187744140629</v>
      </c>
      <c r="S36" s="74">
        <v>44526.487605972761</v>
      </c>
      <c r="T36" s="74">
        <v>17604.964191406267</v>
      </c>
      <c r="U36" s="74">
        <v>6918.3467246093705</v>
      </c>
      <c r="V36" s="74">
        <v>59065.743046437485</v>
      </c>
      <c r="W36" s="74">
        <v>4112.6136230468701</v>
      </c>
      <c r="X36" s="74">
        <v>25025.103961921846</v>
      </c>
      <c r="Y36" s="74">
        <v>19572.91889709375</v>
      </c>
      <c r="Z36" s="74">
        <v>437.42483009033197</v>
      </c>
      <c r="AA36" s="74">
        <v>35923.728810546891</v>
      </c>
      <c r="AB36" s="74">
        <v>45840.869035156211</v>
      </c>
      <c r="AC36" s="74">
        <v>30044.474091151125</v>
      </c>
      <c r="AD36" s="74">
        <v>36622.950605468752</v>
      </c>
      <c r="AE36" s="74">
        <v>13990.985819403626</v>
      </c>
      <c r="AF36" s="74">
        <v>23.068721102150537</v>
      </c>
      <c r="AG36" s="74">
        <v>24471.270933593762</v>
      </c>
      <c r="AH36" s="74">
        <v>43099.682031250028</v>
      </c>
      <c r="AI36" s="74">
        <v>13715.18315429687</v>
      </c>
      <c r="AJ36" s="74">
        <v>157.5461386718745</v>
      </c>
      <c r="AK36" s="74">
        <v>6657.7531070465056</v>
      </c>
      <c r="AL36" s="74">
        <v>17581.639669921868</v>
      </c>
      <c r="AM36" s="74">
        <v>27015.669178028413</v>
      </c>
      <c r="AN36" s="74">
        <v>3944.0537597656298</v>
      </c>
      <c r="AO36" s="74">
        <v>50527.924723632837</v>
      </c>
      <c r="AP36" s="74">
        <v>937.05533337097063</v>
      </c>
      <c r="AQ36" s="74">
        <v>81127.050890624945</v>
      </c>
      <c r="AR36" s="74">
        <v>60480.147891601606</v>
      </c>
      <c r="AS36" s="74">
        <v>50912.096643554694</v>
      </c>
      <c r="AT36" s="74">
        <v>19620.043125000015</v>
      </c>
      <c r="AU36" s="74">
        <v>62766.242027343738</v>
      </c>
      <c r="AV36" s="74">
        <v>25530.903156249995</v>
      </c>
      <c r="AW36" s="74">
        <v>2345.9817480566353</v>
      </c>
      <c r="AX36" s="74">
        <v>36698.984028320294</v>
      </c>
      <c r="AY36" s="74">
        <v>94656.315845468678</v>
      </c>
    </row>
    <row r="37" spans="1:51" x14ac:dyDescent="0.25">
      <c r="A37" s="72">
        <v>43467</v>
      </c>
      <c r="B37" s="73">
        <v>12</v>
      </c>
      <c r="C37" s="74">
        <v>49987.771124999905</v>
      </c>
      <c r="D37" s="74">
        <v>48602.757261718732</v>
      </c>
      <c r="E37" s="74">
        <v>22710.176660156274</v>
      </c>
      <c r="F37" s="74">
        <v>76680.931781250038</v>
      </c>
      <c r="G37" s="74">
        <v>49540.728884616656</v>
      </c>
      <c r="H37" s="74">
        <v>10008.145</v>
      </c>
      <c r="I37" s="74">
        <v>53472.278921875026</v>
      </c>
      <c r="J37" s="74">
        <v>128.91431808471691</v>
      </c>
      <c r="K37" s="74">
        <v>22916.586376953142</v>
      </c>
      <c r="L37" s="74">
        <v>19468.71155128906</v>
      </c>
      <c r="M37" s="74">
        <v>38922.681243499996</v>
      </c>
      <c r="N37" s="74">
        <v>16354.744519531243</v>
      </c>
      <c r="O37" s="74">
        <v>64521.234714750004</v>
      </c>
      <c r="P37" s="74">
        <v>4573.0929723775616</v>
      </c>
      <c r="Q37" s="74">
        <v>34.238705635070808</v>
      </c>
      <c r="R37" s="74">
        <v>5545.7794189453125</v>
      </c>
      <c r="S37" s="74">
        <v>47883.014168472779</v>
      </c>
      <c r="T37" s="74">
        <v>19576.706449218767</v>
      </c>
      <c r="U37" s="74">
        <v>7873.7270576171886</v>
      </c>
      <c r="V37" s="74">
        <v>64570.458736625027</v>
      </c>
      <c r="W37" s="74">
        <v>4203.33056640624</v>
      </c>
      <c r="X37" s="74">
        <v>26911.271355171884</v>
      </c>
      <c r="Y37" s="74">
        <v>20523.641210843743</v>
      </c>
      <c r="Z37" s="74">
        <v>441.73724499511712</v>
      </c>
      <c r="AA37" s="74">
        <v>38302.619724609394</v>
      </c>
      <c r="AB37" s="74">
        <v>47319.529730468741</v>
      </c>
      <c r="AC37" s="74">
        <v>32191.377148076477</v>
      </c>
      <c r="AD37" s="74">
        <v>39620.596054687543</v>
      </c>
      <c r="AE37" s="74">
        <v>14213.030375765624</v>
      </c>
      <c r="AF37" s="74">
        <v>23.068721102150537</v>
      </c>
      <c r="AG37" s="74">
        <v>25749.217632812513</v>
      </c>
      <c r="AH37" s="74">
        <v>46545.507453125028</v>
      </c>
      <c r="AI37" s="74">
        <v>14610.253613281238</v>
      </c>
      <c r="AJ37" s="74">
        <v>165.61305468750106</v>
      </c>
      <c r="AK37" s="74">
        <v>7020.6429745092755</v>
      </c>
      <c r="AL37" s="74">
        <v>18897.331910156263</v>
      </c>
      <c r="AM37" s="74">
        <v>29449.741418262758</v>
      </c>
      <c r="AN37" s="74">
        <v>4336.5591796875005</v>
      </c>
      <c r="AO37" s="74">
        <v>53756.180699218756</v>
      </c>
      <c r="AP37" s="74">
        <v>969.06729332519581</v>
      </c>
      <c r="AQ37" s="74">
        <v>85473.408652343787</v>
      </c>
      <c r="AR37" s="74">
        <v>64515.712860351603</v>
      </c>
      <c r="AS37" s="74">
        <v>54289.950340820295</v>
      </c>
      <c r="AT37" s="74">
        <v>21124.992851562511</v>
      </c>
      <c r="AU37" s="74">
        <v>66699.538519531212</v>
      </c>
      <c r="AV37" s="74">
        <v>27468.991457031243</v>
      </c>
      <c r="AW37" s="74">
        <v>2575.9994121293371</v>
      </c>
      <c r="AX37" s="74">
        <v>39702.050880126953</v>
      </c>
      <c r="AY37" s="74">
        <v>98400.993068656186</v>
      </c>
    </row>
    <row r="38" spans="1:51" x14ac:dyDescent="0.25">
      <c r="A38" s="72">
        <v>43467</v>
      </c>
      <c r="B38" s="73">
        <v>13</v>
      </c>
      <c r="C38" s="74">
        <v>52127.834374999955</v>
      </c>
      <c r="D38" s="74">
        <v>51036.076222656236</v>
      </c>
      <c r="E38" s="74">
        <v>24458.901406250014</v>
      </c>
      <c r="F38" s="74">
        <v>80379.106734374975</v>
      </c>
      <c r="G38" s="74">
        <v>52786.346581896963</v>
      </c>
      <c r="H38" s="74">
        <v>9800.8632226562622</v>
      </c>
      <c r="I38" s="74">
        <v>55632.215189453149</v>
      </c>
      <c r="J38" s="74">
        <v>147.57323837280271</v>
      </c>
      <c r="K38" s="74">
        <v>24035.123486328121</v>
      </c>
      <c r="L38" s="74">
        <v>19647.053255218711</v>
      </c>
      <c r="M38" s="74">
        <v>41733.43960778122</v>
      </c>
      <c r="N38" s="74">
        <v>17862.581664062494</v>
      </c>
      <c r="O38" s="74">
        <v>67367.027259531242</v>
      </c>
      <c r="P38" s="74">
        <v>4610.362698217572</v>
      </c>
      <c r="Q38" s="74">
        <v>33.43358230590821</v>
      </c>
      <c r="R38" s="74">
        <v>5959.4655761718768</v>
      </c>
      <c r="S38" s="74">
        <v>50456.267068863403</v>
      </c>
      <c r="T38" s="74">
        <v>21063.746628906247</v>
      </c>
      <c r="U38" s="74">
        <v>8671.5921328125114</v>
      </c>
      <c r="V38" s="74">
        <v>69606.038120874975</v>
      </c>
      <c r="W38" s="74">
        <v>4176.6075683593799</v>
      </c>
      <c r="X38" s="74">
        <v>26866.956853015683</v>
      </c>
      <c r="Y38" s="74">
        <v>21495.953516500009</v>
      </c>
      <c r="Z38" s="74">
        <v>474.6745915100098</v>
      </c>
      <c r="AA38" s="74">
        <v>39666.46231640628</v>
      </c>
      <c r="AB38" s="74">
        <v>48203.180539062516</v>
      </c>
      <c r="AC38" s="74">
        <v>34282.052913871768</v>
      </c>
      <c r="AD38" s="74">
        <v>42388.610824218798</v>
      </c>
      <c r="AE38" s="74">
        <v>14442.61429250529</v>
      </c>
      <c r="AF38" s="74">
        <v>23.068721102150537</v>
      </c>
      <c r="AG38" s="74">
        <v>27090.948488281254</v>
      </c>
      <c r="AH38" s="74">
        <v>49387.576003906237</v>
      </c>
      <c r="AI38" s="74">
        <v>14883.60908203126</v>
      </c>
      <c r="AJ38" s="74">
        <v>158.50565209960888</v>
      </c>
      <c r="AK38" s="74">
        <v>6971.2334637029926</v>
      </c>
      <c r="AL38" s="74">
        <v>20470.960439453142</v>
      </c>
      <c r="AM38" s="74">
        <v>31496.62954130966</v>
      </c>
      <c r="AN38" s="74">
        <v>4672.0219726562491</v>
      </c>
      <c r="AO38" s="74">
        <v>56547.267875000027</v>
      </c>
      <c r="AP38" s="74">
        <v>976.47417771121991</v>
      </c>
      <c r="AQ38" s="74">
        <v>88510.8415273438</v>
      </c>
      <c r="AR38" s="74">
        <v>67207.102741210983</v>
      </c>
      <c r="AS38" s="74">
        <v>57638.598652343724</v>
      </c>
      <c r="AT38" s="74">
        <v>21691.58127343751</v>
      </c>
      <c r="AU38" s="74">
        <v>70448.227472656319</v>
      </c>
      <c r="AV38" s="74">
        <v>29177.908164062472</v>
      </c>
      <c r="AW38" s="74">
        <v>2738.6729920959574</v>
      </c>
      <c r="AX38" s="74">
        <v>42739.105013427725</v>
      </c>
      <c r="AY38" s="74">
        <v>101552.14326737488</v>
      </c>
    </row>
    <row r="39" spans="1:51" x14ac:dyDescent="0.25">
      <c r="A39" s="72">
        <v>43467</v>
      </c>
      <c r="B39" s="73">
        <v>14</v>
      </c>
      <c r="C39" s="74">
        <v>53379.196718749903</v>
      </c>
      <c r="D39" s="74">
        <v>51218.276953124994</v>
      </c>
      <c r="E39" s="74">
        <v>25136.887128906255</v>
      </c>
      <c r="F39" s="74">
        <v>82959.800027343721</v>
      </c>
      <c r="G39" s="74">
        <v>51852.982339843758</v>
      </c>
      <c r="H39" s="74">
        <v>8895.3343750000113</v>
      </c>
      <c r="I39" s="74">
        <v>56836.917908203097</v>
      </c>
      <c r="J39" s="74">
        <v>150.9595451354981</v>
      </c>
      <c r="K39" s="74">
        <v>23849.611767578135</v>
      </c>
      <c r="L39" s="74">
        <v>19189.15016322655</v>
      </c>
      <c r="M39" s="74">
        <v>38552.06232237503</v>
      </c>
      <c r="N39" s="74">
        <v>18423.633464843762</v>
      </c>
      <c r="O39" s="74">
        <v>67956.532552828052</v>
      </c>
      <c r="P39" s="74">
        <v>4710.5478251654058</v>
      </c>
      <c r="Q39" s="74">
        <v>33.515175819396973</v>
      </c>
      <c r="R39" s="74">
        <v>6338.5456909179602</v>
      </c>
      <c r="S39" s="74">
        <v>51829.729988785271</v>
      </c>
      <c r="T39" s="74">
        <v>21587.314347656255</v>
      </c>
      <c r="U39" s="74">
        <v>9020.0134121093797</v>
      </c>
      <c r="V39" s="74">
        <v>72947.80238303123</v>
      </c>
      <c r="W39" s="74">
        <v>4252.592456054691</v>
      </c>
      <c r="X39" s="74">
        <v>26614.987568843702</v>
      </c>
      <c r="Y39" s="74">
        <v>22239.703686906254</v>
      </c>
      <c r="Z39" s="74">
        <v>459.95870692138664</v>
      </c>
      <c r="AA39" s="74">
        <v>40596.910173828182</v>
      </c>
      <c r="AB39" s="74">
        <v>48972.258874999992</v>
      </c>
      <c r="AC39" s="74">
        <v>35255.101514909948</v>
      </c>
      <c r="AD39" s="74">
        <v>44755.361343749981</v>
      </c>
      <c r="AE39" s="74">
        <v>15494.518332031252</v>
      </c>
      <c r="AF39" s="74">
        <v>23.068721102150537</v>
      </c>
      <c r="AG39" s="74">
        <v>27454.878273437494</v>
      </c>
      <c r="AH39" s="74">
        <v>52284.736167968738</v>
      </c>
      <c r="AI39" s="74">
        <v>15249.505273437488</v>
      </c>
      <c r="AJ39" s="74">
        <v>134.03969799804653</v>
      </c>
      <c r="AK39" s="74">
        <v>7118.879310641486</v>
      </c>
      <c r="AL39" s="74">
        <v>21548.277349609387</v>
      </c>
      <c r="AM39" s="74">
        <v>33368.742801075263</v>
      </c>
      <c r="AN39" s="74">
        <v>5153.7852050781303</v>
      </c>
      <c r="AO39" s="74">
        <v>58458.736490234405</v>
      </c>
      <c r="AP39" s="74">
        <v>964.42915294555451</v>
      </c>
      <c r="AQ39" s="74">
        <v>90237.690480468707</v>
      </c>
      <c r="AR39" s="74">
        <v>67954.313581054608</v>
      </c>
      <c r="AS39" s="74">
        <v>59517.085148437516</v>
      </c>
      <c r="AT39" s="74">
        <v>21504.011402343749</v>
      </c>
      <c r="AU39" s="74">
        <v>72012.880949218816</v>
      </c>
      <c r="AV39" s="74">
        <v>30403.067828125011</v>
      </c>
      <c r="AW39" s="74">
        <v>2952.6971357421799</v>
      </c>
      <c r="AX39" s="74">
        <v>45115.009736328153</v>
      </c>
      <c r="AY39" s="74">
        <v>103503.50836375002</v>
      </c>
    </row>
    <row r="40" spans="1:51" x14ac:dyDescent="0.25">
      <c r="A40" s="72">
        <v>43467</v>
      </c>
      <c r="B40" s="73">
        <v>15</v>
      </c>
      <c r="C40" s="74">
        <v>52556.643507812449</v>
      </c>
      <c r="D40" s="74">
        <v>52866.00427343748</v>
      </c>
      <c r="E40" s="74">
        <v>24533.505117187498</v>
      </c>
      <c r="F40" s="74">
        <v>82612.444390625053</v>
      </c>
      <c r="G40" s="74">
        <v>55446.053276099861</v>
      </c>
      <c r="H40" s="74">
        <v>9394.6263671874967</v>
      </c>
      <c r="I40" s="74">
        <v>56830.803713867193</v>
      </c>
      <c r="J40" s="74">
        <v>140.09270477294919</v>
      </c>
      <c r="K40" s="74">
        <v>24783.178613281245</v>
      </c>
      <c r="L40" s="74">
        <v>19811.38007059375</v>
      </c>
      <c r="M40" s="74">
        <v>41861.552640281247</v>
      </c>
      <c r="N40" s="74">
        <v>18624.867207031257</v>
      </c>
      <c r="O40" s="74">
        <v>68417.395869421875</v>
      </c>
      <c r="P40" s="74">
        <v>4764.7256229010027</v>
      </c>
      <c r="Q40" s="74">
        <v>33.374519348144531</v>
      </c>
      <c r="R40" s="74">
        <v>6560.7362792968861</v>
      </c>
      <c r="S40" s="74">
        <v>53858.080113785276</v>
      </c>
      <c r="T40" s="74">
        <v>21474.824765624995</v>
      </c>
      <c r="U40" s="74">
        <v>9032.5457871093822</v>
      </c>
      <c r="V40" s="74">
        <v>73932.103097218729</v>
      </c>
      <c r="W40" s="74">
        <v>4479.0771972656403</v>
      </c>
      <c r="X40" s="74">
        <v>28340.730454890541</v>
      </c>
      <c r="Y40" s="74">
        <v>22280.494653499998</v>
      </c>
      <c r="Z40" s="74">
        <v>472.90081683349609</v>
      </c>
      <c r="AA40" s="74">
        <v>42214.709281250012</v>
      </c>
      <c r="AB40" s="74">
        <v>49450.633460937497</v>
      </c>
      <c r="AC40" s="74">
        <v>34692.651846433451</v>
      </c>
      <c r="AD40" s="74">
        <v>45792.340621093739</v>
      </c>
      <c r="AE40" s="74">
        <v>15917.648918565728</v>
      </c>
      <c r="AF40" s="74">
        <v>23.068721102150537</v>
      </c>
      <c r="AG40" s="74">
        <v>27726.279226562507</v>
      </c>
      <c r="AH40" s="74">
        <v>53901.857140624998</v>
      </c>
      <c r="AI40" s="74">
        <v>15853.14497070313</v>
      </c>
      <c r="AJ40" s="74">
        <v>164.49600781250012</v>
      </c>
      <c r="AK40" s="74">
        <v>7366.3971714971931</v>
      </c>
      <c r="AL40" s="74">
        <v>22230.808042968751</v>
      </c>
      <c r="AM40" s="74">
        <v>34012.691254200297</v>
      </c>
      <c r="AN40" s="74">
        <v>5320.1612792968835</v>
      </c>
      <c r="AO40" s="74">
        <v>60496.500570312557</v>
      </c>
      <c r="AP40" s="74">
        <v>1007.3872405737302</v>
      </c>
      <c r="AQ40" s="74">
        <v>91030.18236328139</v>
      </c>
      <c r="AR40" s="74">
        <v>69976.478506835905</v>
      </c>
      <c r="AS40" s="74">
        <v>61300.912851562483</v>
      </c>
      <c r="AT40" s="74">
        <v>22906.996089843742</v>
      </c>
      <c r="AU40" s="74">
        <v>73000.431074218781</v>
      </c>
      <c r="AV40" s="74">
        <v>31703.99730859376</v>
      </c>
      <c r="AW40" s="74">
        <v>3071.3192031250092</v>
      </c>
      <c r="AX40" s="74">
        <v>46528.114973144533</v>
      </c>
      <c r="AY40" s="74">
        <v>103827.59062075002</v>
      </c>
    </row>
    <row r="41" spans="1:51" x14ac:dyDescent="0.25">
      <c r="A41" s="72">
        <v>43467</v>
      </c>
      <c r="B41" s="73">
        <v>16</v>
      </c>
      <c r="C41" s="74">
        <v>52597.160269531181</v>
      </c>
      <c r="D41" s="74">
        <v>54188.809816406232</v>
      </c>
      <c r="E41" s="74">
        <v>24664.871074218743</v>
      </c>
      <c r="F41" s="74">
        <v>81836.81394531249</v>
      </c>
      <c r="G41" s="74">
        <v>56092.258799990246</v>
      </c>
      <c r="H41" s="74">
        <v>10024.850800781249</v>
      </c>
      <c r="I41" s="74">
        <v>57684.150191406246</v>
      </c>
      <c r="J41" s="74">
        <v>136.74263381958008</v>
      </c>
      <c r="K41" s="74">
        <v>25301.735693359358</v>
      </c>
      <c r="L41" s="74">
        <v>20552.768959914043</v>
      </c>
      <c r="M41" s="74">
        <v>44646.201985374995</v>
      </c>
      <c r="N41" s="74">
        <v>18904.456066406252</v>
      </c>
      <c r="O41" s="74">
        <v>69780.615930499975</v>
      </c>
      <c r="P41" s="74">
        <v>4598.7094476247403</v>
      </c>
      <c r="Q41" s="74">
        <v>33.961997985839844</v>
      </c>
      <c r="R41" s="74">
        <v>6556.4474609374975</v>
      </c>
      <c r="S41" s="74">
        <v>54617.719340347787</v>
      </c>
      <c r="T41" s="74">
        <v>21720.796816406248</v>
      </c>
      <c r="U41" s="74">
        <v>8975.9324843750001</v>
      </c>
      <c r="V41" s="74">
        <v>73919.195052562456</v>
      </c>
      <c r="W41" s="74">
        <v>4566.9005126953098</v>
      </c>
      <c r="X41" s="74">
        <v>28896.813312093756</v>
      </c>
      <c r="Y41" s="74">
        <v>23097.523291312496</v>
      </c>
      <c r="Z41" s="74">
        <v>527.81094785156245</v>
      </c>
      <c r="AA41" s="74">
        <v>42714.67137500002</v>
      </c>
      <c r="AB41" s="74">
        <v>50562.917070312542</v>
      </c>
      <c r="AC41" s="74">
        <v>34498.409401881698</v>
      </c>
      <c r="AD41" s="74">
        <v>45726.940218750045</v>
      </c>
      <c r="AE41" s="74">
        <v>16625.826318359392</v>
      </c>
      <c r="AF41" s="74">
        <v>23.068721102150537</v>
      </c>
      <c r="AG41" s="74">
        <v>28103.861187500002</v>
      </c>
      <c r="AH41" s="74">
        <v>54753.320843749971</v>
      </c>
      <c r="AI41" s="74">
        <v>16250.931933593749</v>
      </c>
      <c r="AJ41" s="74">
        <v>183.75406347656167</v>
      </c>
      <c r="AK41" s="74">
        <v>7285.6578376446532</v>
      </c>
      <c r="AL41" s="74">
        <v>22359.166123046893</v>
      </c>
      <c r="AM41" s="74">
        <v>34693.599494434704</v>
      </c>
      <c r="AN41" s="74">
        <v>5330.7263183593686</v>
      </c>
      <c r="AO41" s="74">
        <v>61209.560767578092</v>
      </c>
      <c r="AP41" s="74">
        <v>994.41626111114419</v>
      </c>
      <c r="AQ41" s="74">
        <v>93061.698648437537</v>
      </c>
      <c r="AR41" s="74">
        <v>71292.56430566404</v>
      </c>
      <c r="AS41" s="74">
        <v>62197.356513671853</v>
      </c>
      <c r="AT41" s="74">
        <v>23116.144144531245</v>
      </c>
      <c r="AU41" s="74">
        <v>74245.259648437554</v>
      </c>
      <c r="AV41" s="74">
        <v>31835.912257812532</v>
      </c>
      <c r="AW41" s="74">
        <v>3095.0160390625206</v>
      </c>
      <c r="AX41" s="74">
        <v>46749.238234863296</v>
      </c>
      <c r="AY41" s="74">
        <v>105549.15747334374</v>
      </c>
    </row>
    <row r="42" spans="1:51" x14ac:dyDescent="0.25">
      <c r="A42" s="72">
        <v>43467</v>
      </c>
      <c r="B42" s="73">
        <v>17</v>
      </c>
      <c r="C42" s="74">
        <v>51995.817507812477</v>
      </c>
      <c r="D42" s="74">
        <v>53673.051558593761</v>
      </c>
      <c r="E42" s="74">
        <v>24239.713632812487</v>
      </c>
      <c r="F42" s="74">
        <v>81055.33458593754</v>
      </c>
      <c r="G42" s="74">
        <v>54918.420937131348</v>
      </c>
      <c r="H42" s="74">
        <v>10125.947382812506</v>
      </c>
      <c r="I42" s="74">
        <v>57023.787857421856</v>
      </c>
      <c r="J42" s="74">
        <v>139.12341690063479</v>
      </c>
      <c r="K42" s="74">
        <v>25083.796435546883</v>
      </c>
      <c r="L42" s="74">
        <v>19677.249842953093</v>
      </c>
      <c r="M42" s="74">
        <v>44910.038267968805</v>
      </c>
      <c r="N42" s="74">
        <v>18833.853183593757</v>
      </c>
      <c r="O42" s="74">
        <v>68784.721336328032</v>
      </c>
      <c r="P42" s="74">
        <v>4715.6919976344816</v>
      </c>
      <c r="Q42" s="74">
        <v>33.53392410278321</v>
      </c>
      <c r="R42" s="74">
        <v>6505.3981201171873</v>
      </c>
      <c r="S42" s="74">
        <v>54020.842973160259</v>
      </c>
      <c r="T42" s="74">
        <v>21301.043908203119</v>
      </c>
      <c r="U42" s="74">
        <v>8748.3537792968691</v>
      </c>
      <c r="V42" s="74">
        <v>73294.170141562514</v>
      </c>
      <c r="W42" s="74">
        <v>4293.8127197265594</v>
      </c>
      <c r="X42" s="74">
        <v>28528.097195578132</v>
      </c>
      <c r="Y42" s="74">
        <v>23244.162647343746</v>
      </c>
      <c r="Z42" s="74">
        <v>505.18955831298842</v>
      </c>
      <c r="AA42" s="74">
        <v>42202.125066406326</v>
      </c>
      <c r="AB42" s="74">
        <v>49805.979355468779</v>
      </c>
      <c r="AC42" s="74">
        <v>33953.142369151326</v>
      </c>
      <c r="AD42" s="74">
        <v>45202.018796875018</v>
      </c>
      <c r="AE42" s="74">
        <v>16258.466569136015</v>
      </c>
      <c r="AF42" s="74">
        <v>23.068721102150537</v>
      </c>
      <c r="AG42" s="74">
        <v>27929.734695312502</v>
      </c>
      <c r="AH42" s="74">
        <v>55101.907882812477</v>
      </c>
      <c r="AI42" s="74">
        <v>16182.199121093749</v>
      </c>
      <c r="AJ42" s="74">
        <v>176.39565844726383</v>
      </c>
      <c r="AK42" s="74">
        <v>7208.7177504437341</v>
      </c>
      <c r="AL42" s="74">
        <v>22160.608328125014</v>
      </c>
      <c r="AM42" s="74">
        <v>34304.369707325306</v>
      </c>
      <c r="AN42" s="74">
        <v>5374.2196289062513</v>
      </c>
      <c r="AO42" s="74">
        <v>60667.522767578135</v>
      </c>
      <c r="AP42" s="74">
        <v>946.60152541799607</v>
      </c>
      <c r="AQ42" s="74">
        <v>92357.154062499962</v>
      </c>
      <c r="AR42" s="74">
        <v>70677.334628906232</v>
      </c>
      <c r="AS42" s="74">
        <v>61610.923388671858</v>
      </c>
      <c r="AT42" s="74">
        <v>23417.289703125021</v>
      </c>
      <c r="AU42" s="74">
        <v>73750.91766406245</v>
      </c>
      <c r="AV42" s="74">
        <v>31528.067339843725</v>
      </c>
      <c r="AW42" s="74">
        <v>3080.8831611328092</v>
      </c>
      <c r="AX42" s="74">
        <v>46428.814096679685</v>
      </c>
      <c r="AY42" s="74">
        <v>105431.28038143749</v>
      </c>
    </row>
    <row r="43" spans="1:51" x14ac:dyDescent="0.25">
      <c r="A43" s="72">
        <v>43467</v>
      </c>
      <c r="B43" s="73">
        <v>18</v>
      </c>
      <c r="C43" s="74">
        <v>50480.193835937556</v>
      </c>
      <c r="D43" s="74">
        <v>51279.24929687503</v>
      </c>
      <c r="E43" s="74">
        <v>23201.777216796872</v>
      </c>
      <c r="F43" s="74">
        <v>79303.159105468745</v>
      </c>
      <c r="G43" s="74">
        <v>50908.665147805128</v>
      </c>
      <c r="H43" s="74">
        <v>8100.4760937499977</v>
      </c>
      <c r="I43" s="74">
        <v>55185.219939453113</v>
      </c>
      <c r="J43" s="74">
        <v>136.27661514282232</v>
      </c>
      <c r="K43" s="74">
        <v>24136.119628906261</v>
      </c>
      <c r="L43" s="74">
        <v>18393.122685890601</v>
      </c>
      <c r="M43" s="74">
        <v>40278.027169625013</v>
      </c>
      <c r="N43" s="74">
        <v>18280.146816406253</v>
      </c>
      <c r="O43" s="74">
        <v>65806.046036343789</v>
      </c>
      <c r="P43" s="74">
        <v>4506.5723501580833</v>
      </c>
      <c r="Q43" s="74">
        <v>33.723565101623535</v>
      </c>
      <c r="R43" s="74">
        <v>6421.7584960937529</v>
      </c>
      <c r="S43" s="74">
        <v>52497.708400894662</v>
      </c>
      <c r="T43" s="74">
        <v>20349.287103515628</v>
      </c>
      <c r="U43" s="74">
        <v>8190.1746757812598</v>
      </c>
      <c r="V43" s="74">
        <v>72189.984903093689</v>
      </c>
      <c r="W43" s="74">
        <v>4218.8729248046902</v>
      </c>
      <c r="X43" s="74">
        <v>25258.052310062569</v>
      </c>
      <c r="Y43" s="74">
        <v>21741.77927296875</v>
      </c>
      <c r="Z43" s="74">
        <v>485.79069707031243</v>
      </c>
      <c r="AA43" s="74">
        <v>39034.021732421897</v>
      </c>
      <c r="AB43" s="74">
        <v>47331.558042968747</v>
      </c>
      <c r="AC43" s="74">
        <v>32780.148139951176</v>
      </c>
      <c r="AD43" s="74">
        <v>44722.927800781261</v>
      </c>
      <c r="AE43" s="74">
        <v>15916.259403457627</v>
      </c>
      <c r="AF43" s="74">
        <v>23.068721102150537</v>
      </c>
      <c r="AG43" s="74">
        <v>27105.426105468756</v>
      </c>
      <c r="AH43" s="74">
        <v>55073.015589843752</v>
      </c>
      <c r="AI43" s="74">
        <v>15688.08862304688</v>
      </c>
      <c r="AJ43" s="74">
        <v>131.00792602539127</v>
      </c>
      <c r="AK43" s="74">
        <v>6770.048499942327</v>
      </c>
      <c r="AL43" s="74">
        <v>21998.68367578126</v>
      </c>
      <c r="AM43" s="74">
        <v>32722.923277637805</v>
      </c>
      <c r="AN43" s="74">
        <v>5446.9401855468795</v>
      </c>
      <c r="AO43" s="74">
        <v>58663.299480468741</v>
      </c>
      <c r="AP43" s="74">
        <v>795.57083363220113</v>
      </c>
      <c r="AQ43" s="74">
        <v>89238.316062499973</v>
      </c>
      <c r="AR43" s="74">
        <v>67395.065258789022</v>
      </c>
      <c r="AS43" s="74">
        <v>59891.307150390603</v>
      </c>
      <c r="AT43" s="74">
        <v>22419.772160156226</v>
      </c>
      <c r="AU43" s="74">
        <v>71247.121503906266</v>
      </c>
      <c r="AV43" s="74">
        <v>30158.171765624968</v>
      </c>
      <c r="AW43" s="74">
        <v>3111.3341611328196</v>
      </c>
      <c r="AX43" s="74">
        <v>45500.903769531244</v>
      </c>
      <c r="AY43" s="74">
        <v>102419.48484787501</v>
      </c>
    </row>
    <row r="44" spans="1:51" x14ac:dyDescent="0.25">
      <c r="A44" s="72">
        <v>43467</v>
      </c>
      <c r="B44" s="73">
        <v>19</v>
      </c>
      <c r="C44" s="74">
        <v>46729.25791796876</v>
      </c>
      <c r="D44" s="74">
        <v>47328.774464843766</v>
      </c>
      <c r="E44" s="74">
        <v>21483.5822949219</v>
      </c>
      <c r="F44" s="74">
        <v>75458.171894531275</v>
      </c>
      <c r="G44" s="74">
        <v>45657.475004029526</v>
      </c>
      <c r="H44" s="74">
        <v>5776.0755664062535</v>
      </c>
      <c r="I44" s="74">
        <v>50634.075208984374</v>
      </c>
      <c r="J44" s="74">
        <v>138.2585182189942</v>
      </c>
      <c r="K44" s="74">
        <v>21525.171191406265</v>
      </c>
      <c r="L44" s="74">
        <v>16482.048092656249</v>
      </c>
      <c r="M44" s="74">
        <v>35603.761782499998</v>
      </c>
      <c r="N44" s="74">
        <v>17210.430269531251</v>
      </c>
      <c r="O44" s="74">
        <v>59788.920282359366</v>
      </c>
      <c r="P44" s="74">
        <v>4191.1149672750762</v>
      </c>
      <c r="Q44" s="74">
        <v>32.69627761840821</v>
      </c>
      <c r="R44" s="74">
        <v>6370.8513427734297</v>
      </c>
      <c r="S44" s="74">
        <v>49866.148643082168</v>
      </c>
      <c r="T44" s="74">
        <v>19055.032046875014</v>
      </c>
      <c r="U44" s="74">
        <v>7330.4353691406304</v>
      </c>
      <c r="V44" s="74">
        <v>70153.095225968762</v>
      </c>
      <c r="W44" s="74">
        <v>3778.7782714843911</v>
      </c>
      <c r="X44" s="74">
        <v>21344.892457781243</v>
      </c>
      <c r="Y44" s="74">
        <v>19683.332911062498</v>
      </c>
      <c r="Z44" s="74">
        <v>441.21768582153317</v>
      </c>
      <c r="AA44" s="74">
        <v>35750.381810546882</v>
      </c>
      <c r="AB44" s="74">
        <v>41581.343929687508</v>
      </c>
      <c r="AC44" s="74">
        <v>30521.222229345683</v>
      </c>
      <c r="AD44" s="74">
        <v>43125.661718750001</v>
      </c>
      <c r="AE44" s="74">
        <v>14216.272914969035</v>
      </c>
      <c r="AF44" s="74">
        <v>23.068721102150537</v>
      </c>
      <c r="AG44" s="74">
        <v>25253.941183593754</v>
      </c>
      <c r="AH44" s="74">
        <v>54238.240917968724</v>
      </c>
      <c r="AI44" s="74">
        <v>14712.241894531249</v>
      </c>
      <c r="AJ44" s="74">
        <v>77.485635742187242</v>
      </c>
      <c r="AK44" s="74">
        <v>6302.9714982620189</v>
      </c>
      <c r="AL44" s="74">
        <v>22001.095183593745</v>
      </c>
      <c r="AM44" s="74">
        <v>30029.496687794006</v>
      </c>
      <c r="AN44" s="74">
        <v>5538.1650878906312</v>
      </c>
      <c r="AO44" s="74">
        <v>53675.060993164057</v>
      </c>
      <c r="AP44" s="74">
        <v>722.9494303522697</v>
      </c>
      <c r="AQ44" s="74">
        <v>80466.892839843727</v>
      </c>
      <c r="AR44" s="74">
        <v>59368.175900390619</v>
      </c>
      <c r="AS44" s="74">
        <v>57698.411974609357</v>
      </c>
      <c r="AT44" s="74">
        <v>19389.240613281239</v>
      </c>
      <c r="AU44" s="74">
        <v>64980.576636718819</v>
      </c>
      <c r="AV44" s="74">
        <v>29550.185660156254</v>
      </c>
      <c r="AW44" s="74">
        <v>3159.9748974609406</v>
      </c>
      <c r="AX44" s="74">
        <v>44999.048479003926</v>
      </c>
      <c r="AY44" s="74">
        <v>91671.218611062461</v>
      </c>
    </row>
    <row r="45" spans="1:51" x14ac:dyDescent="0.25">
      <c r="A45" s="72">
        <v>43467</v>
      </c>
      <c r="B45" s="73">
        <v>20</v>
      </c>
      <c r="C45" s="74">
        <v>41869.117449218749</v>
      </c>
      <c r="D45" s="74">
        <v>44735.470035156271</v>
      </c>
      <c r="E45" s="74">
        <v>20465.314111328138</v>
      </c>
      <c r="F45" s="74">
        <v>70158.182957031313</v>
      </c>
      <c r="G45" s="74">
        <v>43090.965370392456</v>
      </c>
      <c r="H45" s="74">
        <v>5271.9210351562588</v>
      </c>
      <c r="I45" s="74">
        <v>45006.008177734358</v>
      </c>
      <c r="J45" s="74">
        <v>142.13188171386719</v>
      </c>
      <c r="K45" s="74">
        <v>19902.696679687517</v>
      </c>
      <c r="L45" s="74">
        <v>14933.168682460946</v>
      </c>
      <c r="M45" s="74">
        <v>32875.395012093766</v>
      </c>
      <c r="N45" s="74">
        <v>16169.872562499995</v>
      </c>
      <c r="O45" s="74">
        <v>54321.176326703127</v>
      </c>
      <c r="P45" s="74">
        <v>3761.7900475193865</v>
      </c>
      <c r="Q45" s="74">
        <v>32.767860412597656</v>
      </c>
      <c r="R45" s="74">
        <v>6401.2434204101619</v>
      </c>
      <c r="S45" s="74">
        <v>48863.295928238425</v>
      </c>
      <c r="T45" s="74">
        <v>17882.327871093763</v>
      </c>
      <c r="U45" s="74">
        <v>6663.6268847656293</v>
      </c>
      <c r="V45" s="74">
        <v>69528.040166906285</v>
      </c>
      <c r="W45" s="74">
        <v>3509.7968749999973</v>
      </c>
      <c r="X45" s="74">
        <v>20150.327306734329</v>
      </c>
      <c r="Y45" s="74">
        <v>18057.002245937507</v>
      </c>
      <c r="Z45" s="74">
        <v>444.85140564575192</v>
      </c>
      <c r="AA45" s="74">
        <v>34078.681775390651</v>
      </c>
      <c r="AB45" s="74">
        <v>35540.945089843779</v>
      </c>
      <c r="AC45" s="74">
        <v>28663.519622613534</v>
      </c>
      <c r="AD45" s="74">
        <v>42272.812261718762</v>
      </c>
      <c r="AE45" s="74">
        <v>12918.004212788403</v>
      </c>
      <c r="AF45" s="74">
        <v>23.068721102150537</v>
      </c>
      <c r="AG45" s="74">
        <v>24451.817425781253</v>
      </c>
      <c r="AH45" s="74">
        <v>54698.838175781253</v>
      </c>
      <c r="AI45" s="74">
        <v>14122.940136718749</v>
      </c>
      <c r="AJ45" s="74">
        <v>53.249276123047252</v>
      </c>
      <c r="AK45" s="74">
        <v>6025.1982681822219</v>
      </c>
      <c r="AL45" s="74">
        <v>22578.126185546866</v>
      </c>
      <c r="AM45" s="74">
        <v>28348.405808887761</v>
      </c>
      <c r="AN45" s="74">
        <v>5749.5394042968719</v>
      </c>
      <c r="AO45" s="74">
        <v>49328.670363281264</v>
      </c>
      <c r="AP45" s="74">
        <v>696.20757374789173</v>
      </c>
      <c r="AQ45" s="74">
        <v>69821.552921875016</v>
      </c>
      <c r="AR45" s="74">
        <v>54785.526814453107</v>
      </c>
      <c r="AS45" s="74">
        <v>57288.760197265627</v>
      </c>
      <c r="AT45" s="74">
        <v>18439.314195312487</v>
      </c>
      <c r="AU45" s="74">
        <v>60480.233105468753</v>
      </c>
      <c r="AV45" s="74">
        <v>29947.713871093718</v>
      </c>
      <c r="AW45" s="74">
        <v>3321.2940400390698</v>
      </c>
      <c r="AX45" s="74">
        <v>45390.230976562503</v>
      </c>
      <c r="AY45" s="74">
        <v>74830.599108812559</v>
      </c>
    </row>
    <row r="46" spans="1:51" x14ac:dyDescent="0.25">
      <c r="A46" s="72">
        <v>43467</v>
      </c>
      <c r="B46" s="73">
        <v>21</v>
      </c>
      <c r="C46" s="74">
        <v>37844.861207031259</v>
      </c>
      <c r="D46" s="74">
        <v>44534.917160156212</v>
      </c>
      <c r="E46" s="74">
        <v>20443.118261718781</v>
      </c>
      <c r="F46" s="74">
        <v>66181.320507812547</v>
      </c>
      <c r="G46" s="74">
        <v>42842.404345947311</v>
      </c>
      <c r="H46" s="74">
        <v>5097.2021679687632</v>
      </c>
      <c r="I46" s="74">
        <v>39735.864169921799</v>
      </c>
      <c r="J46" s="74">
        <v>156.8351325988769</v>
      </c>
      <c r="K46" s="74">
        <v>19451.847167968754</v>
      </c>
      <c r="L46" s="74">
        <v>13881.600981484382</v>
      </c>
      <c r="M46" s="74">
        <v>32600.370170921855</v>
      </c>
      <c r="N46" s="74">
        <v>15718.982757812499</v>
      </c>
      <c r="O46" s="74">
        <v>52135.571401343754</v>
      </c>
      <c r="P46" s="74">
        <v>3916.8839636418088</v>
      </c>
      <c r="Q46" s="74">
        <v>32.53897953033448</v>
      </c>
      <c r="R46" s="74">
        <v>6530.6911132812411</v>
      </c>
      <c r="S46" s="74">
        <v>49653.175861832162</v>
      </c>
      <c r="T46" s="74">
        <v>17187.444421875021</v>
      </c>
      <c r="U46" s="74">
        <v>6708.5578095703095</v>
      </c>
      <c r="V46" s="74">
        <v>71270.484457031271</v>
      </c>
      <c r="W46" s="74">
        <v>3282.2608520507738</v>
      </c>
      <c r="X46" s="74">
        <v>20102.344739046861</v>
      </c>
      <c r="Y46" s="74">
        <v>17762.453734375009</v>
      </c>
      <c r="Z46" s="74">
        <v>452.85578586425777</v>
      </c>
      <c r="AA46" s="74">
        <v>34243.665060546933</v>
      </c>
      <c r="AB46" s="74">
        <v>31523.65468164063</v>
      </c>
      <c r="AC46" s="74">
        <v>27774.326978076464</v>
      </c>
      <c r="AD46" s="74">
        <v>42709.759367187529</v>
      </c>
      <c r="AE46" s="74">
        <v>12198.264633789067</v>
      </c>
      <c r="AF46" s="74">
        <v>23.068721102150537</v>
      </c>
      <c r="AG46" s="74">
        <v>24553.56942578125</v>
      </c>
      <c r="AH46" s="74">
        <v>55257.243445312524</v>
      </c>
      <c r="AI46" s="74">
        <v>14129.377050781251</v>
      </c>
      <c r="AJ46" s="74">
        <v>33.667223632813148</v>
      </c>
      <c r="AK46" s="74">
        <v>6052.005228367374</v>
      </c>
      <c r="AL46" s="74">
        <v>23815.177265625018</v>
      </c>
      <c r="AM46" s="74">
        <v>27668.444113575275</v>
      </c>
      <c r="AN46" s="74">
        <v>5845.5697753906188</v>
      </c>
      <c r="AO46" s="74">
        <v>47528.455429687499</v>
      </c>
      <c r="AP46" s="74">
        <v>673.47184246470079</v>
      </c>
      <c r="AQ46" s="74">
        <v>60169.85398632822</v>
      </c>
      <c r="AR46" s="74">
        <v>53920.129594726575</v>
      </c>
      <c r="AS46" s="74">
        <v>59023.695972656271</v>
      </c>
      <c r="AT46" s="74">
        <v>17518.617929687491</v>
      </c>
      <c r="AU46" s="74">
        <v>59153.763703125027</v>
      </c>
      <c r="AV46" s="74">
        <v>30626.675566406233</v>
      </c>
      <c r="AW46" s="74">
        <v>3539.5973974609406</v>
      </c>
      <c r="AX46" s="74">
        <v>46859.2019897461</v>
      </c>
      <c r="AY46" s="74">
        <v>61998.189427375022</v>
      </c>
    </row>
    <row r="47" spans="1:51" x14ac:dyDescent="0.25">
      <c r="A47" s="72">
        <v>43467</v>
      </c>
      <c r="B47" s="73">
        <v>22</v>
      </c>
      <c r="C47" s="74">
        <v>39255.368453125004</v>
      </c>
      <c r="D47" s="74">
        <v>48236.997164062486</v>
      </c>
      <c r="E47" s="74">
        <v>23123.208750000034</v>
      </c>
      <c r="F47" s="74">
        <v>68397.799144531251</v>
      </c>
      <c r="G47" s="74">
        <v>46408.814214843776</v>
      </c>
      <c r="H47" s="74">
        <v>5553.8799902343681</v>
      </c>
      <c r="I47" s="74">
        <v>37754.293658203118</v>
      </c>
      <c r="J47" s="74">
        <v>153.88280868530271</v>
      </c>
      <c r="K47" s="74">
        <v>21068.279980468738</v>
      </c>
      <c r="L47" s="74">
        <v>14327.104539421865</v>
      </c>
      <c r="M47" s="74">
        <v>34740.73528754685</v>
      </c>
      <c r="N47" s="74">
        <v>17888.475457031254</v>
      </c>
      <c r="O47" s="74">
        <v>52645.952394078144</v>
      </c>
      <c r="P47" s="74">
        <v>3891.9561777343797</v>
      </c>
      <c r="Q47" s="74">
        <v>32.63133716583252</v>
      </c>
      <c r="R47" s="74">
        <v>7726.5895263671791</v>
      </c>
      <c r="S47" s="74">
        <v>55909.205027847791</v>
      </c>
      <c r="T47" s="74">
        <v>18559.056992187492</v>
      </c>
      <c r="U47" s="74">
        <v>8922.7178847656305</v>
      </c>
      <c r="V47" s="74">
        <v>79862.230316406218</v>
      </c>
      <c r="W47" s="74">
        <v>3617.5192871093805</v>
      </c>
      <c r="X47" s="74">
        <v>21233.968091390663</v>
      </c>
      <c r="Y47" s="74">
        <v>18990.20024374999</v>
      </c>
      <c r="Z47" s="74">
        <v>414.91596536865234</v>
      </c>
      <c r="AA47" s="74">
        <v>37835.12466015626</v>
      </c>
      <c r="AB47" s="74">
        <v>28306.7988515625</v>
      </c>
      <c r="AC47" s="74">
        <v>30513.662267083124</v>
      </c>
      <c r="AD47" s="74">
        <v>48534.018023437478</v>
      </c>
      <c r="AE47" s="74">
        <v>13217.649619140613</v>
      </c>
      <c r="AF47" s="74">
        <v>23.068721102150537</v>
      </c>
      <c r="AG47" s="74">
        <v>27523.430386718755</v>
      </c>
      <c r="AH47" s="74">
        <v>63366.89179687501</v>
      </c>
      <c r="AI47" s="74">
        <v>14451.922314453128</v>
      </c>
      <c r="AJ47" s="74">
        <v>42.963891845703017</v>
      </c>
      <c r="AK47" s="74">
        <v>6211.5176367187596</v>
      </c>
      <c r="AL47" s="74">
        <v>26883.707470703124</v>
      </c>
      <c r="AM47" s="74">
        <v>31065.505273731524</v>
      </c>
      <c r="AN47" s="74">
        <v>6752.5656249999993</v>
      </c>
      <c r="AO47" s="74">
        <v>50507.496122070348</v>
      </c>
      <c r="AP47" s="74">
        <v>826.66309065178666</v>
      </c>
      <c r="AQ47" s="74">
        <v>56236.730779296893</v>
      </c>
      <c r="AR47" s="74">
        <v>58976.714054687531</v>
      </c>
      <c r="AS47" s="74">
        <v>65895.664253906245</v>
      </c>
      <c r="AT47" s="74">
        <v>18443.598585937496</v>
      </c>
      <c r="AU47" s="74">
        <v>63145.696570312553</v>
      </c>
      <c r="AV47" s="74">
        <v>35746.177050781247</v>
      </c>
      <c r="AW47" s="74">
        <v>4330.1655214843895</v>
      </c>
      <c r="AX47" s="74">
        <v>54722.836208496112</v>
      </c>
      <c r="AY47" s="74">
        <v>57528.819490093789</v>
      </c>
    </row>
    <row r="48" spans="1:51" x14ac:dyDescent="0.25">
      <c r="A48" s="72">
        <v>43467</v>
      </c>
      <c r="B48" s="73">
        <v>23</v>
      </c>
      <c r="C48" s="74">
        <v>36550.196667968739</v>
      </c>
      <c r="D48" s="74">
        <v>47536.831312499991</v>
      </c>
      <c r="E48" s="74">
        <v>22443.999814453113</v>
      </c>
      <c r="F48" s="74">
        <v>64684.555335937541</v>
      </c>
      <c r="G48" s="74">
        <v>45924.798253906272</v>
      </c>
      <c r="H48" s="74">
        <v>5506.1161621093797</v>
      </c>
      <c r="I48" s="74">
        <v>34525.543460937522</v>
      </c>
      <c r="J48" s="74">
        <v>142.99215316772461</v>
      </c>
      <c r="K48" s="74">
        <v>20854.979638671866</v>
      </c>
      <c r="L48" s="74">
        <v>14175.536485164061</v>
      </c>
      <c r="M48" s="74">
        <v>33725.035874343761</v>
      </c>
      <c r="N48" s="74">
        <v>17420.2458046875</v>
      </c>
      <c r="O48" s="74">
        <v>49624.83958820314</v>
      </c>
      <c r="P48" s="74">
        <v>3878.1187617187588</v>
      </c>
      <c r="Q48" s="74">
        <v>33.104678153991699</v>
      </c>
      <c r="R48" s="74">
        <v>7956.8918945312525</v>
      </c>
      <c r="S48" s="74">
        <v>56837.040445816514</v>
      </c>
      <c r="T48" s="74">
        <v>17353.635633789043</v>
      </c>
      <c r="U48" s="74">
        <v>8966.6747753906184</v>
      </c>
      <c r="V48" s="74">
        <v>79430.653652343812</v>
      </c>
      <c r="W48" s="74">
        <v>3736.04230957031</v>
      </c>
      <c r="X48" s="74">
        <v>21373.983470343755</v>
      </c>
      <c r="Y48" s="74">
        <v>18320.260302656257</v>
      </c>
      <c r="Z48" s="74">
        <v>416.47803518066411</v>
      </c>
      <c r="AA48" s="74">
        <v>37584.915966796922</v>
      </c>
      <c r="AB48" s="74">
        <v>24838.129181640619</v>
      </c>
      <c r="AC48" s="74">
        <v>29237.952769865744</v>
      </c>
      <c r="AD48" s="74">
        <v>48646.575722656264</v>
      </c>
      <c r="AE48" s="74">
        <v>13193.364310546842</v>
      </c>
      <c r="AF48" s="74">
        <v>23.068721102150537</v>
      </c>
      <c r="AG48" s="74">
        <v>27314.895210937499</v>
      </c>
      <c r="AH48" s="74">
        <v>64879.790499999945</v>
      </c>
      <c r="AI48" s="74">
        <v>13476.675927734381</v>
      </c>
      <c r="AJ48" s="74">
        <v>46.603877685546934</v>
      </c>
      <c r="AK48" s="74">
        <v>6277.5996337890701</v>
      </c>
      <c r="AL48" s="74">
        <v>27204.111623046865</v>
      </c>
      <c r="AM48" s="74">
        <v>31356.461597950292</v>
      </c>
      <c r="AN48" s="74">
        <v>6756.4737304687515</v>
      </c>
      <c r="AO48" s="74">
        <v>50047.040484374993</v>
      </c>
      <c r="AP48" s="74">
        <v>874.75485229492187</v>
      </c>
      <c r="AQ48" s="74">
        <v>51586.150625000002</v>
      </c>
      <c r="AR48" s="74">
        <v>58333.340928710924</v>
      </c>
      <c r="AS48" s="74">
        <v>66162.211083984366</v>
      </c>
      <c r="AT48" s="74">
        <v>18029.389988281262</v>
      </c>
      <c r="AU48" s="74">
        <v>61010.297675781287</v>
      </c>
      <c r="AV48" s="74">
        <v>37070.365886718741</v>
      </c>
      <c r="AW48" s="74">
        <v>4530.3166777343695</v>
      </c>
      <c r="AX48" s="74">
        <v>55961.869565429719</v>
      </c>
      <c r="AY48" s="74">
        <v>52520.516808609354</v>
      </c>
    </row>
    <row r="49" spans="1:51" x14ac:dyDescent="0.25">
      <c r="A49" s="72">
        <v>43467</v>
      </c>
      <c r="B49" s="73">
        <v>24</v>
      </c>
      <c r="C49" s="74">
        <v>32883.042908203133</v>
      </c>
      <c r="D49" s="74">
        <v>43921.390851562472</v>
      </c>
      <c r="E49" s="74">
        <v>20256.34548828128</v>
      </c>
      <c r="F49" s="74">
        <v>57679.565949218741</v>
      </c>
      <c r="G49" s="74">
        <v>42467.566533203142</v>
      </c>
      <c r="H49" s="74">
        <v>5444.51881835938</v>
      </c>
      <c r="I49" s="74">
        <v>31094.558875976563</v>
      </c>
      <c r="J49" s="74">
        <v>123.69474029541011</v>
      </c>
      <c r="K49" s="74">
        <v>19282.039648437483</v>
      </c>
      <c r="L49" s="74">
        <v>13623.245326312493</v>
      </c>
      <c r="M49" s="74">
        <v>30399.364289265592</v>
      </c>
      <c r="N49" s="74">
        <v>15896.635957031249</v>
      </c>
      <c r="O49" s="74">
        <v>44787.387631343729</v>
      </c>
      <c r="P49" s="74">
        <v>3627.6399238281419</v>
      </c>
      <c r="Q49" s="74">
        <v>33.152284622192383</v>
      </c>
      <c r="R49" s="74">
        <v>7285.8511352538972</v>
      </c>
      <c r="S49" s="74">
        <v>52395.214123550904</v>
      </c>
      <c r="T49" s="74">
        <v>15564.379348632823</v>
      </c>
      <c r="U49" s="74">
        <v>8061.2982236328089</v>
      </c>
      <c r="V49" s="74">
        <v>72459.877160156291</v>
      </c>
      <c r="W49" s="74">
        <v>3534.2655273437499</v>
      </c>
      <c r="X49" s="74">
        <v>20980.887552046846</v>
      </c>
      <c r="Y49" s="74">
        <v>16587.209204906256</v>
      </c>
      <c r="Z49" s="74">
        <v>414.13833972778326</v>
      </c>
      <c r="AA49" s="74">
        <v>34671.609683593771</v>
      </c>
      <c r="AB49" s="74">
        <v>22448.960468749981</v>
      </c>
      <c r="AC49" s="74">
        <v>26353.687350134554</v>
      </c>
      <c r="AD49" s="74">
        <v>44190.3153828125</v>
      </c>
      <c r="AE49" s="74">
        <v>12692.015837890629</v>
      </c>
      <c r="AF49" s="74">
        <v>23.068721102150537</v>
      </c>
      <c r="AG49" s="74">
        <v>25122.499249999997</v>
      </c>
      <c r="AH49" s="74">
        <v>59901.152265624973</v>
      </c>
      <c r="AI49" s="74">
        <v>12121.374365234371</v>
      </c>
      <c r="AJ49" s="74">
        <v>44.160052734375171</v>
      </c>
      <c r="AK49" s="74">
        <v>6035.2077001953094</v>
      </c>
      <c r="AL49" s="74">
        <v>24955.599999999991</v>
      </c>
      <c r="AM49" s="74">
        <v>29025.515699512787</v>
      </c>
      <c r="AN49" s="74">
        <v>6060.5636718749975</v>
      </c>
      <c r="AO49" s="74">
        <v>45980.729028320311</v>
      </c>
      <c r="AP49" s="74">
        <v>799.93368530273415</v>
      </c>
      <c r="AQ49" s="74">
        <v>46701.618494140574</v>
      </c>
      <c r="AR49" s="74">
        <v>53856.313791992208</v>
      </c>
      <c r="AS49" s="74">
        <v>60624.946873046872</v>
      </c>
      <c r="AT49" s="74">
        <v>17163.418878906254</v>
      </c>
      <c r="AU49" s="74">
        <v>54923.450427734373</v>
      </c>
      <c r="AV49" s="74">
        <v>34571.642769531245</v>
      </c>
      <c r="AW49" s="74">
        <v>4122.4690068359296</v>
      </c>
      <c r="AX49" s="74">
        <v>51340.818574218749</v>
      </c>
      <c r="AY49" s="74">
        <v>48155.014237249954</v>
      </c>
    </row>
    <row r="50" spans="1:51" x14ac:dyDescent="0.25">
      <c r="A50" s="72">
        <v>43468</v>
      </c>
      <c r="B50" s="73">
        <v>1</v>
      </c>
      <c r="C50" s="74">
        <v>28971.516478515623</v>
      </c>
      <c r="D50" s="74">
        <v>38844.378476562488</v>
      </c>
      <c r="E50" s="74">
        <v>17428.80631835938</v>
      </c>
      <c r="F50" s="74">
        <v>50106.179730468764</v>
      </c>
      <c r="G50" s="74">
        <v>37183.717902343764</v>
      </c>
      <c r="H50" s="74">
        <v>5830.5145898437486</v>
      </c>
      <c r="I50" s="74">
        <v>27684.196820800797</v>
      </c>
      <c r="J50" s="74">
        <v>105.79638290405272</v>
      </c>
      <c r="K50" s="74">
        <v>16948.442480468773</v>
      </c>
      <c r="L50" s="74">
        <v>12788.66712182811</v>
      </c>
      <c r="M50" s="74">
        <v>29226.645825343818</v>
      </c>
      <c r="N50" s="74">
        <v>14031.081054687496</v>
      </c>
      <c r="O50" s="74">
        <v>39586.282419039075</v>
      </c>
      <c r="P50" s="74">
        <v>3449.6891777343703</v>
      </c>
      <c r="Q50" s="74">
        <v>33.380236625671401</v>
      </c>
      <c r="R50" s="74">
        <v>6126.1380981445254</v>
      </c>
      <c r="S50" s="74">
        <v>45480.987689957168</v>
      </c>
      <c r="T50" s="74">
        <v>13964.810864257832</v>
      </c>
      <c r="U50" s="74">
        <v>7118.2278955078091</v>
      </c>
      <c r="V50" s="74">
        <v>63055.618812500063</v>
      </c>
      <c r="W50" s="74">
        <v>3178.4446899414029</v>
      </c>
      <c r="X50" s="74">
        <v>19796.179954328123</v>
      </c>
      <c r="Y50" s="74">
        <v>14575.169483312493</v>
      </c>
      <c r="Z50" s="74">
        <v>377.38290718383791</v>
      </c>
      <c r="AA50" s="74">
        <v>30487.967285156225</v>
      </c>
      <c r="AB50" s="74">
        <v>20556.096123046853</v>
      </c>
      <c r="AC50" s="74">
        <v>23074.72454767242</v>
      </c>
      <c r="AD50" s="74">
        <v>37772.774128906254</v>
      </c>
      <c r="AE50" s="74">
        <v>11163.164169921885</v>
      </c>
      <c r="AF50" s="74">
        <v>23.068721102150537</v>
      </c>
      <c r="AG50" s="74">
        <v>21753.472433593746</v>
      </c>
      <c r="AH50" s="74">
        <v>51626.923378906235</v>
      </c>
      <c r="AI50" s="74">
        <v>10904.621386718762</v>
      </c>
      <c r="AJ50" s="74">
        <v>41.558071289063065</v>
      </c>
      <c r="AK50" s="74">
        <v>5493.1249414062595</v>
      </c>
      <c r="AL50" s="74">
        <v>21447.615308593773</v>
      </c>
      <c r="AM50" s="74">
        <v>25419.984092090919</v>
      </c>
      <c r="AN50" s="74">
        <v>5069.7321777343932</v>
      </c>
      <c r="AO50" s="74">
        <v>39916.789402343726</v>
      </c>
      <c r="AP50" s="74">
        <v>765.67956542968705</v>
      </c>
      <c r="AQ50" s="74">
        <v>42063.924157226516</v>
      </c>
      <c r="AR50" s="74">
        <v>47736.11894921874</v>
      </c>
      <c r="AS50" s="74">
        <v>52283.310751953126</v>
      </c>
      <c r="AT50" s="74">
        <v>15946.117203124973</v>
      </c>
      <c r="AU50" s="74">
        <v>48279.782757812514</v>
      </c>
      <c r="AV50" s="74">
        <v>30205.567566406276</v>
      </c>
      <c r="AW50" s="74">
        <v>3513.7935439453104</v>
      </c>
      <c r="AX50" s="74">
        <v>43962.415136718744</v>
      </c>
      <c r="AY50" s="74">
        <v>43964.164536296892</v>
      </c>
    </row>
    <row r="51" spans="1:51" x14ac:dyDescent="0.25">
      <c r="A51" s="72">
        <v>43468</v>
      </c>
      <c r="B51" s="73">
        <v>2</v>
      </c>
      <c r="C51" s="74">
        <v>26448.715718750034</v>
      </c>
      <c r="D51" s="74">
        <v>34418.32537109375</v>
      </c>
      <c r="E51" s="74">
        <v>15176.8130078125</v>
      </c>
      <c r="F51" s="74">
        <v>44564.858867187548</v>
      </c>
      <c r="G51" s="74">
        <v>32924.331640625031</v>
      </c>
      <c r="H51" s="74">
        <v>5731.4623242187563</v>
      </c>
      <c r="I51" s="74">
        <v>25035.617451660175</v>
      </c>
      <c r="J51" s="74">
        <v>91.661228179931697</v>
      </c>
      <c r="K51" s="74">
        <v>14924.299536132805</v>
      </c>
      <c r="L51" s="74">
        <v>12065.057535710937</v>
      </c>
      <c r="M51" s="74">
        <v>26875.124239843739</v>
      </c>
      <c r="N51" s="74">
        <v>12565.69413867189</v>
      </c>
      <c r="O51" s="74">
        <v>35480.318032757787</v>
      </c>
      <c r="P51" s="74">
        <v>3021.8968183593806</v>
      </c>
      <c r="Q51" s="74">
        <v>32.544028282165513</v>
      </c>
      <c r="R51" s="74">
        <v>4938.7061035156248</v>
      </c>
      <c r="S51" s="74">
        <v>38837.092629410305</v>
      </c>
      <c r="T51" s="74">
        <v>12444.874451171883</v>
      </c>
      <c r="U51" s="74">
        <v>6419.8790859375003</v>
      </c>
      <c r="V51" s="74">
        <v>54467.026316406234</v>
      </c>
      <c r="W51" s="74">
        <v>2930.5938232421909</v>
      </c>
      <c r="X51" s="74">
        <v>18505.388963937523</v>
      </c>
      <c r="Y51" s="74">
        <v>13224.635131312501</v>
      </c>
      <c r="Z51" s="74">
        <v>362.24989984741217</v>
      </c>
      <c r="AA51" s="74">
        <v>26707.123305664038</v>
      </c>
      <c r="AB51" s="74">
        <v>19104.112650390653</v>
      </c>
      <c r="AC51" s="74">
        <v>20478.081741996913</v>
      </c>
      <c r="AD51" s="74">
        <v>31859.880542968771</v>
      </c>
      <c r="AE51" s="74">
        <v>10072.662643554693</v>
      </c>
      <c r="AF51" s="74">
        <v>23.068721102150537</v>
      </c>
      <c r="AG51" s="74">
        <v>18460.916679687511</v>
      </c>
      <c r="AH51" s="74">
        <v>43652.894964843734</v>
      </c>
      <c r="AI51" s="74">
        <v>9709.4970703125</v>
      </c>
      <c r="AJ51" s="74">
        <v>41.428710937500028</v>
      </c>
      <c r="AK51" s="74">
        <v>5253.3381591796906</v>
      </c>
      <c r="AL51" s="74">
        <v>17817.993613281258</v>
      </c>
      <c r="AM51" s="74">
        <v>22428.795603809653</v>
      </c>
      <c r="AN51" s="74">
        <v>4197.8857910156312</v>
      </c>
      <c r="AO51" s="74">
        <v>34703.547687988255</v>
      </c>
      <c r="AP51" s="74">
        <v>727.31719970703216</v>
      </c>
      <c r="AQ51" s="74">
        <v>38498.443582031228</v>
      </c>
      <c r="AR51" s="74">
        <v>42133.96269433594</v>
      </c>
      <c r="AS51" s="74">
        <v>44439.048486328109</v>
      </c>
      <c r="AT51" s="74">
        <v>14686.102816406245</v>
      </c>
      <c r="AU51" s="74">
        <v>42676.170369140615</v>
      </c>
      <c r="AV51" s="74">
        <v>25517.992664062509</v>
      </c>
      <c r="AW51" s="74">
        <v>2831.25727880861</v>
      </c>
      <c r="AX51" s="74">
        <v>36220.23181640626</v>
      </c>
      <c r="AY51" s="74">
        <v>40687.775235468747</v>
      </c>
    </row>
    <row r="52" spans="1:51" x14ac:dyDescent="0.25">
      <c r="A52" s="72">
        <v>43468</v>
      </c>
      <c r="B52" s="73">
        <v>3</v>
      </c>
      <c r="C52" s="74">
        <v>24780.23720898437</v>
      </c>
      <c r="D52" s="74">
        <v>31070.227054687537</v>
      </c>
      <c r="E52" s="74">
        <v>13614.760087890621</v>
      </c>
      <c r="F52" s="74">
        <v>41099.480244140628</v>
      </c>
      <c r="G52" s="74">
        <v>29828.145451171884</v>
      </c>
      <c r="H52" s="74">
        <v>5884.393242187507</v>
      </c>
      <c r="I52" s="74">
        <v>23389.356630371087</v>
      </c>
      <c r="J52" s="74">
        <v>84.283016204833999</v>
      </c>
      <c r="K52" s="74">
        <v>13453.85815429687</v>
      </c>
      <c r="L52" s="74">
        <v>11685.004888734384</v>
      </c>
      <c r="M52" s="74">
        <v>24757.859497296864</v>
      </c>
      <c r="N52" s="74">
        <v>11727.998490234369</v>
      </c>
      <c r="O52" s="74">
        <v>32721.630149210941</v>
      </c>
      <c r="P52" s="74">
        <v>2873.0178476562614</v>
      </c>
      <c r="Q52" s="74">
        <v>32.400337696075447</v>
      </c>
      <c r="R52" s="74">
        <v>4230.2493225097651</v>
      </c>
      <c r="S52" s="74">
        <v>34026.003924332166</v>
      </c>
      <c r="T52" s="74">
        <v>11691.067103515628</v>
      </c>
      <c r="U52" s="74">
        <v>5988.4197324218803</v>
      </c>
      <c r="V52" s="74">
        <v>47684.496300781233</v>
      </c>
      <c r="W52" s="74">
        <v>2764.4076660156256</v>
      </c>
      <c r="X52" s="74">
        <v>16874.707559734354</v>
      </c>
      <c r="Y52" s="74">
        <v>12453.975829375002</v>
      </c>
      <c r="Z52" s="74">
        <v>353.72002344970696</v>
      </c>
      <c r="AA52" s="74">
        <v>24011.232670898422</v>
      </c>
      <c r="AB52" s="74">
        <v>18182.702457031275</v>
      </c>
      <c r="AC52" s="74">
        <v>19178.634446958924</v>
      </c>
      <c r="AD52" s="74">
        <v>28137.978835937487</v>
      </c>
      <c r="AE52" s="74">
        <v>8899.2496347656433</v>
      </c>
      <c r="AF52" s="74">
        <v>23.068721102150537</v>
      </c>
      <c r="AG52" s="74">
        <v>16394.845187499996</v>
      </c>
      <c r="AH52" s="74">
        <v>38204.219835937525</v>
      </c>
      <c r="AI52" s="74">
        <v>9239.9200195312606</v>
      </c>
      <c r="AJ52" s="74">
        <v>40.760071777344024</v>
      </c>
      <c r="AK52" s="74">
        <v>5132.2552539062599</v>
      </c>
      <c r="AL52" s="74">
        <v>15139.576205078127</v>
      </c>
      <c r="AM52" s="74">
        <v>19733.946285450267</v>
      </c>
      <c r="AN52" s="74">
        <v>3402.8696289062618</v>
      </c>
      <c r="AO52" s="74">
        <v>30781.817054199226</v>
      </c>
      <c r="AP52" s="74">
        <v>653.56967163085915</v>
      </c>
      <c r="AQ52" s="74">
        <v>36119.922525390604</v>
      </c>
      <c r="AR52" s="74">
        <v>37943.101511718771</v>
      </c>
      <c r="AS52" s="74">
        <v>39043.589823242153</v>
      </c>
      <c r="AT52" s="74">
        <v>13716.260367187499</v>
      </c>
      <c r="AU52" s="74">
        <v>38815.822322265602</v>
      </c>
      <c r="AV52" s="74">
        <v>22272.881503906232</v>
      </c>
      <c r="AW52" s="74">
        <v>2120.328130371101</v>
      </c>
      <c r="AX52" s="74">
        <v>31400.424842529315</v>
      </c>
      <c r="AY52" s="74">
        <v>38520.472514562513</v>
      </c>
    </row>
    <row r="53" spans="1:51" x14ac:dyDescent="0.25">
      <c r="A53" s="72">
        <v>43468</v>
      </c>
      <c r="B53" s="73">
        <v>4</v>
      </c>
      <c r="C53" s="74">
        <v>24005.157582031286</v>
      </c>
      <c r="D53" s="74">
        <v>29439.477019531238</v>
      </c>
      <c r="E53" s="74">
        <v>12795.897226562511</v>
      </c>
      <c r="F53" s="74">
        <v>39469.404025390613</v>
      </c>
      <c r="G53" s="74">
        <v>27981.093158203137</v>
      </c>
      <c r="H53" s="74">
        <v>6157.2674414062531</v>
      </c>
      <c r="I53" s="74">
        <v>22352.144521972659</v>
      </c>
      <c r="J53" s="74">
        <v>82.07443237304679</v>
      </c>
      <c r="K53" s="74">
        <v>12789.088525390618</v>
      </c>
      <c r="L53" s="74">
        <v>11587.223198351543</v>
      </c>
      <c r="M53" s="74">
        <v>23681.312510843756</v>
      </c>
      <c r="N53" s="74">
        <v>11083.116623046877</v>
      </c>
      <c r="O53" s="74">
        <v>31472.501193812495</v>
      </c>
      <c r="P53" s="74">
        <v>2755.8361015625205</v>
      </c>
      <c r="Q53" s="74">
        <v>31.534202575683601</v>
      </c>
      <c r="R53" s="74">
        <v>3894.9312683105463</v>
      </c>
      <c r="S53" s="74">
        <v>31328.030803238409</v>
      </c>
      <c r="T53" s="74">
        <v>11314.982207031269</v>
      </c>
      <c r="U53" s="74">
        <v>5748.4004873046906</v>
      </c>
      <c r="V53" s="74">
        <v>44352.893701171874</v>
      </c>
      <c r="W53" s="74">
        <v>2691.6316772460927</v>
      </c>
      <c r="X53" s="74">
        <v>16072.470776015647</v>
      </c>
      <c r="Y53" s="74">
        <v>11917.116357656252</v>
      </c>
      <c r="Z53" s="74">
        <v>342.9395181884766</v>
      </c>
      <c r="AA53" s="74">
        <v>22525.997298828155</v>
      </c>
      <c r="AB53" s="74">
        <v>17812.50935937501</v>
      </c>
      <c r="AC53" s="74">
        <v>18419.997949671626</v>
      </c>
      <c r="AD53" s="74">
        <v>26145.713523437502</v>
      </c>
      <c r="AE53" s="74">
        <v>8089.6518320312871</v>
      </c>
      <c r="AF53" s="74">
        <v>23.068721102150537</v>
      </c>
      <c r="AG53" s="74">
        <v>15234.932812500001</v>
      </c>
      <c r="AH53" s="74">
        <v>35097.602578125006</v>
      </c>
      <c r="AI53" s="74">
        <v>8735.70947265625</v>
      </c>
      <c r="AJ53" s="74">
        <v>42.114080810548217</v>
      </c>
      <c r="AK53" s="74">
        <v>4934.8111816406199</v>
      </c>
      <c r="AL53" s="74">
        <v>13561.29800195311</v>
      </c>
      <c r="AM53" s="74">
        <v>18565.913765919035</v>
      </c>
      <c r="AN53" s="74">
        <v>3118.6704101562586</v>
      </c>
      <c r="AO53" s="74">
        <v>28647.385602050792</v>
      </c>
      <c r="AP53" s="74">
        <v>610.79129028320403</v>
      </c>
      <c r="AQ53" s="74">
        <v>34520.855920898401</v>
      </c>
      <c r="AR53" s="74">
        <v>35924.548319335918</v>
      </c>
      <c r="AS53" s="74">
        <v>35950.939774414073</v>
      </c>
      <c r="AT53" s="74">
        <v>12941.00212500001</v>
      </c>
      <c r="AU53" s="74">
        <v>36922.659972656227</v>
      </c>
      <c r="AV53" s="74">
        <v>20715.243265625002</v>
      </c>
      <c r="AW53" s="74">
        <v>1923.8580463867104</v>
      </c>
      <c r="AX53" s="74">
        <v>28705.884816894533</v>
      </c>
      <c r="AY53" s="74">
        <v>37346.424209453085</v>
      </c>
    </row>
    <row r="54" spans="1:51" x14ac:dyDescent="0.25">
      <c r="A54" s="72">
        <v>43468</v>
      </c>
      <c r="B54" s="73">
        <v>5</v>
      </c>
      <c r="C54" s="74">
        <v>23714.683775390644</v>
      </c>
      <c r="D54" s="74">
        <v>28575.967964843763</v>
      </c>
      <c r="E54" s="74">
        <v>12415.658505859368</v>
      </c>
      <c r="F54" s="74">
        <v>38457.782601562511</v>
      </c>
      <c r="G54" s="74">
        <v>27575.525302734364</v>
      </c>
      <c r="H54" s="74">
        <v>6548.5254394531339</v>
      </c>
      <c r="I54" s="74">
        <v>22063.475244628917</v>
      </c>
      <c r="J54" s="74">
        <v>76.321945190429716</v>
      </c>
      <c r="K54" s="74">
        <v>12607.309960937511</v>
      </c>
      <c r="L54" s="74">
        <v>11295.714310867166</v>
      </c>
      <c r="M54" s="74">
        <v>24628.176165656299</v>
      </c>
      <c r="N54" s="74">
        <v>10875.013431640629</v>
      </c>
      <c r="O54" s="74">
        <v>31050.751341273477</v>
      </c>
      <c r="P54" s="74">
        <v>2639.8413789062515</v>
      </c>
      <c r="Q54" s="74">
        <v>31.556494235992432</v>
      </c>
      <c r="R54" s="74">
        <v>3772.1342651367181</v>
      </c>
      <c r="S54" s="74">
        <v>30277.608949722799</v>
      </c>
      <c r="T54" s="74">
        <v>11097.624754882809</v>
      </c>
      <c r="U54" s="74">
        <v>5557.1943173828095</v>
      </c>
      <c r="V54" s="74">
        <v>42511.572568359363</v>
      </c>
      <c r="W54" s="74">
        <v>2635.7372314453137</v>
      </c>
      <c r="X54" s="74">
        <v>15857.861767265673</v>
      </c>
      <c r="Y54" s="74">
        <v>12034.202515124998</v>
      </c>
      <c r="Z54" s="74">
        <v>365.63941008300787</v>
      </c>
      <c r="AA54" s="74">
        <v>22120.043697265653</v>
      </c>
      <c r="AB54" s="74">
        <v>17873.158140625012</v>
      </c>
      <c r="AC54" s="74">
        <v>17975.508987392728</v>
      </c>
      <c r="AD54" s="74">
        <v>25399.708210937501</v>
      </c>
      <c r="AE54" s="74">
        <v>7702.9534013671728</v>
      </c>
      <c r="AF54" s="74">
        <v>23.068721102150537</v>
      </c>
      <c r="AG54" s="74">
        <v>14642.22533984375</v>
      </c>
      <c r="AH54" s="74">
        <v>33262.37026953129</v>
      </c>
      <c r="AI54" s="74">
        <v>8410.9477539062373</v>
      </c>
      <c r="AJ54" s="74">
        <v>39.513017089843032</v>
      </c>
      <c r="AK54" s="74">
        <v>4845.77854492189</v>
      </c>
      <c r="AL54" s="74">
        <v>13196.412725585928</v>
      </c>
      <c r="AM54" s="74">
        <v>17797.820603809665</v>
      </c>
      <c r="AN54" s="74">
        <v>2897.2649902343887</v>
      </c>
      <c r="AO54" s="74">
        <v>27572.346830566396</v>
      </c>
      <c r="AP54" s="74">
        <v>590.37689208984398</v>
      </c>
      <c r="AQ54" s="74">
        <v>33888.574822265618</v>
      </c>
      <c r="AR54" s="74">
        <v>34975.961920410155</v>
      </c>
      <c r="AS54" s="74">
        <v>34649.79844042968</v>
      </c>
      <c r="AT54" s="74">
        <v>12695.825628906241</v>
      </c>
      <c r="AU54" s="74">
        <v>36102.715041015603</v>
      </c>
      <c r="AV54" s="74">
        <v>19985.491414062475</v>
      </c>
      <c r="AW54" s="74">
        <v>1845.5392994105978</v>
      </c>
      <c r="AX54" s="74">
        <v>27426.384443359377</v>
      </c>
      <c r="AY54" s="74">
        <v>36878.738031093744</v>
      </c>
    </row>
    <row r="55" spans="1:51" x14ac:dyDescent="0.25">
      <c r="A55" s="72">
        <v>43468</v>
      </c>
      <c r="B55" s="73">
        <v>6</v>
      </c>
      <c r="C55" s="74">
        <v>23896.398984375028</v>
      </c>
      <c r="D55" s="74">
        <v>28849.068269531243</v>
      </c>
      <c r="E55" s="74">
        <v>12521.893574218773</v>
      </c>
      <c r="F55" s="74">
        <v>38500.431623046861</v>
      </c>
      <c r="G55" s="74">
        <v>27818.853587890666</v>
      </c>
      <c r="H55" s="74">
        <v>6431.7301660156418</v>
      </c>
      <c r="I55" s="74">
        <v>22530.822912597672</v>
      </c>
      <c r="J55" s="74">
        <v>76.333908081054602</v>
      </c>
      <c r="K55" s="74">
        <v>12715.464233398452</v>
      </c>
      <c r="L55" s="74">
        <v>11269.599201484383</v>
      </c>
      <c r="M55" s="74">
        <v>23005.775997874996</v>
      </c>
      <c r="N55" s="74">
        <v>10706.37807812501</v>
      </c>
      <c r="O55" s="74">
        <v>31529.621162328123</v>
      </c>
      <c r="P55" s="74">
        <v>2606.44324023438</v>
      </c>
      <c r="Q55" s="74">
        <v>30.869379043579102</v>
      </c>
      <c r="R55" s="74">
        <v>3724.0849914550781</v>
      </c>
      <c r="S55" s="74">
        <v>30179.882176285279</v>
      </c>
      <c r="T55" s="74">
        <v>11140.854196289058</v>
      </c>
      <c r="U55" s="74">
        <v>5534.6627919921802</v>
      </c>
      <c r="V55" s="74">
        <v>42353.468357421836</v>
      </c>
      <c r="W55" s="74">
        <v>2530.8692016601553</v>
      </c>
      <c r="X55" s="74">
        <v>15500.935109328135</v>
      </c>
      <c r="Y55" s="74">
        <v>12362.664135374995</v>
      </c>
      <c r="Z55" s="74">
        <v>339.9736758728028</v>
      </c>
      <c r="AA55" s="74">
        <v>22423.412675781248</v>
      </c>
      <c r="AB55" s="74">
        <v>18542.543234375011</v>
      </c>
      <c r="AC55" s="74">
        <v>18044.086354537947</v>
      </c>
      <c r="AD55" s="74">
        <v>25511.165855468742</v>
      </c>
      <c r="AE55" s="74">
        <v>7794.6380839843632</v>
      </c>
      <c r="AF55" s="74">
        <v>23.068721102150537</v>
      </c>
      <c r="AG55" s="74">
        <v>14800.228874999993</v>
      </c>
      <c r="AH55" s="74">
        <v>32988.012964843772</v>
      </c>
      <c r="AI55" s="74">
        <v>8460.2482910156305</v>
      </c>
      <c r="AJ55" s="74">
        <v>39.455845458984044</v>
      </c>
      <c r="AK55" s="74">
        <v>4788.499589843751</v>
      </c>
      <c r="AL55" s="74">
        <v>13235.593244140633</v>
      </c>
      <c r="AM55" s="74">
        <v>17569.284666309653</v>
      </c>
      <c r="AN55" s="74">
        <v>2906.4519042968604</v>
      </c>
      <c r="AO55" s="74">
        <v>27698.436021972644</v>
      </c>
      <c r="AP55" s="74">
        <v>593.67428588867097</v>
      </c>
      <c r="AQ55" s="74">
        <v>33952.070638671881</v>
      </c>
      <c r="AR55" s="74">
        <v>35042.232346679659</v>
      </c>
      <c r="AS55" s="74">
        <v>34727.381877929714</v>
      </c>
      <c r="AT55" s="74">
        <v>12626.053277343766</v>
      </c>
      <c r="AU55" s="74">
        <v>36297.060800781263</v>
      </c>
      <c r="AV55" s="74">
        <v>19874.088746093734</v>
      </c>
      <c r="AW55" s="74">
        <v>1868.2549799804756</v>
      </c>
      <c r="AX55" s="74">
        <v>27439.347467041029</v>
      </c>
      <c r="AY55" s="74">
        <v>37447.078207984399</v>
      </c>
    </row>
    <row r="56" spans="1:51" x14ac:dyDescent="0.25">
      <c r="A56" s="72">
        <v>43468</v>
      </c>
      <c r="B56" s="73">
        <v>7</v>
      </c>
      <c r="C56" s="74">
        <v>25110.840859375032</v>
      </c>
      <c r="D56" s="74">
        <v>30438.999765624991</v>
      </c>
      <c r="E56" s="74">
        <v>13028.730947265667</v>
      </c>
      <c r="F56" s="74">
        <v>40819.317550781292</v>
      </c>
      <c r="G56" s="74">
        <v>29060.772117198438</v>
      </c>
      <c r="H56" s="74">
        <v>6368.2205566406283</v>
      </c>
      <c r="I56" s="74">
        <v>25010.998811523419</v>
      </c>
      <c r="J56" s="74">
        <v>76.045328140258817</v>
      </c>
      <c r="K56" s="74">
        <v>13170.593139648445</v>
      </c>
      <c r="L56" s="74">
        <v>11737.143974695302</v>
      </c>
      <c r="M56" s="74">
        <v>23690.329550468759</v>
      </c>
      <c r="N56" s="74">
        <v>10311.023517578118</v>
      </c>
      <c r="O56" s="74">
        <v>34182.72319775002</v>
      </c>
      <c r="P56" s="74">
        <v>2735.0076898079437</v>
      </c>
      <c r="Q56" s="74">
        <v>31.114316463470473</v>
      </c>
      <c r="R56" s="74">
        <v>3835.7303771972647</v>
      </c>
      <c r="S56" s="74">
        <v>31051.253428238386</v>
      </c>
      <c r="T56" s="74">
        <v>10881.154493164062</v>
      </c>
      <c r="U56" s="74">
        <v>5188.5092050781213</v>
      </c>
      <c r="V56" s="74">
        <v>43096.889813218761</v>
      </c>
      <c r="W56" s="74">
        <v>2432.2093261718742</v>
      </c>
      <c r="X56" s="74">
        <v>15085.913336726568</v>
      </c>
      <c r="Y56" s="74">
        <v>13036.250511812497</v>
      </c>
      <c r="Z56" s="74">
        <v>322.58840405273435</v>
      </c>
      <c r="AA56" s="74">
        <v>23211.702238281276</v>
      </c>
      <c r="AB56" s="74">
        <v>21220.445148437488</v>
      </c>
      <c r="AC56" s="74">
        <v>18596.948048176797</v>
      </c>
      <c r="AD56" s="74">
        <v>26403.161734375015</v>
      </c>
      <c r="AE56" s="74">
        <v>7721.7964560547089</v>
      </c>
      <c r="AF56" s="74">
        <v>23.068721102150537</v>
      </c>
      <c r="AG56" s="74">
        <v>15993.674812500009</v>
      </c>
      <c r="AH56" s="74">
        <v>32922.987128906258</v>
      </c>
      <c r="AI56" s="74">
        <v>8466.1849609374985</v>
      </c>
      <c r="AJ56" s="74">
        <v>37.335657226563058</v>
      </c>
      <c r="AK56" s="74">
        <v>4790.5104443359305</v>
      </c>
      <c r="AL56" s="74">
        <v>13758.448884765621</v>
      </c>
      <c r="AM56" s="74">
        <v>17809.556168262778</v>
      </c>
      <c r="AN56" s="74">
        <v>3039.0988769531305</v>
      </c>
      <c r="AO56" s="74">
        <v>29098.385062011741</v>
      </c>
      <c r="AP56" s="74">
        <v>578.70904320777538</v>
      </c>
      <c r="AQ56" s="74">
        <v>36885.452867187501</v>
      </c>
      <c r="AR56" s="74">
        <v>36273.894044433568</v>
      </c>
      <c r="AS56" s="74">
        <v>36411.329268554699</v>
      </c>
      <c r="AT56" s="74">
        <v>12478.952753906242</v>
      </c>
      <c r="AU56" s="74">
        <v>38547.464865234375</v>
      </c>
      <c r="AV56" s="74">
        <v>19794.735751953136</v>
      </c>
      <c r="AW56" s="74">
        <v>1817.2347207031223</v>
      </c>
      <c r="AX56" s="74">
        <v>27570.207153320323</v>
      </c>
      <c r="AY56" s="74">
        <v>41564.877549859448</v>
      </c>
    </row>
    <row r="57" spans="1:51" x14ac:dyDescent="0.25">
      <c r="A57" s="72">
        <v>43468</v>
      </c>
      <c r="B57" s="73">
        <v>8</v>
      </c>
      <c r="C57" s="74">
        <v>30432.694007812515</v>
      </c>
      <c r="D57" s="74">
        <v>33036.126773437471</v>
      </c>
      <c r="E57" s="74">
        <v>14188.907783203125</v>
      </c>
      <c r="F57" s="74">
        <v>48746.472652343742</v>
      </c>
      <c r="G57" s="74">
        <v>31260.631300495763</v>
      </c>
      <c r="H57" s="74">
        <v>7374.360869140628</v>
      </c>
      <c r="I57" s="74">
        <v>32051.775442871123</v>
      </c>
      <c r="J57" s="74">
        <v>90.325654983520508</v>
      </c>
      <c r="K57" s="74">
        <v>14804.161547851587</v>
      </c>
      <c r="L57" s="74">
        <v>12763.53678946877</v>
      </c>
      <c r="M57" s="74">
        <v>25599.973090031228</v>
      </c>
      <c r="N57" s="74">
        <v>10482.115710937498</v>
      </c>
      <c r="O57" s="74">
        <v>40953.862725976585</v>
      </c>
      <c r="P57" s="74">
        <v>2906.842175541763</v>
      </c>
      <c r="Q57" s="74">
        <v>31.485363006591797</v>
      </c>
      <c r="R57" s="74">
        <v>3738.2169067382815</v>
      </c>
      <c r="S57" s="74">
        <v>33202.900012222781</v>
      </c>
      <c r="T57" s="74">
        <v>11303.980777343742</v>
      </c>
      <c r="U57" s="74">
        <v>5277.2720722656313</v>
      </c>
      <c r="V57" s="74">
        <v>47129.373822500012</v>
      </c>
      <c r="W57" s="74">
        <v>2683.3778808593756</v>
      </c>
      <c r="X57" s="74">
        <v>16678.243112515611</v>
      </c>
      <c r="Y57" s="74">
        <v>14297.783252312498</v>
      </c>
      <c r="Z57" s="74">
        <v>353.50415731201167</v>
      </c>
      <c r="AA57" s="74">
        <v>26222.869088867163</v>
      </c>
      <c r="AB57" s="74">
        <v>28621.677992187499</v>
      </c>
      <c r="AC57" s="74">
        <v>20292.526418081365</v>
      </c>
      <c r="AD57" s="74">
        <v>28046.722613281254</v>
      </c>
      <c r="AE57" s="74">
        <v>8457.390086914058</v>
      </c>
      <c r="AF57" s="74">
        <v>23.068721102150537</v>
      </c>
      <c r="AG57" s="74">
        <v>18145.09237109375</v>
      </c>
      <c r="AH57" s="74">
        <v>33234.739960937448</v>
      </c>
      <c r="AI57" s="74">
        <v>9025.174658203121</v>
      </c>
      <c r="AJ57" s="74">
        <v>72.409486328124785</v>
      </c>
      <c r="AK57" s="74">
        <v>5067.297815248683</v>
      </c>
      <c r="AL57" s="74">
        <v>13695.22630468751</v>
      </c>
      <c r="AM57" s="74">
        <v>18225.293086231515</v>
      </c>
      <c r="AN57" s="74">
        <v>2998.820361328113</v>
      </c>
      <c r="AO57" s="74">
        <v>32800.99876074215</v>
      </c>
      <c r="AP57" s="74">
        <v>617.56327690137209</v>
      </c>
      <c r="AQ57" s="74">
        <v>47926.358189453109</v>
      </c>
      <c r="AR57" s="74">
        <v>40745.011106445316</v>
      </c>
      <c r="AS57" s="74">
        <v>38988.524250000002</v>
      </c>
      <c r="AT57" s="74">
        <v>13461.290382812484</v>
      </c>
      <c r="AU57" s="74">
        <v>44908.995289062528</v>
      </c>
      <c r="AV57" s="74">
        <v>19568.084597656252</v>
      </c>
      <c r="AW57" s="74">
        <v>1673.3680869140621</v>
      </c>
      <c r="AX57" s="74">
        <v>28060.096258544934</v>
      </c>
      <c r="AY57" s="74">
        <v>55155.743352203157</v>
      </c>
    </row>
    <row r="58" spans="1:51" x14ac:dyDescent="0.25">
      <c r="A58" s="72">
        <v>43468</v>
      </c>
      <c r="B58" s="73">
        <v>9</v>
      </c>
      <c r="C58" s="74">
        <v>37153.676382812497</v>
      </c>
      <c r="D58" s="74">
        <v>38840.780089843756</v>
      </c>
      <c r="E58" s="74">
        <v>16164.207871093753</v>
      </c>
      <c r="F58" s="74">
        <v>57511.367671874999</v>
      </c>
      <c r="G58" s="74">
        <v>39666.591266982425</v>
      </c>
      <c r="H58" s="74">
        <v>9403.3498046874956</v>
      </c>
      <c r="I58" s="74">
        <v>40265.289856445335</v>
      </c>
      <c r="J58" s="74">
        <v>99.948818206787095</v>
      </c>
      <c r="K58" s="74">
        <v>18398.089013671881</v>
      </c>
      <c r="L58" s="74">
        <v>15358.417132570316</v>
      </c>
      <c r="M58" s="74">
        <v>31822.173222749996</v>
      </c>
      <c r="N58" s="74">
        <v>12026.523337890614</v>
      </c>
      <c r="O58" s="74">
        <v>50221.607434296893</v>
      </c>
      <c r="P58" s="74">
        <v>3571.7240147445682</v>
      </c>
      <c r="Q58" s="74">
        <v>32.911531448364258</v>
      </c>
      <c r="R58" s="74">
        <v>3995.5613586425779</v>
      </c>
      <c r="S58" s="74">
        <v>38567.403254410267</v>
      </c>
      <c r="T58" s="74">
        <v>13662.630950195298</v>
      </c>
      <c r="U58" s="74">
        <v>5959.7438603515702</v>
      </c>
      <c r="V58" s="74">
        <v>52013.712967374988</v>
      </c>
      <c r="W58" s="74">
        <v>3414.8246582031306</v>
      </c>
      <c r="X58" s="74">
        <v>20735.989693453092</v>
      </c>
      <c r="Y58" s="74">
        <v>17770.026758906257</v>
      </c>
      <c r="Z58" s="74">
        <v>379.20636850585942</v>
      </c>
      <c r="AA58" s="74">
        <v>31478.174949218766</v>
      </c>
      <c r="AB58" s="74">
        <v>38250.64241015623</v>
      </c>
      <c r="AC58" s="74">
        <v>23862.122819687185</v>
      </c>
      <c r="AD58" s="74">
        <v>30635.526726562501</v>
      </c>
      <c r="AE58" s="74">
        <v>10820.049373046877</v>
      </c>
      <c r="AF58" s="74">
        <v>23.068721102150537</v>
      </c>
      <c r="AG58" s="74">
        <v>21301.60566796875</v>
      </c>
      <c r="AH58" s="74">
        <v>37218.757253906231</v>
      </c>
      <c r="AI58" s="74">
        <v>10931.722851562501</v>
      </c>
      <c r="AJ58" s="74">
        <v>116.65978857421823</v>
      </c>
      <c r="AK58" s="74">
        <v>5807.745589440312</v>
      </c>
      <c r="AL58" s="74">
        <v>14805.714439453113</v>
      </c>
      <c r="AM58" s="74">
        <v>21930.394777637779</v>
      </c>
      <c r="AN58" s="74">
        <v>3144.0029296875123</v>
      </c>
      <c r="AO58" s="74">
        <v>40417.365748046854</v>
      </c>
      <c r="AP58" s="74">
        <v>663.61867663497901</v>
      </c>
      <c r="AQ58" s="74">
        <v>63018.721332031142</v>
      </c>
      <c r="AR58" s="74">
        <v>51510.372589843755</v>
      </c>
      <c r="AS58" s="74">
        <v>44086.853309570331</v>
      </c>
      <c r="AT58" s="74">
        <v>16863.872539062493</v>
      </c>
      <c r="AU58" s="74">
        <v>53201.173595703069</v>
      </c>
      <c r="AV58" s="74">
        <v>22728.56182031248</v>
      </c>
      <c r="AW58" s="74">
        <v>1729.1024189453087</v>
      </c>
      <c r="AX58" s="74">
        <v>30837.245355224622</v>
      </c>
      <c r="AY58" s="74">
        <v>74071.421702437525</v>
      </c>
    </row>
    <row r="59" spans="1:51" x14ac:dyDescent="0.25">
      <c r="A59" s="72">
        <v>43468</v>
      </c>
      <c r="B59" s="73">
        <v>10</v>
      </c>
      <c r="C59" s="74">
        <v>43408.859300781238</v>
      </c>
      <c r="D59" s="74">
        <v>43433.479167968748</v>
      </c>
      <c r="E59" s="74">
        <v>18147.216621093776</v>
      </c>
      <c r="F59" s="74">
        <v>65703.417835937507</v>
      </c>
      <c r="G59" s="74">
        <v>47459.784941057071</v>
      </c>
      <c r="H59" s="74">
        <v>10256.414785156254</v>
      </c>
      <c r="I59" s="74">
        <v>47290.538584960916</v>
      </c>
      <c r="J59" s="74">
        <v>113.817174911499</v>
      </c>
      <c r="K59" s="74">
        <v>20869.216699218752</v>
      </c>
      <c r="L59" s="74">
        <v>17320.064180945319</v>
      </c>
      <c r="M59" s="74">
        <v>36539.936548249992</v>
      </c>
      <c r="N59" s="74">
        <v>13803.638699218747</v>
      </c>
      <c r="O59" s="74">
        <v>57564.000742250013</v>
      </c>
      <c r="P59" s="74">
        <v>4480.6466854713444</v>
      </c>
      <c r="Q59" s="74">
        <v>34.29213619232177</v>
      </c>
      <c r="R59" s="74">
        <v>4448.6725219726568</v>
      </c>
      <c r="S59" s="74">
        <v>42102.165322769637</v>
      </c>
      <c r="T59" s="74">
        <v>16012.379601562505</v>
      </c>
      <c r="U59" s="74">
        <v>6736.2457187500104</v>
      </c>
      <c r="V59" s="74">
        <v>56035.756475781258</v>
      </c>
      <c r="W59" s="74">
        <v>4179.8142333984306</v>
      </c>
      <c r="X59" s="74">
        <v>24194.512297531226</v>
      </c>
      <c r="Y59" s="74">
        <v>20168.364355874997</v>
      </c>
      <c r="Z59" s="74">
        <v>418.43858144531265</v>
      </c>
      <c r="AA59" s="74">
        <v>35194.591583984373</v>
      </c>
      <c r="AB59" s="74">
        <v>44560.570078125005</v>
      </c>
      <c r="AC59" s="74">
        <v>27314.19115622163</v>
      </c>
      <c r="AD59" s="74">
        <v>33725.516542968733</v>
      </c>
      <c r="AE59" s="74">
        <v>12419.87612304687</v>
      </c>
      <c r="AF59" s="74">
        <v>23.068721102150537</v>
      </c>
      <c r="AG59" s="74">
        <v>23605.810484374993</v>
      </c>
      <c r="AH59" s="74">
        <v>40861.611859374992</v>
      </c>
      <c r="AI59" s="74">
        <v>12592.847656249998</v>
      </c>
      <c r="AJ59" s="74">
        <v>150.57754516601619</v>
      </c>
      <c r="AK59" s="74">
        <v>6416.7947233618097</v>
      </c>
      <c r="AL59" s="74">
        <v>16182.143623046872</v>
      </c>
      <c r="AM59" s="74">
        <v>25261.249609669019</v>
      </c>
      <c r="AN59" s="74">
        <v>3502.9915039062503</v>
      </c>
      <c r="AO59" s="74">
        <v>46415.88936718749</v>
      </c>
      <c r="AP59" s="74">
        <v>717.65834599121035</v>
      </c>
      <c r="AQ59" s="74">
        <v>76168.144035156234</v>
      </c>
      <c r="AR59" s="74">
        <v>58827.148996093732</v>
      </c>
      <c r="AS59" s="74">
        <v>48719.171500976539</v>
      </c>
      <c r="AT59" s="74">
        <v>18935.403808593765</v>
      </c>
      <c r="AU59" s="74">
        <v>60206.574066406283</v>
      </c>
      <c r="AV59" s="74">
        <v>25043.189554687502</v>
      </c>
      <c r="AW59" s="74">
        <v>1865.14166699219</v>
      </c>
      <c r="AX59" s="74">
        <v>33981.205776367191</v>
      </c>
      <c r="AY59" s="74">
        <v>89222.070080156249</v>
      </c>
    </row>
    <row r="60" spans="1:51" x14ac:dyDescent="0.25">
      <c r="A60" s="72">
        <v>43468</v>
      </c>
      <c r="B60" s="73">
        <v>11</v>
      </c>
      <c r="C60" s="74">
        <v>47939.341175781214</v>
      </c>
      <c r="D60" s="74">
        <v>46682.29080859376</v>
      </c>
      <c r="E60" s="74">
        <v>20193.768232421888</v>
      </c>
      <c r="F60" s="74">
        <v>73379.918378906223</v>
      </c>
      <c r="G60" s="74">
        <v>50271.95968765139</v>
      </c>
      <c r="H60" s="74">
        <v>10517.330410156244</v>
      </c>
      <c r="I60" s="74">
        <v>52144.610482421849</v>
      </c>
      <c r="J60" s="74">
        <v>128.6888790130615</v>
      </c>
      <c r="K60" s="74">
        <v>22521.261474609397</v>
      </c>
      <c r="L60" s="74">
        <v>18479.29468960936</v>
      </c>
      <c r="M60" s="74">
        <v>37867.875252999977</v>
      </c>
      <c r="N60" s="74">
        <v>15570.38201171875</v>
      </c>
      <c r="O60" s="74">
        <v>62268.295411250023</v>
      </c>
      <c r="P60" s="74">
        <v>4526.4236604772968</v>
      </c>
      <c r="Q60" s="74">
        <v>33.013125419616699</v>
      </c>
      <c r="R60" s="74">
        <v>4892.5936035156228</v>
      </c>
      <c r="S60" s="74">
        <v>45629.005252457166</v>
      </c>
      <c r="T60" s="74">
        <v>18322.837652343744</v>
      </c>
      <c r="U60" s="74">
        <v>7434.8968867187505</v>
      </c>
      <c r="V60" s="74">
        <v>61115.732751562478</v>
      </c>
      <c r="W60" s="74">
        <v>4588.9928710937384</v>
      </c>
      <c r="X60" s="74">
        <v>25412.322740999953</v>
      </c>
      <c r="Y60" s="74">
        <v>20891.185449156255</v>
      </c>
      <c r="Z60" s="74">
        <v>421.97319618530287</v>
      </c>
      <c r="AA60" s="74">
        <v>37899.300750000002</v>
      </c>
      <c r="AB60" s="74">
        <v>47209.75246874999</v>
      </c>
      <c r="AC60" s="74">
        <v>30272.512732652285</v>
      </c>
      <c r="AD60" s="74">
        <v>36885.656273437511</v>
      </c>
      <c r="AE60" s="74">
        <v>13319.850656250006</v>
      </c>
      <c r="AF60" s="74">
        <v>23.068721102150537</v>
      </c>
      <c r="AG60" s="74">
        <v>25282.661750000003</v>
      </c>
      <c r="AH60" s="74">
        <v>43625.835539062515</v>
      </c>
      <c r="AI60" s="74">
        <v>14137.256054687512</v>
      </c>
      <c r="AJ60" s="74">
        <v>145.70323901367084</v>
      </c>
      <c r="AK60" s="74">
        <v>6549.4023137634322</v>
      </c>
      <c r="AL60" s="74">
        <v>17716.53808984374</v>
      </c>
      <c r="AM60" s="74">
        <v>27478.524820606504</v>
      </c>
      <c r="AN60" s="74">
        <v>3932.7448730468818</v>
      </c>
      <c r="AO60" s="74">
        <v>50770.125428710955</v>
      </c>
      <c r="AP60" s="74">
        <v>755.35505934387311</v>
      </c>
      <c r="AQ60" s="74">
        <v>83673.080281250033</v>
      </c>
      <c r="AR60" s="74">
        <v>63252.246083984362</v>
      </c>
      <c r="AS60" s="74">
        <v>51967.386827148417</v>
      </c>
      <c r="AT60" s="74">
        <v>20389.458433593751</v>
      </c>
      <c r="AU60" s="74">
        <v>64555.594667968726</v>
      </c>
      <c r="AV60" s="74">
        <v>26968.510246093767</v>
      </c>
      <c r="AW60" s="74">
        <v>2037.4224511718796</v>
      </c>
      <c r="AX60" s="74">
        <v>36872.828020019537</v>
      </c>
      <c r="AY60" s="74">
        <v>97053.120397437509</v>
      </c>
    </row>
    <row r="61" spans="1:51" x14ac:dyDescent="0.25">
      <c r="A61" s="72">
        <v>43468</v>
      </c>
      <c r="B61" s="73">
        <v>12</v>
      </c>
      <c r="C61" s="74">
        <v>50934.072214843793</v>
      </c>
      <c r="D61" s="74">
        <v>50020.485097656274</v>
      </c>
      <c r="E61" s="74">
        <v>22120.756347656261</v>
      </c>
      <c r="F61" s="74">
        <v>78147.962136718779</v>
      </c>
      <c r="G61" s="74">
        <v>53474.198078872098</v>
      </c>
      <c r="H61" s="74">
        <v>10926.306562500005</v>
      </c>
      <c r="I61" s="74">
        <v>55004.434696289085</v>
      </c>
      <c r="J61" s="74">
        <v>138.04040908813479</v>
      </c>
      <c r="K61" s="74">
        <v>23883.478515624996</v>
      </c>
      <c r="L61" s="74">
        <v>19455.00295767971</v>
      </c>
      <c r="M61" s="74">
        <v>42881.754262218739</v>
      </c>
      <c r="N61" s="74">
        <v>17077.814898437504</v>
      </c>
      <c r="O61" s="74">
        <v>65621.164057375019</v>
      </c>
      <c r="P61" s="74">
        <v>4839.5102443615706</v>
      </c>
      <c r="Q61" s="74">
        <v>33.779922485351562</v>
      </c>
      <c r="R61" s="74">
        <v>5396.6739624023448</v>
      </c>
      <c r="S61" s="74">
        <v>48369.254646988396</v>
      </c>
      <c r="T61" s="74">
        <v>20361.448896484377</v>
      </c>
      <c r="U61" s="74">
        <v>8334.0287128906184</v>
      </c>
      <c r="V61" s="74">
        <v>66599.7981955625</v>
      </c>
      <c r="W61" s="74">
        <v>4647.14094238281</v>
      </c>
      <c r="X61" s="74">
        <v>27279.102978203184</v>
      </c>
      <c r="Y61" s="74">
        <v>21360.873779562491</v>
      </c>
      <c r="Z61" s="74">
        <v>489.43778831787114</v>
      </c>
      <c r="AA61" s="74">
        <v>39768.830640625005</v>
      </c>
      <c r="AB61" s="74">
        <v>48640.034070312497</v>
      </c>
      <c r="AC61" s="74">
        <v>32851.773966512439</v>
      </c>
      <c r="AD61" s="74">
        <v>40282.526050781235</v>
      </c>
      <c r="AE61" s="74">
        <v>13878.324482853532</v>
      </c>
      <c r="AF61" s="74">
        <v>23.068721102150537</v>
      </c>
      <c r="AG61" s="74">
        <v>26321.820886718757</v>
      </c>
      <c r="AH61" s="74">
        <v>46496.424726562494</v>
      </c>
      <c r="AI61" s="74">
        <v>15076.019189453133</v>
      </c>
      <c r="AJ61" s="74">
        <v>163.29967993164115</v>
      </c>
      <c r="AK61" s="74">
        <v>6767.4546645214814</v>
      </c>
      <c r="AL61" s="74">
        <v>19079.263720703115</v>
      </c>
      <c r="AM61" s="74">
        <v>29865.292662403419</v>
      </c>
      <c r="AN61" s="74">
        <v>4332.9892089843797</v>
      </c>
      <c r="AO61" s="74">
        <v>54570.687251953132</v>
      </c>
      <c r="AP61" s="74">
        <v>778.92519382202136</v>
      </c>
      <c r="AQ61" s="74">
        <v>88173.333785156239</v>
      </c>
      <c r="AR61" s="74">
        <v>66911.33008691408</v>
      </c>
      <c r="AS61" s="74">
        <v>55122.943160156239</v>
      </c>
      <c r="AT61" s="74">
        <v>22107.341753906254</v>
      </c>
      <c r="AU61" s="74">
        <v>68797.419351562494</v>
      </c>
      <c r="AV61" s="74">
        <v>28393.947570312506</v>
      </c>
      <c r="AW61" s="74">
        <v>2213.2833808593696</v>
      </c>
      <c r="AX61" s="74">
        <v>39722.32882568358</v>
      </c>
      <c r="AY61" s="74">
        <v>101491.5281967499</v>
      </c>
    </row>
    <row r="62" spans="1:51" x14ac:dyDescent="0.25">
      <c r="A62" s="72">
        <v>43468</v>
      </c>
      <c r="B62" s="73">
        <v>13</v>
      </c>
      <c r="C62" s="74">
        <v>52941.576316406194</v>
      </c>
      <c r="D62" s="74">
        <v>52552.376113281214</v>
      </c>
      <c r="E62" s="74">
        <v>23637.007666015626</v>
      </c>
      <c r="F62" s="74">
        <v>81668.337968750027</v>
      </c>
      <c r="G62" s="74">
        <v>54067.274191176788</v>
      </c>
      <c r="H62" s="74">
        <v>10695.160800781247</v>
      </c>
      <c r="I62" s="74">
        <v>57053.07118847657</v>
      </c>
      <c r="J62" s="74">
        <v>143.1986999511719</v>
      </c>
      <c r="K62" s="74">
        <v>24894.281152343778</v>
      </c>
      <c r="L62" s="74">
        <v>19994.224632765636</v>
      </c>
      <c r="M62" s="74">
        <v>41597.718876499981</v>
      </c>
      <c r="N62" s="74">
        <v>18367.042964843753</v>
      </c>
      <c r="O62" s="74">
        <v>68351.869918968718</v>
      </c>
      <c r="P62" s="74">
        <v>5052.7014095031745</v>
      </c>
      <c r="Q62" s="74">
        <v>33.684023857116699</v>
      </c>
      <c r="R62" s="74">
        <v>5918.9471435546911</v>
      </c>
      <c r="S62" s="74">
        <v>51017.675465347769</v>
      </c>
      <c r="T62" s="74">
        <v>21914.590093750001</v>
      </c>
      <c r="U62" s="74">
        <v>9166.9215488281206</v>
      </c>
      <c r="V62" s="74">
        <v>71013.323109499979</v>
      </c>
      <c r="W62" s="74">
        <v>4487.7618652343781</v>
      </c>
      <c r="X62" s="74">
        <v>27622.675434484416</v>
      </c>
      <c r="Y62" s="74">
        <v>21923.477782906251</v>
      </c>
      <c r="Z62" s="74">
        <v>480.78737009277353</v>
      </c>
      <c r="AA62" s="74">
        <v>41089.477833984412</v>
      </c>
      <c r="AB62" s="74">
        <v>49905.096312499998</v>
      </c>
      <c r="AC62" s="74">
        <v>34712.179306727026</v>
      </c>
      <c r="AD62" s="74">
        <v>42863.884875000032</v>
      </c>
      <c r="AE62" s="74">
        <v>14330.506434739487</v>
      </c>
      <c r="AF62" s="74">
        <v>23.068721102150537</v>
      </c>
      <c r="AG62" s="74">
        <v>27680.181156249997</v>
      </c>
      <c r="AH62" s="74">
        <v>49711.960496093743</v>
      </c>
      <c r="AI62" s="74">
        <v>15624.335449218748</v>
      </c>
      <c r="AJ62" s="74">
        <v>165.16543627929718</v>
      </c>
      <c r="AK62" s="74">
        <v>6750.4540742492654</v>
      </c>
      <c r="AL62" s="74">
        <v>20413.268947265635</v>
      </c>
      <c r="AM62" s="74">
        <v>31524.72292998149</v>
      </c>
      <c r="AN62" s="74">
        <v>4753.0778808593786</v>
      </c>
      <c r="AO62" s="74">
        <v>57454.630878906224</v>
      </c>
      <c r="AP62" s="74">
        <v>785.50775099426232</v>
      </c>
      <c r="AQ62" s="74">
        <v>91210.828097656311</v>
      </c>
      <c r="AR62" s="74">
        <v>69460.619761718714</v>
      </c>
      <c r="AS62" s="74">
        <v>58041.133761718724</v>
      </c>
      <c r="AT62" s="74">
        <v>22720.866535156245</v>
      </c>
      <c r="AU62" s="74">
        <v>71954.662652343744</v>
      </c>
      <c r="AV62" s="74">
        <v>29440.442261718752</v>
      </c>
      <c r="AW62" s="74">
        <v>2378.6911226478223</v>
      </c>
      <c r="AX62" s="74">
        <v>42755.676098632808</v>
      </c>
      <c r="AY62" s="74">
        <v>104140.69531393741</v>
      </c>
    </row>
    <row r="63" spans="1:51" x14ac:dyDescent="0.25">
      <c r="A63" s="72">
        <v>43468</v>
      </c>
      <c r="B63" s="73">
        <v>14</v>
      </c>
      <c r="C63" s="74">
        <v>54387.524949218743</v>
      </c>
      <c r="D63" s="74">
        <v>52713.159781250033</v>
      </c>
      <c r="E63" s="74">
        <v>24559.109765624984</v>
      </c>
      <c r="F63" s="74">
        <v>84764.69074609378</v>
      </c>
      <c r="G63" s="74">
        <v>52870.698036843285</v>
      </c>
      <c r="H63" s="74">
        <v>10241.270078125002</v>
      </c>
      <c r="I63" s="74">
        <v>58389.677618164045</v>
      </c>
      <c r="J63" s="74">
        <v>152.88993835449227</v>
      </c>
      <c r="K63" s="74">
        <v>24752.402929687512</v>
      </c>
      <c r="L63" s="74">
        <v>19752.101635695304</v>
      </c>
      <c r="M63" s="74">
        <v>39978.020473562487</v>
      </c>
      <c r="N63" s="74">
        <v>19203.839234375009</v>
      </c>
      <c r="O63" s="74">
        <v>69568.691186078155</v>
      </c>
      <c r="P63" s="74">
        <v>4735.505273627321</v>
      </c>
      <c r="Q63" s="74">
        <v>34.006477355957031</v>
      </c>
      <c r="R63" s="74">
        <v>6352.0683349609371</v>
      </c>
      <c r="S63" s="74">
        <v>52591.882568863388</v>
      </c>
      <c r="T63" s="74">
        <v>21542.418042968748</v>
      </c>
      <c r="U63" s="74">
        <v>9383.9641171875119</v>
      </c>
      <c r="V63" s="74">
        <v>74218.113372718668</v>
      </c>
      <c r="W63" s="74">
        <v>4553.7876953124996</v>
      </c>
      <c r="X63" s="74">
        <v>27252.048420671948</v>
      </c>
      <c r="Y63" s="74">
        <v>22474.871337781253</v>
      </c>
      <c r="Z63" s="74">
        <v>493.6412994506835</v>
      </c>
      <c r="AA63" s="74">
        <v>41664.583927734391</v>
      </c>
      <c r="AB63" s="74">
        <v>50827.27100390628</v>
      </c>
      <c r="AC63" s="74">
        <v>35619.487071327225</v>
      </c>
      <c r="AD63" s="74">
        <v>45225.178554687503</v>
      </c>
      <c r="AE63" s="74">
        <v>15164.73719165307</v>
      </c>
      <c r="AF63" s="74">
        <v>23.068721102150537</v>
      </c>
      <c r="AG63" s="74">
        <v>28114.242320312511</v>
      </c>
      <c r="AH63" s="74">
        <v>52705.032691406239</v>
      </c>
      <c r="AI63" s="74">
        <v>16041.68793945313</v>
      </c>
      <c r="AJ63" s="74">
        <v>140.46722729492103</v>
      </c>
      <c r="AK63" s="74">
        <v>6702.5325066143732</v>
      </c>
      <c r="AL63" s="74">
        <v>21728.825484375004</v>
      </c>
      <c r="AM63" s="74">
        <v>33482.517849903415</v>
      </c>
      <c r="AN63" s="74">
        <v>5150.6461425781308</v>
      </c>
      <c r="AO63" s="74">
        <v>59781.61349023442</v>
      </c>
      <c r="AP63" s="74">
        <v>813.11407477233729</v>
      </c>
      <c r="AQ63" s="74">
        <v>93716.738433593826</v>
      </c>
      <c r="AR63" s="74">
        <v>69990.426640625068</v>
      </c>
      <c r="AS63" s="74">
        <v>60123.195656250027</v>
      </c>
      <c r="AT63" s="74">
        <v>23176.446550781267</v>
      </c>
      <c r="AU63" s="74">
        <v>74180.68117187501</v>
      </c>
      <c r="AV63" s="74">
        <v>30310.127820312493</v>
      </c>
      <c r="AW63" s="74">
        <v>2528.3267275378771</v>
      </c>
      <c r="AX63" s="74">
        <v>45115.810146484378</v>
      </c>
      <c r="AY63" s="74">
        <v>107120.49968625003</v>
      </c>
    </row>
    <row r="64" spans="1:51" x14ac:dyDescent="0.25">
      <c r="A64" s="72">
        <v>43468</v>
      </c>
      <c r="B64" s="73">
        <v>15</v>
      </c>
      <c r="C64" s="74">
        <v>54612.781617187422</v>
      </c>
      <c r="D64" s="74">
        <v>54997.193429687504</v>
      </c>
      <c r="E64" s="74">
        <v>25082.045566406239</v>
      </c>
      <c r="F64" s="74">
        <v>85374.057937499936</v>
      </c>
      <c r="G64" s="74">
        <v>56462.7484340601</v>
      </c>
      <c r="H64" s="74">
        <v>10769.03693359375</v>
      </c>
      <c r="I64" s="74">
        <v>58875.830356445331</v>
      </c>
      <c r="J64" s="74">
        <v>147.68886184692377</v>
      </c>
      <c r="K64" s="74">
        <v>25598.955615234365</v>
      </c>
      <c r="L64" s="74">
        <v>20652.324572007848</v>
      </c>
      <c r="M64" s="74">
        <v>41261.9313177187</v>
      </c>
      <c r="N64" s="74">
        <v>19475.557820312501</v>
      </c>
      <c r="O64" s="74">
        <v>70678.239753265705</v>
      </c>
      <c r="P64" s="74">
        <v>4855.9357510504151</v>
      </c>
      <c r="Q64" s="74">
        <v>35.273899078369148</v>
      </c>
      <c r="R64" s="74">
        <v>6603.6939086914026</v>
      </c>
      <c r="S64" s="74">
        <v>55042.754113785275</v>
      </c>
      <c r="T64" s="74">
        <v>20971.796865234373</v>
      </c>
      <c r="U64" s="74">
        <v>9294.952054687501</v>
      </c>
      <c r="V64" s="74">
        <v>75759.167433375012</v>
      </c>
      <c r="W64" s="74">
        <v>5190.4693847656308</v>
      </c>
      <c r="X64" s="74">
        <v>28510.037262125024</v>
      </c>
      <c r="Y64" s="74">
        <v>23440.279541437496</v>
      </c>
      <c r="Z64" s="74">
        <v>488.99795780029297</v>
      </c>
      <c r="AA64" s="74">
        <v>43355.356546875017</v>
      </c>
      <c r="AB64" s="74">
        <v>51209.299210937483</v>
      </c>
      <c r="AC64" s="74">
        <v>35801.991470114728</v>
      </c>
      <c r="AD64" s="74">
        <v>46850.200082031253</v>
      </c>
      <c r="AE64" s="74">
        <v>15970.063366916063</v>
      </c>
      <c r="AF64" s="74">
        <v>23.068721102150537</v>
      </c>
      <c r="AG64" s="74">
        <v>28797.532421874996</v>
      </c>
      <c r="AH64" s="74">
        <v>55047.610226562465</v>
      </c>
      <c r="AI64" s="74">
        <v>16757.481640624999</v>
      </c>
      <c r="AJ64" s="74">
        <v>152.84934057617096</v>
      </c>
      <c r="AK64" s="74">
        <v>7052.5117481536818</v>
      </c>
      <c r="AL64" s="74">
        <v>22553.516105468745</v>
      </c>
      <c r="AM64" s="74">
        <v>35144.516279590898</v>
      </c>
      <c r="AN64" s="74">
        <v>5435.4639160156312</v>
      </c>
      <c r="AO64" s="74">
        <v>61793.576371093754</v>
      </c>
      <c r="AP64" s="74">
        <v>827.46270544250456</v>
      </c>
      <c r="AQ64" s="74">
        <v>95672.612007812451</v>
      </c>
      <c r="AR64" s="74">
        <v>72721.270492187497</v>
      </c>
      <c r="AS64" s="74">
        <v>62682.825865234343</v>
      </c>
      <c r="AT64" s="74">
        <v>23642.717613281253</v>
      </c>
      <c r="AU64" s="74">
        <v>75872.704628906286</v>
      </c>
      <c r="AV64" s="74">
        <v>31626.699109375033</v>
      </c>
      <c r="AW64" s="74">
        <v>2648.8898291015603</v>
      </c>
      <c r="AX64" s="74">
        <v>47053.332514648442</v>
      </c>
      <c r="AY64" s="74">
        <v>108418.25883228128</v>
      </c>
    </row>
    <row r="65" spans="1:51" x14ac:dyDescent="0.25">
      <c r="A65" s="72">
        <v>43468</v>
      </c>
      <c r="B65" s="73">
        <v>16</v>
      </c>
      <c r="C65" s="74">
        <v>55037.366800781296</v>
      </c>
      <c r="D65" s="74">
        <v>56144.033617187481</v>
      </c>
      <c r="E65" s="74">
        <v>25439.843339843759</v>
      </c>
      <c r="F65" s="74">
        <v>85361.875597656297</v>
      </c>
      <c r="G65" s="74">
        <v>57772.274339477568</v>
      </c>
      <c r="H65" s="74">
        <v>11529.801679687496</v>
      </c>
      <c r="I65" s="74">
        <v>59388.4558291016</v>
      </c>
      <c r="J65" s="74">
        <v>140.9089698791505</v>
      </c>
      <c r="K65" s="74">
        <v>25888.115283203137</v>
      </c>
      <c r="L65" s="74">
        <v>20841.199912648473</v>
      </c>
      <c r="M65" s="74">
        <v>45150.882687468758</v>
      </c>
      <c r="N65" s="74">
        <v>19928.801078125001</v>
      </c>
      <c r="O65" s="74">
        <v>71563.954051031309</v>
      </c>
      <c r="P65" s="74">
        <v>5203.0569105108643</v>
      </c>
      <c r="Q65" s="74">
        <v>34.336032867431648</v>
      </c>
      <c r="R65" s="74">
        <v>6731.701306152343</v>
      </c>
      <c r="S65" s="74">
        <v>55743.106492691535</v>
      </c>
      <c r="T65" s="74">
        <v>21257.242207031253</v>
      </c>
      <c r="U65" s="74">
        <v>9278.4114960937713</v>
      </c>
      <c r="V65" s="74">
        <v>76021.922942874982</v>
      </c>
      <c r="W65" s="74">
        <v>5144.6787353515592</v>
      </c>
      <c r="X65" s="74">
        <v>29246.846849609392</v>
      </c>
      <c r="Y65" s="74">
        <v>23604.26472193751</v>
      </c>
      <c r="Z65" s="74">
        <v>503.95997220458986</v>
      </c>
      <c r="AA65" s="74">
        <v>44217.320273437515</v>
      </c>
      <c r="AB65" s="74">
        <v>52435.927734374993</v>
      </c>
      <c r="AC65" s="74">
        <v>35800.364743468162</v>
      </c>
      <c r="AD65" s="74">
        <v>47181.403257812548</v>
      </c>
      <c r="AE65" s="74">
        <v>15522.599688382148</v>
      </c>
      <c r="AF65" s="74">
        <v>23.068721102150537</v>
      </c>
      <c r="AG65" s="74">
        <v>28968.854414062505</v>
      </c>
      <c r="AH65" s="74">
        <v>55713.022874999981</v>
      </c>
      <c r="AI65" s="74">
        <v>17071.971386718749</v>
      </c>
      <c r="AJ65" s="74">
        <v>166.81911840820277</v>
      </c>
      <c r="AK65" s="74">
        <v>7148.2143493298327</v>
      </c>
      <c r="AL65" s="74">
        <v>22757.967269531251</v>
      </c>
      <c r="AM65" s="74">
        <v>35722.66821318469</v>
      </c>
      <c r="AN65" s="74">
        <v>5549.9201171874884</v>
      </c>
      <c r="AO65" s="74">
        <v>62372.764527343767</v>
      </c>
      <c r="AP65" s="74">
        <v>811.2552426507566</v>
      </c>
      <c r="AQ65" s="74">
        <v>97358.99098437489</v>
      </c>
      <c r="AR65" s="74">
        <v>74116.291832031318</v>
      </c>
      <c r="AS65" s="74">
        <v>63675.140550781252</v>
      </c>
      <c r="AT65" s="74">
        <v>24829.638449218754</v>
      </c>
      <c r="AU65" s="74">
        <v>76883.686046875038</v>
      </c>
      <c r="AV65" s="74">
        <v>32346.711515624978</v>
      </c>
      <c r="AW65" s="74">
        <v>2688.2736894531095</v>
      </c>
      <c r="AX65" s="74">
        <v>47589.554333496126</v>
      </c>
      <c r="AY65" s="74">
        <v>110180.80061337499</v>
      </c>
    </row>
    <row r="66" spans="1:51" x14ac:dyDescent="0.25">
      <c r="A66" s="72">
        <v>43468</v>
      </c>
      <c r="B66" s="73">
        <v>17</v>
      </c>
      <c r="C66" s="74">
        <v>54296.439003906213</v>
      </c>
      <c r="D66" s="74">
        <v>55722.105148437455</v>
      </c>
      <c r="E66" s="74">
        <v>25132.683417968768</v>
      </c>
      <c r="F66" s="74">
        <v>84784.91694140622</v>
      </c>
      <c r="G66" s="74">
        <v>57108.667936352555</v>
      </c>
      <c r="H66" s="74">
        <v>11429.11169921876</v>
      </c>
      <c r="I66" s="74">
        <v>58789.354919921818</v>
      </c>
      <c r="J66" s="74">
        <v>140.11502838134757</v>
      </c>
      <c r="K66" s="74">
        <v>26108.95361328125</v>
      </c>
      <c r="L66" s="74">
        <v>20411.995350492194</v>
      </c>
      <c r="M66" s="74">
        <v>45118.42309459376</v>
      </c>
      <c r="N66" s="74">
        <v>19785.874375000007</v>
      </c>
      <c r="O66" s="74">
        <v>71154.439027640634</v>
      </c>
      <c r="P66" s="74">
        <v>5558.1945086090091</v>
      </c>
      <c r="Q66" s="74">
        <v>34.024094581604018</v>
      </c>
      <c r="R66" s="74">
        <v>6753.3292602539123</v>
      </c>
      <c r="S66" s="74">
        <v>55250.433488785289</v>
      </c>
      <c r="T66" s="74">
        <v>21839.171355468763</v>
      </c>
      <c r="U66" s="74">
        <v>9094.7116972656313</v>
      </c>
      <c r="V66" s="74">
        <v>75597.875652281175</v>
      </c>
      <c r="W66" s="74">
        <v>5006.4972167968799</v>
      </c>
      <c r="X66" s="74">
        <v>28868.398246921901</v>
      </c>
      <c r="Y66" s="74">
        <v>23173.342725249997</v>
      </c>
      <c r="Z66" s="74">
        <v>527.27434257812502</v>
      </c>
      <c r="AA66" s="74">
        <v>43271.637126953123</v>
      </c>
      <c r="AB66" s="74">
        <v>52034.06642578126</v>
      </c>
      <c r="AC66" s="74">
        <v>35260.15067578126</v>
      </c>
      <c r="AD66" s="74">
        <v>47214.356781249968</v>
      </c>
      <c r="AE66" s="74">
        <v>15676.059978200532</v>
      </c>
      <c r="AF66" s="74">
        <v>23.068721102150537</v>
      </c>
      <c r="AG66" s="74">
        <v>28868.850164062485</v>
      </c>
      <c r="AH66" s="74">
        <v>55748.017156250004</v>
      </c>
      <c r="AI66" s="74">
        <v>17163.077343749999</v>
      </c>
      <c r="AJ66" s="74">
        <v>153.90479589843778</v>
      </c>
      <c r="AK66" s="74">
        <v>6961.5805927722222</v>
      </c>
      <c r="AL66" s="74">
        <v>22549.930308593754</v>
      </c>
      <c r="AM66" s="74">
        <v>35569.812865528424</v>
      </c>
      <c r="AN66" s="74">
        <v>5550.20849609376</v>
      </c>
      <c r="AO66" s="74">
        <v>62192.787261718739</v>
      </c>
      <c r="AP66" s="74">
        <v>798.96081959594767</v>
      </c>
      <c r="AQ66" s="74">
        <v>96949.903917968768</v>
      </c>
      <c r="AR66" s="74">
        <v>73834.627582031258</v>
      </c>
      <c r="AS66" s="74">
        <v>63490.917828125006</v>
      </c>
      <c r="AT66" s="74">
        <v>24425.9869921875</v>
      </c>
      <c r="AU66" s="74">
        <v>76814.078074218822</v>
      </c>
      <c r="AV66" s="74">
        <v>31912.415824218748</v>
      </c>
      <c r="AW66" s="74">
        <v>2639.1318359375209</v>
      </c>
      <c r="AX66" s="74">
        <v>47414.93678222657</v>
      </c>
      <c r="AY66" s="74">
        <v>109925.43440568753</v>
      </c>
    </row>
    <row r="67" spans="1:51" x14ac:dyDescent="0.25">
      <c r="A67" s="72">
        <v>43468</v>
      </c>
      <c r="B67" s="73">
        <v>18</v>
      </c>
      <c r="C67" s="74">
        <v>52212.781222656253</v>
      </c>
      <c r="D67" s="74">
        <v>53166.930312500066</v>
      </c>
      <c r="E67" s="74">
        <v>23841.52646484377</v>
      </c>
      <c r="F67" s="74">
        <v>82616.334996093734</v>
      </c>
      <c r="G67" s="74">
        <v>52827.092963220188</v>
      </c>
      <c r="H67" s="74">
        <v>9701.9590039062459</v>
      </c>
      <c r="I67" s="74">
        <v>56998.468182617158</v>
      </c>
      <c r="J67" s="74">
        <v>134.10335922241219</v>
      </c>
      <c r="K67" s="74">
        <v>24800.221337890631</v>
      </c>
      <c r="L67" s="74">
        <v>18422.433896578139</v>
      </c>
      <c r="M67" s="74">
        <v>41340.414055624984</v>
      </c>
      <c r="N67" s="74">
        <v>18751.490351562497</v>
      </c>
      <c r="O67" s="74">
        <v>68137.891288843748</v>
      </c>
      <c r="P67" s="74">
        <v>5285.3216835483563</v>
      </c>
      <c r="Q67" s="74">
        <v>33.186249732971191</v>
      </c>
      <c r="R67" s="74">
        <v>6708.2604125976641</v>
      </c>
      <c r="S67" s="74">
        <v>53766.476691910277</v>
      </c>
      <c r="T67" s="74">
        <v>21710.281830078133</v>
      </c>
      <c r="U67" s="74">
        <v>8531.131666015619</v>
      </c>
      <c r="V67" s="74">
        <v>74353.432837749962</v>
      </c>
      <c r="W67" s="74">
        <v>4763.0807617187502</v>
      </c>
      <c r="X67" s="74">
        <v>25363.992997484354</v>
      </c>
      <c r="Y67" s="74">
        <v>22575.684887812495</v>
      </c>
      <c r="Z67" s="74">
        <v>460.91272922363277</v>
      </c>
      <c r="AA67" s="74">
        <v>40676.6975820312</v>
      </c>
      <c r="AB67" s="74">
        <v>49386.560835937482</v>
      </c>
      <c r="AC67" s="74">
        <v>33988.219632607688</v>
      </c>
      <c r="AD67" s="74">
        <v>46253.33715234376</v>
      </c>
      <c r="AE67" s="74">
        <v>15067.116469837931</v>
      </c>
      <c r="AF67" s="74">
        <v>23.068721102150537</v>
      </c>
      <c r="AG67" s="74">
        <v>27547.494363281239</v>
      </c>
      <c r="AH67" s="74">
        <v>55443.484453124998</v>
      </c>
      <c r="AI67" s="74">
        <v>15585.363183593749</v>
      </c>
      <c r="AJ67" s="74">
        <v>111.90704321289093</v>
      </c>
      <c r="AK67" s="74">
        <v>6629.1775541827265</v>
      </c>
      <c r="AL67" s="74">
        <v>22192.392785156266</v>
      </c>
      <c r="AM67" s="74">
        <v>33804.607767872141</v>
      </c>
      <c r="AN67" s="74">
        <v>5643.4798339843583</v>
      </c>
      <c r="AO67" s="74">
        <v>59803.891883789045</v>
      </c>
      <c r="AP67" s="74">
        <v>779.05035753540187</v>
      </c>
      <c r="AQ67" s="74">
        <v>93229.340632812469</v>
      </c>
      <c r="AR67" s="74">
        <v>70191.5877109375</v>
      </c>
      <c r="AS67" s="74">
        <v>61213.128259765632</v>
      </c>
      <c r="AT67" s="74">
        <v>23330.982339843758</v>
      </c>
      <c r="AU67" s="74">
        <v>74021.607871093744</v>
      </c>
      <c r="AV67" s="74">
        <v>30495.56443749999</v>
      </c>
      <c r="AW67" s="74">
        <v>3646.6302353515603</v>
      </c>
      <c r="AX67" s="74">
        <v>46965.346481933608</v>
      </c>
      <c r="AY67" s="74">
        <v>106505.08548537505</v>
      </c>
    </row>
    <row r="68" spans="1:51" x14ac:dyDescent="0.25">
      <c r="A68" s="72">
        <v>43468</v>
      </c>
      <c r="B68" s="73">
        <v>19</v>
      </c>
      <c r="C68" s="74">
        <v>47973.762718750004</v>
      </c>
      <c r="D68" s="74">
        <v>49149.25879296878</v>
      </c>
      <c r="E68" s="74">
        <v>22148.648574218776</v>
      </c>
      <c r="F68" s="74">
        <v>78238.340023437515</v>
      </c>
      <c r="G68" s="74">
        <v>47576.546499511751</v>
      </c>
      <c r="H68" s="74">
        <v>7621.0523828124979</v>
      </c>
      <c r="I68" s="74">
        <v>52160.66244824219</v>
      </c>
      <c r="J68" s="74">
        <v>133.78867530822748</v>
      </c>
      <c r="K68" s="74">
        <v>22061.9618652344</v>
      </c>
      <c r="L68" s="74">
        <v>16673.346688945308</v>
      </c>
      <c r="M68" s="74">
        <v>36470.517164531237</v>
      </c>
      <c r="N68" s="74">
        <v>17774.057539062498</v>
      </c>
      <c r="O68" s="74">
        <v>62198.440814343776</v>
      </c>
      <c r="P68" s="74">
        <v>5142.7999094973757</v>
      </c>
      <c r="Q68" s="74">
        <v>33.764077186584473</v>
      </c>
      <c r="R68" s="74">
        <v>6625.6804443359242</v>
      </c>
      <c r="S68" s="74">
        <v>51172.237699722813</v>
      </c>
      <c r="T68" s="74">
        <v>20355.854724609399</v>
      </c>
      <c r="U68" s="74">
        <v>7646.1442089843822</v>
      </c>
      <c r="V68" s="74">
        <v>72851.669178781231</v>
      </c>
      <c r="W68" s="74">
        <v>4256.8606689453127</v>
      </c>
      <c r="X68" s="74">
        <v>22412.915622687528</v>
      </c>
      <c r="Y68" s="74">
        <v>19658.837574249996</v>
      </c>
      <c r="Z68" s="74">
        <v>437.21469304199218</v>
      </c>
      <c r="AA68" s="74">
        <v>36826.268544921841</v>
      </c>
      <c r="AB68" s="74">
        <v>43056.98297656246</v>
      </c>
      <c r="AC68" s="74">
        <v>31700.85196308501</v>
      </c>
      <c r="AD68" s="74">
        <v>45089.89849609376</v>
      </c>
      <c r="AE68" s="74">
        <v>13572.311128038406</v>
      </c>
      <c r="AF68" s="74">
        <v>23.068721102150537</v>
      </c>
      <c r="AG68" s="74">
        <v>26047.018824218743</v>
      </c>
      <c r="AH68" s="74">
        <v>55047.975468749995</v>
      </c>
      <c r="AI68" s="74">
        <v>14766.64916992187</v>
      </c>
      <c r="AJ68" s="74">
        <v>83.906932128907044</v>
      </c>
      <c r="AK68" s="74">
        <v>6355.0026624572738</v>
      </c>
      <c r="AL68" s="74">
        <v>22371.787107421878</v>
      </c>
      <c r="AM68" s="74">
        <v>31120.165554981511</v>
      </c>
      <c r="AN68" s="74">
        <v>5676.2896484374996</v>
      </c>
      <c r="AO68" s="74">
        <v>54580.942666015617</v>
      </c>
      <c r="AP68" s="74">
        <v>731.51851839111259</v>
      </c>
      <c r="AQ68" s="74">
        <v>83641.060273437542</v>
      </c>
      <c r="AR68" s="74">
        <v>62108.415046875045</v>
      </c>
      <c r="AS68" s="74">
        <v>58542.511386718747</v>
      </c>
      <c r="AT68" s="74">
        <v>20619.12176562499</v>
      </c>
      <c r="AU68" s="74">
        <v>67529.801585937472</v>
      </c>
      <c r="AV68" s="74">
        <v>29539.482367187498</v>
      </c>
      <c r="AW68" s="74">
        <v>3195.5207734375003</v>
      </c>
      <c r="AX68" s="74">
        <v>46505.710495605497</v>
      </c>
      <c r="AY68" s="74">
        <v>95424.29440821879</v>
      </c>
    </row>
    <row r="69" spans="1:51" x14ac:dyDescent="0.25">
      <c r="A69" s="72">
        <v>43468</v>
      </c>
      <c r="B69" s="73">
        <v>20</v>
      </c>
      <c r="C69" s="74">
        <v>43083.992871093753</v>
      </c>
      <c r="D69" s="74">
        <v>46962.312281250008</v>
      </c>
      <c r="E69" s="74">
        <v>20945.760859375001</v>
      </c>
      <c r="F69" s="74">
        <v>72152.581726562494</v>
      </c>
      <c r="G69" s="74">
        <v>45023.12379029295</v>
      </c>
      <c r="H69" s="74">
        <v>6640.3459960937525</v>
      </c>
      <c r="I69" s="74">
        <v>46465.197947265617</v>
      </c>
      <c r="J69" s="74">
        <v>141.2663078308106</v>
      </c>
      <c r="K69" s="74">
        <v>20538.260693359367</v>
      </c>
      <c r="L69" s="74">
        <v>15311.702107343761</v>
      </c>
      <c r="M69" s="74">
        <v>33285.202004593746</v>
      </c>
      <c r="N69" s="74">
        <v>16831.771699218752</v>
      </c>
      <c r="O69" s="74">
        <v>56104.002475140631</v>
      </c>
      <c r="P69" s="74">
        <v>4786.4281227226329</v>
      </c>
      <c r="Q69" s="74">
        <v>33.378623008728034</v>
      </c>
      <c r="R69" s="74">
        <v>6614.0047729492298</v>
      </c>
      <c r="S69" s="74">
        <v>50237.096184097791</v>
      </c>
      <c r="T69" s="74">
        <v>18681.721373046879</v>
      </c>
      <c r="U69" s="74">
        <v>6924.8925517578109</v>
      </c>
      <c r="V69" s="74">
        <v>71609.625233312516</v>
      </c>
      <c r="W69" s="74">
        <v>3818.855786132819</v>
      </c>
      <c r="X69" s="74">
        <v>20608.954886015632</v>
      </c>
      <c r="Y69" s="74">
        <v>18837.30722590625</v>
      </c>
      <c r="Z69" s="74">
        <v>446.90816628417969</v>
      </c>
      <c r="AA69" s="74">
        <v>34830.924632812515</v>
      </c>
      <c r="AB69" s="74">
        <v>36818.647582031219</v>
      </c>
      <c r="AC69" s="74">
        <v>29705.513486430667</v>
      </c>
      <c r="AD69" s="74">
        <v>43824.124898437476</v>
      </c>
      <c r="AE69" s="74">
        <v>12261.537594784599</v>
      </c>
      <c r="AF69" s="74">
        <v>23.068721102150537</v>
      </c>
      <c r="AG69" s="74">
        <v>25185.692375000002</v>
      </c>
      <c r="AH69" s="74">
        <v>55551.821882812495</v>
      </c>
      <c r="AI69" s="74">
        <v>14024.641210937511</v>
      </c>
      <c r="AJ69" s="74">
        <v>64.063526855468126</v>
      </c>
      <c r="AK69" s="74">
        <v>6228.2327188212603</v>
      </c>
      <c r="AL69" s="74">
        <v>22827.924982421875</v>
      </c>
      <c r="AM69" s="74">
        <v>29325.594672169042</v>
      </c>
      <c r="AN69" s="74">
        <v>5744.4471679687394</v>
      </c>
      <c r="AO69" s="74">
        <v>50802.260926757815</v>
      </c>
      <c r="AP69" s="74">
        <v>681.64763161849919</v>
      </c>
      <c r="AQ69" s="74">
        <v>72505.304089843819</v>
      </c>
      <c r="AR69" s="74">
        <v>56923.944087890603</v>
      </c>
      <c r="AS69" s="74">
        <v>58320.387826171871</v>
      </c>
      <c r="AT69" s="74">
        <v>19155.031046874985</v>
      </c>
      <c r="AU69" s="74">
        <v>62598.409964843726</v>
      </c>
      <c r="AV69" s="74">
        <v>29769.05399609372</v>
      </c>
      <c r="AW69" s="74">
        <v>3310.1104912109495</v>
      </c>
      <c r="AX69" s="74">
        <v>46810.185617675801</v>
      </c>
      <c r="AY69" s="74">
        <v>75244.484250218622</v>
      </c>
    </row>
    <row r="70" spans="1:51" x14ac:dyDescent="0.25">
      <c r="A70" s="72">
        <v>43468</v>
      </c>
      <c r="B70" s="73">
        <v>21</v>
      </c>
      <c r="C70" s="74">
        <v>39294.040722656253</v>
      </c>
      <c r="D70" s="74">
        <v>46424.85956640626</v>
      </c>
      <c r="E70" s="74">
        <v>20693.729433593737</v>
      </c>
      <c r="F70" s="74">
        <v>67026.161218750072</v>
      </c>
      <c r="G70" s="74">
        <v>45135.510449474117</v>
      </c>
      <c r="H70" s="74">
        <v>6199.2943652343711</v>
      </c>
      <c r="I70" s="74">
        <v>41118.723373046887</v>
      </c>
      <c r="J70" s="74">
        <v>151.6317520141601</v>
      </c>
      <c r="K70" s="74">
        <v>19964.059082031265</v>
      </c>
      <c r="L70" s="74">
        <v>14108.692580750001</v>
      </c>
      <c r="M70" s="74">
        <v>32843.758499906267</v>
      </c>
      <c r="N70" s="74">
        <v>16198.323214843746</v>
      </c>
      <c r="O70" s="74">
        <v>53335.16884551564</v>
      </c>
      <c r="P70" s="74">
        <v>4561.0378571109668</v>
      </c>
      <c r="Q70" s="74">
        <v>33.581172943115227</v>
      </c>
      <c r="R70" s="74">
        <v>6667.3390380859246</v>
      </c>
      <c r="S70" s="74">
        <v>51235.993723160296</v>
      </c>
      <c r="T70" s="74">
        <v>17644.795734374995</v>
      </c>
      <c r="U70" s="74">
        <v>6791.9646142578104</v>
      </c>
      <c r="V70" s="74">
        <v>72941.483816406268</v>
      </c>
      <c r="W70" s="74">
        <v>3566.2795166015599</v>
      </c>
      <c r="X70" s="74">
        <v>19893.228185140586</v>
      </c>
      <c r="Y70" s="74">
        <v>19088.544702375013</v>
      </c>
      <c r="Z70" s="74">
        <v>424.02749860229483</v>
      </c>
      <c r="AA70" s="74">
        <v>34962.925744140579</v>
      </c>
      <c r="AB70" s="74">
        <v>32460.684902343724</v>
      </c>
      <c r="AC70" s="74">
        <v>28651.434047239982</v>
      </c>
      <c r="AD70" s="74">
        <v>43686.305039062492</v>
      </c>
      <c r="AE70" s="74">
        <v>11150.47757910154</v>
      </c>
      <c r="AF70" s="74">
        <v>23.068721102150537</v>
      </c>
      <c r="AG70" s="74">
        <v>25194.287230468748</v>
      </c>
      <c r="AH70" s="74">
        <v>55750.336937499975</v>
      </c>
      <c r="AI70" s="74">
        <v>14146.413671875001</v>
      </c>
      <c r="AJ70" s="74">
        <v>38.799179931639628</v>
      </c>
      <c r="AK70" s="74">
        <v>5723.5493858701911</v>
      </c>
      <c r="AL70" s="74">
        <v>23727.379839843754</v>
      </c>
      <c r="AM70" s="74">
        <v>28448.103400684708</v>
      </c>
      <c r="AN70" s="74">
        <v>5876.6720214843835</v>
      </c>
      <c r="AO70" s="74">
        <v>48432.721139648442</v>
      </c>
      <c r="AP70" s="74">
        <v>670.94666039303888</v>
      </c>
      <c r="AQ70" s="74">
        <v>62309.090437499952</v>
      </c>
      <c r="AR70" s="74">
        <v>55362.322460937496</v>
      </c>
      <c r="AS70" s="74">
        <v>59549.007162109367</v>
      </c>
      <c r="AT70" s="74">
        <v>18116.55993359373</v>
      </c>
      <c r="AU70" s="74">
        <v>60722.305410156281</v>
      </c>
      <c r="AV70" s="74">
        <v>30692.887687500002</v>
      </c>
      <c r="AW70" s="74">
        <v>3565.5263632812503</v>
      </c>
      <c r="AX70" s="74">
        <v>47826.461523437494</v>
      </c>
      <c r="AY70" s="74">
        <v>63988.120153093696</v>
      </c>
    </row>
    <row r="71" spans="1:51" x14ac:dyDescent="0.25">
      <c r="A71" s="72">
        <v>43468</v>
      </c>
      <c r="B71" s="73">
        <v>22</v>
      </c>
      <c r="C71" s="74">
        <v>40209.820500000009</v>
      </c>
      <c r="D71" s="74">
        <v>49872.614011718761</v>
      </c>
      <c r="E71" s="74">
        <v>23339.475253906268</v>
      </c>
      <c r="F71" s="74">
        <v>69938.367695312467</v>
      </c>
      <c r="G71" s="74">
        <v>49091.112054687488</v>
      </c>
      <c r="H71" s="74">
        <v>6456.8932617187465</v>
      </c>
      <c r="I71" s="74">
        <v>38805.043808593742</v>
      </c>
      <c r="J71" s="74">
        <v>161.40956497192377</v>
      </c>
      <c r="K71" s="74">
        <v>21482.957910156263</v>
      </c>
      <c r="L71" s="74">
        <v>14583.818663710914</v>
      </c>
      <c r="M71" s="74">
        <v>35161.516310000021</v>
      </c>
      <c r="N71" s="74">
        <v>18455.156566406255</v>
      </c>
      <c r="O71" s="74">
        <v>53329.443933562521</v>
      </c>
      <c r="P71" s="74">
        <v>4770.7769042968812</v>
      </c>
      <c r="Q71" s="74">
        <v>33.819079399108887</v>
      </c>
      <c r="R71" s="74">
        <v>7942.1667480468823</v>
      </c>
      <c r="S71" s="74">
        <v>57495.29480909781</v>
      </c>
      <c r="T71" s="74">
        <v>18540.585111328142</v>
      </c>
      <c r="U71" s="74">
        <v>9126.7841367187484</v>
      </c>
      <c r="V71" s="74">
        <v>81394.712488281308</v>
      </c>
      <c r="W71" s="74">
        <v>3925.6069824218803</v>
      </c>
      <c r="X71" s="74">
        <v>21543.644678874996</v>
      </c>
      <c r="Y71" s="74">
        <v>20263.2931626875</v>
      </c>
      <c r="Z71" s="74">
        <v>412.8316420471192</v>
      </c>
      <c r="AA71" s="74">
        <v>38475.238039062526</v>
      </c>
      <c r="AB71" s="74">
        <v>28864.179802734365</v>
      </c>
      <c r="AC71" s="74">
        <v>31280.353153296219</v>
      </c>
      <c r="AD71" s="74">
        <v>49998.019406250009</v>
      </c>
      <c r="AE71" s="74">
        <v>12533.245716796884</v>
      </c>
      <c r="AF71" s="74">
        <v>23.068721102150537</v>
      </c>
      <c r="AG71" s="74">
        <v>28218.546324218751</v>
      </c>
      <c r="AH71" s="74">
        <v>63864.112734374983</v>
      </c>
      <c r="AI71" s="74">
        <v>14845.263378906258</v>
      </c>
      <c r="AJ71" s="74">
        <v>46.728157226562189</v>
      </c>
      <c r="AK71" s="74">
        <v>5017.0778124999997</v>
      </c>
      <c r="AL71" s="74">
        <v>27093.500707031242</v>
      </c>
      <c r="AM71" s="74">
        <v>31624.223445606523</v>
      </c>
      <c r="AN71" s="74">
        <v>6746.4229980468717</v>
      </c>
      <c r="AO71" s="74">
        <v>51586.938014648462</v>
      </c>
      <c r="AP71" s="74">
        <v>833.48580932617301</v>
      </c>
      <c r="AQ71" s="74">
        <v>57595.587445312427</v>
      </c>
      <c r="AR71" s="74">
        <v>60404.98620996096</v>
      </c>
      <c r="AS71" s="74">
        <v>66758.488853515621</v>
      </c>
      <c r="AT71" s="74">
        <v>18808.968996093758</v>
      </c>
      <c r="AU71" s="74">
        <v>64219.616187499989</v>
      </c>
      <c r="AV71" s="74">
        <v>35680.213105468727</v>
      </c>
      <c r="AW71" s="74">
        <v>4359.8735859375001</v>
      </c>
      <c r="AX71" s="74">
        <v>55534.245231933586</v>
      </c>
      <c r="AY71" s="74">
        <v>59276.554322843745</v>
      </c>
    </row>
    <row r="72" spans="1:51" x14ac:dyDescent="0.25">
      <c r="A72" s="72">
        <v>43468</v>
      </c>
      <c r="B72" s="73">
        <v>23</v>
      </c>
      <c r="C72" s="74">
        <v>37324.426359375007</v>
      </c>
      <c r="D72" s="74">
        <v>49281.671175781245</v>
      </c>
      <c r="E72" s="74">
        <v>22944.835312499992</v>
      </c>
      <c r="F72" s="74">
        <v>66038.160824218794</v>
      </c>
      <c r="G72" s="74">
        <v>48569.604175781227</v>
      </c>
      <c r="H72" s="74">
        <v>6416.11012695314</v>
      </c>
      <c r="I72" s="74">
        <v>35536.250395507821</v>
      </c>
      <c r="J72" s="74">
        <v>143.50641632080081</v>
      </c>
      <c r="K72" s="74">
        <v>21466.010302734376</v>
      </c>
      <c r="L72" s="74">
        <v>14459.353601898429</v>
      </c>
      <c r="M72" s="74">
        <v>34337.49358187498</v>
      </c>
      <c r="N72" s="74">
        <v>18030.576066406251</v>
      </c>
      <c r="O72" s="74">
        <v>50807.969012359419</v>
      </c>
      <c r="P72" s="74">
        <v>4742.4418867187505</v>
      </c>
      <c r="Q72" s="74">
        <v>33.423822402954102</v>
      </c>
      <c r="R72" s="74">
        <v>8191.5574584960832</v>
      </c>
      <c r="S72" s="74">
        <v>58185.591691910275</v>
      </c>
      <c r="T72" s="74">
        <v>17448.355052734376</v>
      </c>
      <c r="U72" s="74">
        <v>9188.7044082031298</v>
      </c>
      <c r="V72" s="74">
        <v>81270.009828124981</v>
      </c>
      <c r="W72" s="74">
        <v>3952.9392089843695</v>
      </c>
      <c r="X72" s="74">
        <v>21647.100968968763</v>
      </c>
      <c r="Y72" s="74">
        <v>19721.678369031255</v>
      </c>
      <c r="Z72" s="74">
        <v>423.30959512939455</v>
      </c>
      <c r="AA72" s="74">
        <v>38101.221025390631</v>
      </c>
      <c r="AB72" s="74">
        <v>25481.943378906253</v>
      </c>
      <c r="AC72" s="74">
        <v>29842.616322310809</v>
      </c>
      <c r="AD72" s="74">
        <v>50104.468203125005</v>
      </c>
      <c r="AE72" s="74">
        <v>12910.366609375023</v>
      </c>
      <c r="AF72" s="74">
        <v>23.068721102150537</v>
      </c>
      <c r="AG72" s="74">
        <v>28213.269457031252</v>
      </c>
      <c r="AH72" s="74">
        <v>65897.927796875054</v>
      </c>
      <c r="AI72" s="74">
        <v>13607.541796875001</v>
      </c>
      <c r="AJ72" s="74">
        <v>45.35922705078093</v>
      </c>
      <c r="AK72" s="74">
        <v>5039.2142724609193</v>
      </c>
      <c r="AL72" s="74">
        <v>27564.357691406251</v>
      </c>
      <c r="AM72" s="74">
        <v>31913.676043262782</v>
      </c>
      <c r="AN72" s="74">
        <v>6807.8371582031195</v>
      </c>
      <c r="AO72" s="74">
        <v>51414.538835449224</v>
      </c>
      <c r="AP72" s="74">
        <v>802.19879150390602</v>
      </c>
      <c r="AQ72" s="74">
        <v>52701.746894531272</v>
      </c>
      <c r="AR72" s="74">
        <v>60072.216398437522</v>
      </c>
      <c r="AS72" s="74">
        <v>67298.879242187468</v>
      </c>
      <c r="AT72" s="74">
        <v>18556.11793359376</v>
      </c>
      <c r="AU72" s="74">
        <v>62270.733656249991</v>
      </c>
      <c r="AV72" s="74">
        <v>37092.208140625</v>
      </c>
      <c r="AW72" s="74">
        <v>4592.6258564453092</v>
      </c>
      <c r="AX72" s="74">
        <v>56983.217624511752</v>
      </c>
      <c r="AY72" s="74">
        <v>54120.233343562541</v>
      </c>
    </row>
    <row r="73" spans="1:51" x14ac:dyDescent="0.25">
      <c r="A73" s="72">
        <v>43468</v>
      </c>
      <c r="B73" s="73">
        <v>24</v>
      </c>
      <c r="C73" s="74">
        <v>33604.650630859411</v>
      </c>
      <c r="D73" s="74">
        <v>45522.212234374994</v>
      </c>
      <c r="E73" s="74">
        <v>20595.320078125005</v>
      </c>
      <c r="F73" s="74">
        <v>59127.374984375005</v>
      </c>
      <c r="G73" s="74">
        <v>44579.227824218746</v>
      </c>
      <c r="H73" s="74">
        <v>6570.9202636718655</v>
      </c>
      <c r="I73" s="74">
        <v>32116.042255859411</v>
      </c>
      <c r="J73" s="74">
        <v>133.83171272277832</v>
      </c>
      <c r="K73" s="74">
        <v>19887.830664062498</v>
      </c>
      <c r="L73" s="74">
        <v>14210.167308249989</v>
      </c>
      <c r="M73" s="74">
        <v>31519.988256187477</v>
      </c>
      <c r="N73" s="74">
        <v>16360.087636718747</v>
      </c>
      <c r="O73" s="74">
        <v>45991.337282921864</v>
      </c>
      <c r="P73" s="74">
        <v>4367.6332656249979</v>
      </c>
      <c r="Q73" s="74">
        <v>32.209071636199951</v>
      </c>
      <c r="R73" s="74">
        <v>7455.9493896484419</v>
      </c>
      <c r="S73" s="74">
        <v>54008.060184097783</v>
      </c>
      <c r="T73" s="74">
        <v>15746.302497070295</v>
      </c>
      <c r="U73" s="74">
        <v>8305.761888671881</v>
      </c>
      <c r="V73" s="74">
        <v>74825.966417968753</v>
      </c>
      <c r="W73" s="74">
        <v>3635.1328369140701</v>
      </c>
      <c r="X73" s="74">
        <v>20754.599606859356</v>
      </c>
      <c r="Y73" s="74">
        <v>18387.302734374996</v>
      </c>
      <c r="Z73" s="74">
        <v>382.79756495361323</v>
      </c>
      <c r="AA73" s="74">
        <v>35237.77296093756</v>
      </c>
      <c r="AB73" s="74">
        <v>22875.494238281259</v>
      </c>
      <c r="AC73" s="74">
        <v>27045.611886502687</v>
      </c>
      <c r="AD73" s="74">
        <v>45604.427605468743</v>
      </c>
      <c r="AE73" s="74">
        <v>12233.748199218759</v>
      </c>
      <c r="AF73" s="74">
        <v>23.068721102150537</v>
      </c>
      <c r="AG73" s="74">
        <v>26116.008109375009</v>
      </c>
      <c r="AH73" s="74">
        <v>61421.999992187528</v>
      </c>
      <c r="AI73" s="74">
        <v>12341.95556640625</v>
      </c>
      <c r="AJ73" s="74">
        <v>45.978376464844246</v>
      </c>
      <c r="AK73" s="74">
        <v>4953.9495800781197</v>
      </c>
      <c r="AL73" s="74">
        <v>25556.316427734364</v>
      </c>
      <c r="AM73" s="74">
        <v>29886.999965137813</v>
      </c>
      <c r="AN73" s="74">
        <v>6258.9972656249975</v>
      </c>
      <c r="AO73" s="74">
        <v>47332.260745605505</v>
      </c>
      <c r="AP73" s="74">
        <v>798.8790893554692</v>
      </c>
      <c r="AQ73" s="74">
        <v>48153.153928710919</v>
      </c>
      <c r="AR73" s="74">
        <v>55329.753356445282</v>
      </c>
      <c r="AS73" s="74">
        <v>62172.973474609375</v>
      </c>
      <c r="AT73" s="74">
        <v>17559.868757812514</v>
      </c>
      <c r="AU73" s="74">
        <v>56291.380298828102</v>
      </c>
      <c r="AV73" s="74">
        <v>34525.706523437482</v>
      </c>
      <c r="AW73" s="74">
        <v>4211.1577050781307</v>
      </c>
      <c r="AX73" s="74">
        <v>52611.23182128906</v>
      </c>
      <c r="AY73" s="74">
        <v>49549.924777437511</v>
      </c>
    </row>
    <row r="74" spans="1:51" x14ac:dyDescent="0.25">
      <c r="A74" s="72">
        <v>43469</v>
      </c>
      <c r="B74" s="73">
        <v>1</v>
      </c>
      <c r="C74" s="74">
        <v>29997.993904296873</v>
      </c>
      <c r="D74" s="74">
        <v>40496.200167968738</v>
      </c>
      <c r="E74" s="74">
        <v>17811.970703124993</v>
      </c>
      <c r="F74" s="74">
        <v>51880.26614062499</v>
      </c>
      <c r="G74" s="74">
        <v>39446.276906249979</v>
      </c>
      <c r="H74" s="74">
        <v>6562.2468749999898</v>
      </c>
      <c r="I74" s="74">
        <v>29060.585774902313</v>
      </c>
      <c r="J74" s="74">
        <v>103.5714416503906</v>
      </c>
      <c r="K74" s="74">
        <v>17333.188720703121</v>
      </c>
      <c r="L74" s="74">
        <v>13046.649421523434</v>
      </c>
      <c r="M74" s="74">
        <v>29808.717863562531</v>
      </c>
      <c r="N74" s="74">
        <v>14537.622666015617</v>
      </c>
      <c r="O74" s="74">
        <v>41032.014065085939</v>
      </c>
      <c r="P74" s="74">
        <v>4177.0144726562503</v>
      </c>
      <c r="Q74" s="74">
        <v>32.061106204986572</v>
      </c>
      <c r="R74" s="74">
        <v>6283.9108398437556</v>
      </c>
      <c r="S74" s="74">
        <v>46722.470545425887</v>
      </c>
      <c r="T74" s="74">
        <v>13996.991843750002</v>
      </c>
      <c r="U74" s="74">
        <v>7408.5708701171779</v>
      </c>
      <c r="V74" s="74">
        <v>65189.189171874976</v>
      </c>
      <c r="W74" s="74">
        <v>3224.1499633789108</v>
      </c>
      <c r="X74" s="74">
        <v>19566.416193343739</v>
      </c>
      <c r="Y74" s="74">
        <v>16600.872974062499</v>
      </c>
      <c r="Z74" s="74">
        <v>388.75369893798825</v>
      </c>
      <c r="AA74" s="74">
        <v>31009.385369140644</v>
      </c>
      <c r="AB74" s="74">
        <v>20719.431677734388</v>
      </c>
      <c r="AC74" s="74">
        <v>23836.397215645764</v>
      </c>
      <c r="AD74" s="74">
        <v>38752.755535156277</v>
      </c>
      <c r="AE74" s="74">
        <v>10995.91959374999</v>
      </c>
      <c r="AF74" s="74">
        <v>23.068721102150537</v>
      </c>
      <c r="AG74" s="74">
        <v>22792.350609375</v>
      </c>
      <c r="AH74" s="74">
        <v>52930.433249999973</v>
      </c>
      <c r="AI74" s="74">
        <v>11042.099560546869</v>
      </c>
      <c r="AJ74" s="74">
        <v>43.90757006835878</v>
      </c>
      <c r="AK74" s="74">
        <v>4745.3001757812499</v>
      </c>
      <c r="AL74" s="74">
        <v>21711.21919921874</v>
      </c>
      <c r="AM74" s="74">
        <v>26645.376002247147</v>
      </c>
      <c r="AN74" s="74">
        <v>5263.4562499999929</v>
      </c>
      <c r="AO74" s="74">
        <v>41044.811517089809</v>
      </c>
      <c r="AP74" s="74">
        <v>736.44125366211006</v>
      </c>
      <c r="AQ74" s="74">
        <v>43540.583088867221</v>
      </c>
      <c r="AR74" s="74">
        <v>48996.673147460911</v>
      </c>
      <c r="AS74" s="74">
        <v>53771.391249023429</v>
      </c>
      <c r="AT74" s="74">
        <v>16162.274128906274</v>
      </c>
      <c r="AU74" s="74">
        <v>49289.944796874988</v>
      </c>
      <c r="AV74" s="74">
        <v>30330.723554687498</v>
      </c>
      <c r="AW74" s="74">
        <v>3553.0071572265497</v>
      </c>
      <c r="AX74" s="74">
        <v>45086.450139160137</v>
      </c>
      <c r="AY74" s="74">
        <v>44959.623887328118</v>
      </c>
    </row>
    <row r="75" spans="1:51" x14ac:dyDescent="0.25">
      <c r="A75" s="72">
        <v>43469</v>
      </c>
      <c r="B75" s="73">
        <v>2</v>
      </c>
      <c r="C75" s="74">
        <v>27265.506501953158</v>
      </c>
      <c r="D75" s="74">
        <v>35660.776687499965</v>
      </c>
      <c r="E75" s="74">
        <v>15506.943056640612</v>
      </c>
      <c r="F75" s="74">
        <v>46205.941453124986</v>
      </c>
      <c r="G75" s="74">
        <v>34557.518298828123</v>
      </c>
      <c r="H75" s="74">
        <v>6090.4501953124955</v>
      </c>
      <c r="I75" s="74">
        <v>26389.06619824217</v>
      </c>
      <c r="J75" s="74">
        <v>91.831092834472685</v>
      </c>
      <c r="K75" s="74">
        <v>15195.316723632821</v>
      </c>
      <c r="L75" s="74">
        <v>12268.624570453116</v>
      </c>
      <c r="M75" s="74">
        <v>27740.460532703128</v>
      </c>
      <c r="N75" s="74">
        <v>12954.035632812511</v>
      </c>
      <c r="O75" s="74">
        <v>36710.84893277345</v>
      </c>
      <c r="P75" s="74">
        <v>3864.9442675781293</v>
      </c>
      <c r="Q75" s="74">
        <v>31.71562480926514</v>
      </c>
      <c r="R75" s="74">
        <v>5114.5236938476564</v>
      </c>
      <c r="S75" s="74">
        <v>39767.445301285283</v>
      </c>
      <c r="T75" s="74">
        <v>12642.863019531274</v>
      </c>
      <c r="U75" s="74">
        <v>6525.30299804687</v>
      </c>
      <c r="V75" s="74">
        <v>56168.998097656229</v>
      </c>
      <c r="W75" s="74">
        <v>2866.8174194335929</v>
      </c>
      <c r="X75" s="74">
        <v>17832.653748062559</v>
      </c>
      <c r="Y75" s="74">
        <v>14585.068528999996</v>
      </c>
      <c r="Z75" s="74">
        <v>362.02845309448247</v>
      </c>
      <c r="AA75" s="74">
        <v>27230.738054687459</v>
      </c>
      <c r="AB75" s="74">
        <v>19329.677519531258</v>
      </c>
      <c r="AC75" s="74">
        <v>21393.372474016425</v>
      </c>
      <c r="AD75" s="74">
        <v>32440.931773437511</v>
      </c>
      <c r="AE75" s="74">
        <v>10074.225876953129</v>
      </c>
      <c r="AF75" s="74">
        <v>23.068721102150537</v>
      </c>
      <c r="AG75" s="74">
        <v>19393.115152343751</v>
      </c>
      <c r="AH75" s="74">
        <v>44829.561019531233</v>
      </c>
      <c r="AI75" s="74">
        <v>9833.2268066406305</v>
      </c>
      <c r="AJ75" s="74">
        <v>42.255324462890968</v>
      </c>
      <c r="AK75" s="74">
        <v>4728.1361865234294</v>
      </c>
      <c r="AL75" s="74">
        <v>18058.475144531239</v>
      </c>
      <c r="AM75" s="74">
        <v>22836.448129200253</v>
      </c>
      <c r="AN75" s="74">
        <v>4250.8911132812482</v>
      </c>
      <c r="AO75" s="74">
        <v>35596.542556640612</v>
      </c>
      <c r="AP75" s="74">
        <v>807.55030822753884</v>
      </c>
      <c r="AQ75" s="74">
        <v>40141.137238281226</v>
      </c>
      <c r="AR75" s="74">
        <v>43059.148825195305</v>
      </c>
      <c r="AS75" s="74">
        <v>45461.229977539049</v>
      </c>
      <c r="AT75" s="74">
        <v>14682.06659375</v>
      </c>
      <c r="AU75" s="74">
        <v>43376.319816406241</v>
      </c>
      <c r="AV75" s="74">
        <v>25697.096765625029</v>
      </c>
      <c r="AW75" s="74">
        <v>2973.0226220703116</v>
      </c>
      <c r="AX75" s="74">
        <v>36925.623925781249</v>
      </c>
      <c r="AY75" s="74">
        <v>41861.373969656277</v>
      </c>
    </row>
    <row r="76" spans="1:51" x14ac:dyDescent="0.25">
      <c r="A76" s="72">
        <v>43469</v>
      </c>
      <c r="B76" s="73">
        <v>3</v>
      </c>
      <c r="C76" s="74">
        <v>25384.47412109375</v>
      </c>
      <c r="D76" s="74">
        <v>32289.14551953123</v>
      </c>
      <c r="E76" s="74">
        <v>13944.990517578144</v>
      </c>
      <c r="F76" s="74">
        <v>42364.781798828109</v>
      </c>
      <c r="G76" s="74">
        <v>31612.437251953135</v>
      </c>
      <c r="H76" s="74">
        <v>6248.0756445312654</v>
      </c>
      <c r="I76" s="74">
        <v>24528.972892578146</v>
      </c>
      <c r="J76" s="74">
        <v>84.647808074951101</v>
      </c>
      <c r="K76" s="74">
        <v>13729.598339843735</v>
      </c>
      <c r="L76" s="74">
        <v>11725.829685648445</v>
      </c>
      <c r="M76" s="74">
        <v>26576.324538656245</v>
      </c>
      <c r="N76" s="74">
        <v>12128.972539062499</v>
      </c>
      <c r="O76" s="74">
        <v>33807.556544320316</v>
      </c>
      <c r="P76" s="74">
        <v>3572.7711269531196</v>
      </c>
      <c r="Q76" s="74">
        <v>31.485192775726322</v>
      </c>
      <c r="R76" s="74">
        <v>4407.3519836425776</v>
      </c>
      <c r="S76" s="74">
        <v>34948.131225113437</v>
      </c>
      <c r="T76" s="74">
        <v>11867.885164062522</v>
      </c>
      <c r="U76" s="74">
        <v>5957.9804716796798</v>
      </c>
      <c r="V76" s="74">
        <v>50166.348636718722</v>
      </c>
      <c r="W76" s="74">
        <v>2977.2925781250005</v>
      </c>
      <c r="X76" s="74">
        <v>16488.995973484361</v>
      </c>
      <c r="Y76" s="74">
        <v>13592.231200281243</v>
      </c>
      <c r="Z76" s="74">
        <v>342.67601322631833</v>
      </c>
      <c r="AA76" s="74">
        <v>24565.998802734401</v>
      </c>
      <c r="AB76" s="74">
        <v>18352.510593750019</v>
      </c>
      <c r="AC76" s="74">
        <v>19836.039231480092</v>
      </c>
      <c r="AD76" s="74">
        <v>28728.014714843761</v>
      </c>
      <c r="AE76" s="74">
        <v>9029.4260576171837</v>
      </c>
      <c r="AF76" s="74">
        <v>23.068721102150537</v>
      </c>
      <c r="AG76" s="74">
        <v>17173.012835937501</v>
      </c>
      <c r="AH76" s="74">
        <v>39099.033742187501</v>
      </c>
      <c r="AI76" s="74">
        <v>8924.1145019531195</v>
      </c>
      <c r="AJ76" s="74">
        <v>39.175839111327775</v>
      </c>
      <c r="AK76" s="74">
        <v>4431.3434814453194</v>
      </c>
      <c r="AL76" s="74">
        <v>15504.484877929688</v>
      </c>
      <c r="AM76" s="74">
        <v>20310.993090137796</v>
      </c>
      <c r="AN76" s="74">
        <v>3518.2202148437591</v>
      </c>
      <c r="AO76" s="74">
        <v>31804.189992675751</v>
      </c>
      <c r="AP76" s="74">
        <v>1429.5387268066399</v>
      </c>
      <c r="AQ76" s="74">
        <v>37352.162908203129</v>
      </c>
      <c r="AR76" s="74">
        <v>38880.879431640635</v>
      </c>
      <c r="AS76" s="74">
        <v>40119.446947265613</v>
      </c>
      <c r="AT76" s="74">
        <v>13389.1518359375</v>
      </c>
      <c r="AU76" s="74">
        <v>39253.08405664067</v>
      </c>
      <c r="AV76" s="74">
        <v>22522.812511718741</v>
      </c>
      <c r="AW76" s="74">
        <v>2565.5455556640591</v>
      </c>
      <c r="AX76" s="74">
        <v>32009.850606689462</v>
      </c>
      <c r="AY76" s="74">
        <v>39859.600105281264</v>
      </c>
    </row>
    <row r="77" spans="1:51" x14ac:dyDescent="0.25">
      <c r="A77" s="72">
        <v>43469</v>
      </c>
      <c r="B77" s="73">
        <v>4</v>
      </c>
      <c r="C77" s="74">
        <v>24505.844095703109</v>
      </c>
      <c r="D77" s="74">
        <v>30784.820304687491</v>
      </c>
      <c r="E77" s="74">
        <v>13100.462607421874</v>
      </c>
      <c r="F77" s="74">
        <v>40823.071685546856</v>
      </c>
      <c r="G77" s="74">
        <v>29702.002371093757</v>
      </c>
      <c r="H77" s="74">
        <v>6235.0945996093687</v>
      </c>
      <c r="I77" s="74">
        <v>23695.073145507838</v>
      </c>
      <c r="J77" s="74">
        <v>78.340734481811495</v>
      </c>
      <c r="K77" s="74">
        <v>13174.167919921896</v>
      </c>
      <c r="L77" s="74">
        <v>11513.847296671865</v>
      </c>
      <c r="M77" s="74">
        <v>23212.726772109414</v>
      </c>
      <c r="N77" s="74">
        <v>11264.385285156253</v>
      </c>
      <c r="O77" s="74">
        <v>32620.281903039064</v>
      </c>
      <c r="P77" s="74">
        <v>3236.54761425781</v>
      </c>
      <c r="Q77" s="74">
        <v>30.691702842712399</v>
      </c>
      <c r="R77" s="74">
        <v>4045.912585449219</v>
      </c>
      <c r="S77" s="74">
        <v>32398.673973160283</v>
      </c>
      <c r="T77" s="74">
        <v>11594.22236914062</v>
      </c>
      <c r="U77" s="74">
        <v>5757.0489414062613</v>
      </c>
      <c r="V77" s="74">
        <v>46909.234082031282</v>
      </c>
      <c r="W77" s="74">
        <v>2707.765490722657</v>
      </c>
      <c r="X77" s="74">
        <v>16052.571281406254</v>
      </c>
      <c r="Y77" s="74">
        <v>13102.570605406248</v>
      </c>
      <c r="Z77" s="74">
        <v>355.71836986694336</v>
      </c>
      <c r="AA77" s="74">
        <v>23165.197059570361</v>
      </c>
      <c r="AB77" s="74">
        <v>17915.215291015626</v>
      </c>
      <c r="AC77" s="74">
        <v>19118.71893672393</v>
      </c>
      <c r="AD77" s="74">
        <v>26795.942917968754</v>
      </c>
      <c r="AE77" s="74">
        <v>8225.3366953124805</v>
      </c>
      <c r="AF77" s="74">
        <v>23.068721102150537</v>
      </c>
      <c r="AG77" s="74">
        <v>15945.164656249995</v>
      </c>
      <c r="AH77" s="74">
        <v>36214.367140625007</v>
      </c>
      <c r="AI77" s="74">
        <v>8531.4394042968688</v>
      </c>
      <c r="AJ77" s="74">
        <v>43.513105957032082</v>
      </c>
      <c r="AK77" s="74">
        <v>4167.5605224609299</v>
      </c>
      <c r="AL77" s="74">
        <v>14170.365185546867</v>
      </c>
      <c r="AM77" s="74">
        <v>19281.473554981549</v>
      </c>
      <c r="AN77" s="74">
        <v>3181.7780273437616</v>
      </c>
      <c r="AO77" s="74">
        <v>29729.071602539057</v>
      </c>
      <c r="AP77" s="74">
        <v>1312.2294921875</v>
      </c>
      <c r="AQ77" s="74">
        <v>35965.48417968749</v>
      </c>
      <c r="AR77" s="74">
        <v>37123.075541992155</v>
      </c>
      <c r="AS77" s="74">
        <v>37159.877247070319</v>
      </c>
      <c r="AT77" s="74">
        <v>13042.422042968747</v>
      </c>
      <c r="AU77" s="74">
        <v>37609.915164062535</v>
      </c>
      <c r="AV77" s="74">
        <v>21185.80799609375</v>
      </c>
      <c r="AW77" s="74">
        <v>2348.4877465820373</v>
      </c>
      <c r="AX77" s="74">
        <v>29486.714234619132</v>
      </c>
      <c r="AY77" s="74">
        <v>38778.183361078176</v>
      </c>
    </row>
    <row r="78" spans="1:51" x14ac:dyDescent="0.25">
      <c r="A78" s="72">
        <v>43469</v>
      </c>
      <c r="B78" s="73">
        <v>5</v>
      </c>
      <c r="C78" s="74">
        <v>24119.066333984425</v>
      </c>
      <c r="D78" s="74">
        <v>29927.875046875008</v>
      </c>
      <c r="E78" s="74">
        <v>12750.046748046881</v>
      </c>
      <c r="F78" s="74">
        <v>39851.97982421879</v>
      </c>
      <c r="G78" s="74">
        <v>28928.842275390609</v>
      </c>
      <c r="H78" s="74">
        <v>6238.279531250012</v>
      </c>
      <c r="I78" s="74">
        <v>23299.776560546896</v>
      </c>
      <c r="J78" s="74">
        <v>78.641990661621094</v>
      </c>
      <c r="K78" s="74">
        <v>12975.463696289056</v>
      </c>
      <c r="L78" s="74">
        <v>11249.385350859377</v>
      </c>
      <c r="M78" s="74">
        <v>26445.239650374988</v>
      </c>
      <c r="N78" s="74">
        <v>11055.057232421868</v>
      </c>
      <c r="O78" s="74">
        <v>32133.480414820315</v>
      </c>
      <c r="P78" s="74">
        <v>3186.5299960937396</v>
      </c>
      <c r="Q78" s="74">
        <v>30.740994453430172</v>
      </c>
      <c r="R78" s="74">
        <v>3881.8202209472661</v>
      </c>
      <c r="S78" s="74">
        <v>31319.714621597785</v>
      </c>
      <c r="T78" s="74">
        <v>11354.291952148438</v>
      </c>
      <c r="U78" s="74">
        <v>5595.8687011718803</v>
      </c>
      <c r="V78" s="74">
        <v>44417.945515625019</v>
      </c>
      <c r="W78" s="74">
        <v>2606.9767333984378</v>
      </c>
      <c r="X78" s="74">
        <v>15775.123447140637</v>
      </c>
      <c r="Y78" s="74">
        <v>13205.677124624999</v>
      </c>
      <c r="Z78" s="74">
        <v>358.74140889282216</v>
      </c>
      <c r="AA78" s="74">
        <v>22607.26354492188</v>
      </c>
      <c r="AB78" s="74">
        <v>17975.433863281258</v>
      </c>
      <c r="AC78" s="74">
        <v>18753.025524364308</v>
      </c>
      <c r="AD78" s="74">
        <v>25885.11293554688</v>
      </c>
      <c r="AE78" s="74">
        <v>8044.7225859374794</v>
      </c>
      <c r="AF78" s="74">
        <v>23.068721102150537</v>
      </c>
      <c r="AG78" s="74">
        <v>15365.167597656247</v>
      </c>
      <c r="AH78" s="74">
        <v>34372.411664062507</v>
      </c>
      <c r="AI78" s="74">
        <v>8345.0362304687624</v>
      </c>
      <c r="AJ78" s="74">
        <v>41.849881347657032</v>
      </c>
      <c r="AK78" s="74">
        <v>4039.1121240234402</v>
      </c>
      <c r="AL78" s="74">
        <v>13507.896933593749</v>
      </c>
      <c r="AM78" s="74">
        <v>18376.317488575267</v>
      </c>
      <c r="AN78" s="74">
        <v>2991.8437011718797</v>
      </c>
      <c r="AO78" s="74">
        <v>28670.742490722638</v>
      </c>
      <c r="AP78" s="74">
        <v>1270.3825683593741</v>
      </c>
      <c r="AQ78" s="74">
        <v>35245.101628906225</v>
      </c>
      <c r="AR78" s="74">
        <v>36014.732438476574</v>
      </c>
      <c r="AS78" s="74">
        <v>35939.466725585902</v>
      </c>
      <c r="AT78" s="74">
        <v>12947.353542968744</v>
      </c>
      <c r="AU78" s="74">
        <v>36848.056656249981</v>
      </c>
      <c r="AV78" s="74">
        <v>20459.442925781255</v>
      </c>
      <c r="AW78" s="74">
        <v>2221.4282934570201</v>
      </c>
      <c r="AX78" s="74">
        <v>28062.779113769542</v>
      </c>
      <c r="AY78" s="74">
        <v>38486.978768437548</v>
      </c>
    </row>
    <row r="79" spans="1:51" x14ac:dyDescent="0.25">
      <c r="A79" s="72">
        <v>43469</v>
      </c>
      <c r="B79" s="73">
        <v>6</v>
      </c>
      <c r="C79" s="74">
        <v>24363.829947265665</v>
      </c>
      <c r="D79" s="74">
        <v>29928.749164062498</v>
      </c>
      <c r="E79" s="74">
        <v>12780.497226562493</v>
      </c>
      <c r="F79" s="74">
        <v>39725.682029296855</v>
      </c>
      <c r="G79" s="74">
        <v>29497.700849609359</v>
      </c>
      <c r="H79" s="74">
        <v>6241.9252832031143</v>
      </c>
      <c r="I79" s="74">
        <v>23554.281883300802</v>
      </c>
      <c r="J79" s="74">
        <v>76.723079681396499</v>
      </c>
      <c r="K79" s="74">
        <v>13031.242968750013</v>
      </c>
      <c r="L79" s="74">
        <v>11353.199326390635</v>
      </c>
      <c r="M79" s="74">
        <v>23367.494923468774</v>
      </c>
      <c r="N79" s="74">
        <v>11016.139779296878</v>
      </c>
      <c r="O79" s="74">
        <v>32587.669222406224</v>
      </c>
      <c r="P79" s="74">
        <v>3225.2895361328087</v>
      </c>
      <c r="Q79" s="74">
        <v>30.882229328155521</v>
      </c>
      <c r="R79" s="74">
        <v>3900.4612304687503</v>
      </c>
      <c r="S79" s="74">
        <v>31320.14853956654</v>
      </c>
      <c r="T79" s="74">
        <v>11250.426037109359</v>
      </c>
      <c r="U79" s="74">
        <v>5634.6509951171793</v>
      </c>
      <c r="V79" s="74">
        <v>43445.756681640603</v>
      </c>
      <c r="W79" s="74">
        <v>2452.1981323242189</v>
      </c>
      <c r="X79" s="74">
        <v>15670.646311812474</v>
      </c>
      <c r="Y79" s="74">
        <v>13323.072388156248</v>
      </c>
      <c r="Z79" s="74">
        <v>343.62692512817404</v>
      </c>
      <c r="AA79" s="74">
        <v>22997.689243164066</v>
      </c>
      <c r="AB79" s="74">
        <v>18748.491412109397</v>
      </c>
      <c r="AC79" s="74">
        <v>18649.293825564571</v>
      </c>
      <c r="AD79" s="74">
        <v>25952.558851562517</v>
      </c>
      <c r="AE79" s="74">
        <v>8392.517857421868</v>
      </c>
      <c r="AF79" s="74">
        <v>23.068721102150537</v>
      </c>
      <c r="AG79" s="74">
        <v>15551.832960937501</v>
      </c>
      <c r="AH79" s="74">
        <v>33505.68059375001</v>
      </c>
      <c r="AI79" s="74">
        <v>8311.2146484375007</v>
      </c>
      <c r="AJ79" s="74">
        <v>38.214069580078018</v>
      </c>
      <c r="AK79" s="74">
        <v>4053.7529492187491</v>
      </c>
      <c r="AL79" s="74">
        <v>13641.170968750002</v>
      </c>
      <c r="AM79" s="74">
        <v>18110.653844044027</v>
      </c>
      <c r="AN79" s="74">
        <v>3020.3941894531308</v>
      </c>
      <c r="AO79" s="74">
        <v>28751.191623535175</v>
      </c>
      <c r="AP79" s="74">
        <v>1221.5524902343741</v>
      </c>
      <c r="AQ79" s="74">
        <v>35022.845370117167</v>
      </c>
      <c r="AR79" s="74">
        <v>36072.665735839844</v>
      </c>
      <c r="AS79" s="74">
        <v>36064.259157226552</v>
      </c>
      <c r="AT79" s="74">
        <v>13088.74445312498</v>
      </c>
      <c r="AU79" s="74">
        <v>37133.965115234321</v>
      </c>
      <c r="AV79" s="74">
        <v>20326.032433593726</v>
      </c>
      <c r="AW79" s="74">
        <v>2248.6683564453087</v>
      </c>
      <c r="AX79" s="74">
        <v>28027.952860107405</v>
      </c>
      <c r="AY79" s="74">
        <v>38849.979968218708</v>
      </c>
    </row>
    <row r="80" spans="1:51" x14ac:dyDescent="0.25">
      <c r="A80" s="72">
        <v>43469</v>
      </c>
      <c r="B80" s="73">
        <v>7</v>
      </c>
      <c r="C80" s="74">
        <v>25364.218654296863</v>
      </c>
      <c r="D80" s="74">
        <v>31455.256492187491</v>
      </c>
      <c r="E80" s="74">
        <v>13057.332421875031</v>
      </c>
      <c r="F80" s="74">
        <v>41922.852617187484</v>
      </c>
      <c r="G80" s="74">
        <v>29561.750252783517</v>
      </c>
      <c r="H80" s="74">
        <v>6315.91770507813</v>
      </c>
      <c r="I80" s="74">
        <v>26008.002480468749</v>
      </c>
      <c r="J80" s="74">
        <v>84.713325500488196</v>
      </c>
      <c r="K80" s="74">
        <v>13545.224218749998</v>
      </c>
      <c r="L80" s="74">
        <v>11361.500545648445</v>
      </c>
      <c r="M80" s="74">
        <v>24140.574091468756</v>
      </c>
      <c r="N80" s="74">
        <v>10595.37822460938</v>
      </c>
      <c r="O80" s="74">
        <v>35376.21083334375</v>
      </c>
      <c r="P80" s="74">
        <v>3251.2310471764445</v>
      </c>
      <c r="Q80" s="74">
        <v>31.06989669799804</v>
      </c>
      <c r="R80" s="74">
        <v>3973.1926879882831</v>
      </c>
      <c r="S80" s="74">
        <v>32323.288361832161</v>
      </c>
      <c r="T80" s="74">
        <v>10928.847581054688</v>
      </c>
      <c r="U80" s="74">
        <v>5339.5776484375001</v>
      </c>
      <c r="V80" s="74">
        <v>44339.936625718794</v>
      </c>
      <c r="W80" s="74">
        <v>2588.9838989257823</v>
      </c>
      <c r="X80" s="74">
        <v>15300.724519234398</v>
      </c>
      <c r="Y80" s="74">
        <v>14132.696313749995</v>
      </c>
      <c r="Z80" s="74">
        <v>327.02533768310553</v>
      </c>
      <c r="AA80" s="74">
        <v>23703.518774414071</v>
      </c>
      <c r="AB80" s="74">
        <v>21430.031912109363</v>
      </c>
      <c r="AC80" s="74">
        <v>19203.542564668565</v>
      </c>
      <c r="AD80" s="74">
        <v>26899.665511718762</v>
      </c>
      <c r="AE80" s="74">
        <v>8066.3029023437557</v>
      </c>
      <c r="AF80" s="74">
        <v>23.068721102150537</v>
      </c>
      <c r="AG80" s="74">
        <v>16732.804718750005</v>
      </c>
      <c r="AH80" s="74">
        <v>33627.939851562507</v>
      </c>
      <c r="AI80" s="74">
        <v>8347.9229003906203</v>
      </c>
      <c r="AJ80" s="74">
        <v>38.295818603514476</v>
      </c>
      <c r="AK80" s="74">
        <v>4350.9698730468708</v>
      </c>
      <c r="AL80" s="74">
        <v>13915.49009179687</v>
      </c>
      <c r="AM80" s="74">
        <v>17980.1521213878</v>
      </c>
      <c r="AN80" s="74">
        <v>3060.7656250000082</v>
      </c>
      <c r="AO80" s="74">
        <v>29955.988099609385</v>
      </c>
      <c r="AP80" s="74">
        <v>1238.3188453179282</v>
      </c>
      <c r="AQ80" s="74">
        <v>37726.904146484339</v>
      </c>
      <c r="AR80" s="74">
        <v>37677.336661621077</v>
      </c>
      <c r="AS80" s="74">
        <v>37626.047874999997</v>
      </c>
      <c r="AT80" s="74">
        <v>12732.253140624976</v>
      </c>
      <c r="AU80" s="74">
        <v>39339.840601562464</v>
      </c>
      <c r="AV80" s="74">
        <v>20126.635625000003</v>
      </c>
      <c r="AW80" s="74">
        <v>2218.0809877929723</v>
      </c>
      <c r="AX80" s="74">
        <v>28161.392604980472</v>
      </c>
      <c r="AY80" s="74">
        <v>42690.962800265639</v>
      </c>
    </row>
    <row r="81" spans="1:51" x14ac:dyDescent="0.25">
      <c r="A81" s="72">
        <v>43469</v>
      </c>
      <c r="B81" s="73">
        <v>8</v>
      </c>
      <c r="C81" s="74">
        <v>30612.744011718758</v>
      </c>
      <c r="D81" s="74">
        <v>33968.019597656246</v>
      </c>
      <c r="E81" s="74">
        <v>14236.390107421847</v>
      </c>
      <c r="F81" s="74">
        <v>49511.788445312523</v>
      </c>
      <c r="G81" s="74">
        <v>31983.422579997794</v>
      </c>
      <c r="H81" s="74">
        <v>7450.4153808593665</v>
      </c>
      <c r="I81" s="74">
        <v>32595.720400390663</v>
      </c>
      <c r="J81" s="74">
        <v>87.367145538329993</v>
      </c>
      <c r="K81" s="74">
        <v>15302.563134765653</v>
      </c>
      <c r="L81" s="74">
        <v>12527.06339246095</v>
      </c>
      <c r="M81" s="74">
        <v>26076.013339843747</v>
      </c>
      <c r="N81" s="74">
        <v>10679.110857421874</v>
      </c>
      <c r="O81" s="74">
        <v>41926.700058343762</v>
      </c>
      <c r="P81" s="74">
        <v>3323.3940460671442</v>
      </c>
      <c r="Q81" s="74">
        <v>31.252090930938721</v>
      </c>
      <c r="R81" s="74">
        <v>3902.7960266113287</v>
      </c>
      <c r="S81" s="74">
        <v>34014.756387222762</v>
      </c>
      <c r="T81" s="74">
        <v>11546.259651367189</v>
      </c>
      <c r="U81" s="74">
        <v>5415.1262080078113</v>
      </c>
      <c r="V81" s="74">
        <v>47708.50109779687</v>
      </c>
      <c r="W81" s="74">
        <v>2650.6053588867198</v>
      </c>
      <c r="X81" s="74">
        <v>17367.248189414106</v>
      </c>
      <c r="Y81" s="74">
        <v>14788.117358468751</v>
      </c>
      <c r="Z81" s="74">
        <v>379.37293112792958</v>
      </c>
      <c r="AA81" s="74">
        <v>26578.130802734388</v>
      </c>
      <c r="AB81" s="74">
        <v>28980.438273437481</v>
      </c>
      <c r="AC81" s="74">
        <v>20986.676776399538</v>
      </c>
      <c r="AD81" s="74">
        <v>28041.211273437497</v>
      </c>
      <c r="AE81" s="74">
        <v>8447.7293955078221</v>
      </c>
      <c r="AF81" s="74">
        <v>23.068721102150537</v>
      </c>
      <c r="AG81" s="74">
        <v>18790.682851562502</v>
      </c>
      <c r="AH81" s="74">
        <v>34348.387113281249</v>
      </c>
      <c r="AI81" s="74">
        <v>9150.4057128906188</v>
      </c>
      <c r="AJ81" s="74">
        <v>67.577073974609846</v>
      </c>
      <c r="AK81" s="74">
        <v>4572.1339927847457</v>
      </c>
      <c r="AL81" s="74">
        <v>13919.27832324221</v>
      </c>
      <c r="AM81" s="74">
        <v>18527.937267872152</v>
      </c>
      <c r="AN81" s="74">
        <v>3074.7303222656155</v>
      </c>
      <c r="AO81" s="74">
        <v>33987.742219726599</v>
      </c>
      <c r="AP81" s="74">
        <v>1305.7020958456224</v>
      </c>
      <c r="AQ81" s="74">
        <v>48679.643857421856</v>
      </c>
      <c r="AR81" s="74">
        <v>42266.751836914082</v>
      </c>
      <c r="AS81" s="74">
        <v>39607.312022460937</v>
      </c>
      <c r="AT81" s="74">
        <v>13914.163437499994</v>
      </c>
      <c r="AU81" s="74">
        <v>45829.667521484407</v>
      </c>
      <c r="AV81" s="74">
        <v>19510.948535156247</v>
      </c>
      <c r="AW81" s="74">
        <v>2017.7238666992048</v>
      </c>
      <c r="AX81" s="74">
        <v>28613.956226806651</v>
      </c>
      <c r="AY81" s="74">
        <v>56270.087326312576</v>
      </c>
    </row>
    <row r="82" spans="1:51" x14ac:dyDescent="0.25">
      <c r="A82" s="72">
        <v>43469</v>
      </c>
      <c r="B82" s="73">
        <v>9</v>
      </c>
      <c r="C82" s="74">
        <v>37719.178003906214</v>
      </c>
      <c r="D82" s="74">
        <v>40205.927976562511</v>
      </c>
      <c r="E82" s="74">
        <v>16349.137685546892</v>
      </c>
      <c r="F82" s="74">
        <v>59067.976632812461</v>
      </c>
      <c r="G82" s="74">
        <v>40412.176169630118</v>
      </c>
      <c r="H82" s="74">
        <v>9441.4982812500039</v>
      </c>
      <c r="I82" s="74">
        <v>41278.1657080078</v>
      </c>
      <c r="J82" s="74">
        <v>104.1913852691651</v>
      </c>
      <c r="K82" s="74">
        <v>18915.553613281256</v>
      </c>
      <c r="L82" s="74">
        <v>14478.341967812516</v>
      </c>
      <c r="M82" s="74">
        <v>31965.662560718778</v>
      </c>
      <c r="N82" s="74">
        <v>12172.11449414062</v>
      </c>
      <c r="O82" s="74">
        <v>51281.679196359408</v>
      </c>
      <c r="P82" s="74">
        <v>3876.1347135751612</v>
      </c>
      <c r="Q82" s="74">
        <v>32.703860282897949</v>
      </c>
      <c r="R82" s="74">
        <v>4144.3026000976552</v>
      </c>
      <c r="S82" s="74">
        <v>39503.564150894686</v>
      </c>
      <c r="T82" s="74">
        <v>13943.779770507819</v>
      </c>
      <c r="U82" s="74">
        <v>6183.2499511718797</v>
      </c>
      <c r="V82" s="74">
        <v>53032.466065781264</v>
      </c>
      <c r="W82" s="74">
        <v>3392.2815063476601</v>
      </c>
      <c r="X82" s="74">
        <v>21297.366135421897</v>
      </c>
      <c r="Y82" s="74">
        <v>17495.27814928125</v>
      </c>
      <c r="Z82" s="74">
        <v>417.13525675659179</v>
      </c>
      <c r="AA82" s="74">
        <v>31765.916617187497</v>
      </c>
      <c r="AB82" s="74">
        <v>38816.576988281246</v>
      </c>
      <c r="AC82" s="74">
        <v>24513.813581248167</v>
      </c>
      <c r="AD82" s="74">
        <v>31120.717640625011</v>
      </c>
      <c r="AE82" s="74">
        <v>10808.657442382802</v>
      </c>
      <c r="AF82" s="74">
        <v>23.068721102150537</v>
      </c>
      <c r="AG82" s="74">
        <v>21858.527421874998</v>
      </c>
      <c r="AH82" s="74">
        <v>37270.708710937521</v>
      </c>
      <c r="AI82" s="74">
        <v>11171.79423828126</v>
      </c>
      <c r="AJ82" s="74">
        <v>116.06445239257897</v>
      </c>
      <c r="AK82" s="74">
        <v>5027.3706632382209</v>
      </c>
      <c r="AL82" s="74">
        <v>14993.641336914066</v>
      </c>
      <c r="AM82" s="74">
        <v>21945.094133106519</v>
      </c>
      <c r="AN82" s="74">
        <v>3307.9634765625001</v>
      </c>
      <c r="AO82" s="74">
        <v>41705.73594628906</v>
      </c>
      <c r="AP82" s="74">
        <v>1532.2742053057398</v>
      </c>
      <c r="AQ82" s="74">
        <v>64715.319666015726</v>
      </c>
      <c r="AR82" s="74">
        <v>52901.149218749975</v>
      </c>
      <c r="AS82" s="74">
        <v>44634.944000976575</v>
      </c>
      <c r="AT82" s="74">
        <v>17266.362027343763</v>
      </c>
      <c r="AU82" s="74">
        <v>54313.859189453098</v>
      </c>
      <c r="AV82" s="74">
        <v>22771.829742187529</v>
      </c>
      <c r="AW82" s="74">
        <v>2076.4885654296809</v>
      </c>
      <c r="AX82" s="74">
        <v>31513.253784179666</v>
      </c>
      <c r="AY82" s="74">
        <v>74509.638919406221</v>
      </c>
    </row>
    <row r="83" spans="1:51" x14ac:dyDescent="0.25">
      <c r="A83" s="72">
        <v>43469</v>
      </c>
      <c r="B83" s="73">
        <v>10</v>
      </c>
      <c r="C83" s="74">
        <v>44324.80359375001</v>
      </c>
      <c r="D83" s="74">
        <v>44847.288589843716</v>
      </c>
      <c r="E83" s="74">
        <v>18585.594042968751</v>
      </c>
      <c r="F83" s="74">
        <v>66987.122003906261</v>
      </c>
      <c r="G83" s="74">
        <v>48481.821598862312</v>
      </c>
      <c r="H83" s="74">
        <v>10082.223925781256</v>
      </c>
      <c r="I83" s="74">
        <v>48011.925389648459</v>
      </c>
      <c r="J83" s="74">
        <v>119.89369392395011</v>
      </c>
      <c r="K83" s="74">
        <v>21441.735986328134</v>
      </c>
      <c r="L83" s="74">
        <v>16484.149077835929</v>
      </c>
      <c r="M83" s="74">
        <v>38181.866361874963</v>
      </c>
      <c r="N83" s="74">
        <v>13768.220162109374</v>
      </c>
      <c r="O83" s="74">
        <v>58527.833729921884</v>
      </c>
      <c r="P83" s="74">
        <v>4381.6720399676515</v>
      </c>
      <c r="Q83" s="74">
        <v>33.737184524536133</v>
      </c>
      <c r="R83" s="74">
        <v>4667.6760375976564</v>
      </c>
      <c r="S83" s="74">
        <v>43966.513969254032</v>
      </c>
      <c r="T83" s="74">
        <v>16211.063773437509</v>
      </c>
      <c r="U83" s="74">
        <v>6885.8337031250012</v>
      </c>
      <c r="V83" s="74">
        <v>58033.776958906266</v>
      </c>
      <c r="W83" s="74">
        <v>4215.3404296874996</v>
      </c>
      <c r="X83" s="74">
        <v>24482.657676484308</v>
      </c>
      <c r="Y83" s="74">
        <v>19299.341357031255</v>
      </c>
      <c r="Z83" s="74">
        <v>442.1304240600586</v>
      </c>
      <c r="AA83" s="74">
        <v>35133.948154296922</v>
      </c>
      <c r="AB83" s="74">
        <v>45275.155863281274</v>
      </c>
      <c r="AC83" s="74">
        <v>27761.331679392079</v>
      </c>
      <c r="AD83" s="74">
        <v>34257.399125000011</v>
      </c>
      <c r="AE83" s="74">
        <v>12609.025544921898</v>
      </c>
      <c r="AF83" s="74">
        <v>23.068721102150537</v>
      </c>
      <c r="AG83" s="74">
        <v>24172.084492187496</v>
      </c>
      <c r="AH83" s="74">
        <v>40962.757683593758</v>
      </c>
      <c r="AI83" s="74">
        <v>13109.23222656251</v>
      </c>
      <c r="AJ83" s="74">
        <v>133.12107690429701</v>
      </c>
      <c r="AK83" s="74">
        <v>5504.4516018353288</v>
      </c>
      <c r="AL83" s="74">
        <v>16487.802939453126</v>
      </c>
      <c r="AM83" s="74">
        <v>25721.358689747129</v>
      </c>
      <c r="AN83" s="74">
        <v>3666.9790039062364</v>
      </c>
      <c r="AO83" s="74">
        <v>47391.570188476559</v>
      </c>
      <c r="AP83" s="74">
        <v>1056.2710337340727</v>
      </c>
      <c r="AQ83" s="74">
        <v>77546.340921874973</v>
      </c>
      <c r="AR83" s="74">
        <v>60205.34745410156</v>
      </c>
      <c r="AS83" s="74">
        <v>49405.751564453109</v>
      </c>
      <c r="AT83" s="74">
        <v>19415.012648437496</v>
      </c>
      <c r="AU83" s="74">
        <v>61177.806859374999</v>
      </c>
      <c r="AV83" s="74">
        <v>24942.700507812508</v>
      </c>
      <c r="AW83" s="74">
        <v>2232.7008193359306</v>
      </c>
      <c r="AX83" s="74">
        <v>35071.547436523433</v>
      </c>
      <c r="AY83" s="74">
        <v>89179.144072718787</v>
      </c>
    </row>
    <row r="84" spans="1:51" x14ac:dyDescent="0.25">
      <c r="A84" s="72">
        <v>43469</v>
      </c>
      <c r="B84" s="73">
        <v>11</v>
      </c>
      <c r="C84" s="74">
        <v>48575.583527343704</v>
      </c>
      <c r="D84" s="74">
        <v>47862.99151953125</v>
      </c>
      <c r="E84" s="74">
        <v>21087.624482421881</v>
      </c>
      <c r="F84" s="74">
        <v>74509.869207031268</v>
      </c>
      <c r="G84" s="74">
        <v>51875.14911940672</v>
      </c>
      <c r="H84" s="74">
        <v>10906.353203125</v>
      </c>
      <c r="I84" s="74">
        <v>53233.051012695279</v>
      </c>
      <c r="J84" s="74">
        <v>127.55453300476069</v>
      </c>
      <c r="K84" s="74">
        <v>23005.819921874998</v>
      </c>
      <c r="L84" s="74">
        <v>18170.779507453135</v>
      </c>
      <c r="M84" s="74">
        <v>39129.945849062489</v>
      </c>
      <c r="N84" s="74">
        <v>15461.973089843748</v>
      </c>
      <c r="O84" s="74">
        <v>63712.71251240623</v>
      </c>
      <c r="P84" s="74">
        <v>4546.2045692205811</v>
      </c>
      <c r="Q84" s="74">
        <v>32.45440673828125</v>
      </c>
      <c r="R84" s="74">
        <v>5149.5220581054691</v>
      </c>
      <c r="S84" s="74">
        <v>46801.934590347781</v>
      </c>
      <c r="T84" s="74">
        <v>18552.754398437504</v>
      </c>
      <c r="U84" s="74">
        <v>7508.1623906250097</v>
      </c>
      <c r="V84" s="74">
        <v>63124.913182843753</v>
      </c>
      <c r="W84" s="74">
        <v>4638.8108642578109</v>
      </c>
      <c r="X84" s="74">
        <v>25859.752303046836</v>
      </c>
      <c r="Y84" s="74">
        <v>20845.551415624996</v>
      </c>
      <c r="Z84" s="74">
        <v>476.07160435791019</v>
      </c>
      <c r="AA84" s="74">
        <v>37813.768277343741</v>
      </c>
      <c r="AB84" s="74">
        <v>47950.733648437497</v>
      </c>
      <c r="AC84" s="74">
        <v>30922.061781014407</v>
      </c>
      <c r="AD84" s="74">
        <v>37366.213625000004</v>
      </c>
      <c r="AE84" s="74">
        <v>13100.244400542915</v>
      </c>
      <c r="AF84" s="74">
        <v>23.068721102150537</v>
      </c>
      <c r="AG84" s="74">
        <v>25440.830378906252</v>
      </c>
      <c r="AH84" s="74">
        <v>44392.852585937508</v>
      </c>
      <c r="AI84" s="74">
        <v>14317.49614257812</v>
      </c>
      <c r="AJ84" s="74">
        <v>147.865967529296</v>
      </c>
      <c r="AK84" s="74">
        <v>5689.7289223242187</v>
      </c>
      <c r="AL84" s="74">
        <v>18251.742441406259</v>
      </c>
      <c r="AM84" s="74">
        <v>28599.444265919014</v>
      </c>
      <c r="AN84" s="74">
        <v>4070.2662597656199</v>
      </c>
      <c r="AO84" s="74">
        <v>52130.854607421868</v>
      </c>
      <c r="AP84" s="74">
        <v>1605.8169045142417</v>
      </c>
      <c r="AQ84" s="74">
        <v>85758.546156249999</v>
      </c>
      <c r="AR84" s="74">
        <v>64240.892812500002</v>
      </c>
      <c r="AS84" s="74">
        <v>53212.00096093749</v>
      </c>
      <c r="AT84" s="74">
        <v>20397.506796875005</v>
      </c>
      <c r="AU84" s="74">
        <v>66025.820148437531</v>
      </c>
      <c r="AV84" s="74">
        <v>26641.977683593759</v>
      </c>
      <c r="AW84" s="74">
        <v>2398.32241113281</v>
      </c>
      <c r="AX84" s="74">
        <v>38297.057641601561</v>
      </c>
      <c r="AY84" s="74">
        <v>98173.509736468826</v>
      </c>
    </row>
    <row r="85" spans="1:51" x14ac:dyDescent="0.25">
      <c r="A85" s="72">
        <v>43469</v>
      </c>
      <c r="B85" s="73">
        <v>12</v>
      </c>
      <c r="C85" s="74">
        <v>51781.520761718755</v>
      </c>
      <c r="D85" s="74">
        <v>51278.697007812472</v>
      </c>
      <c r="E85" s="74">
        <v>23120.317128906241</v>
      </c>
      <c r="F85" s="74">
        <v>79445.510515624948</v>
      </c>
      <c r="G85" s="74">
        <v>53962.111618225106</v>
      </c>
      <c r="H85" s="74">
        <v>10898.288476562508</v>
      </c>
      <c r="I85" s="74">
        <v>56104.677040039067</v>
      </c>
      <c r="J85" s="74">
        <v>140.8100662231445</v>
      </c>
      <c r="K85" s="74">
        <v>24031.962890624993</v>
      </c>
      <c r="L85" s="74">
        <v>19546.76915539844</v>
      </c>
      <c r="M85" s="74">
        <v>42037.532850812502</v>
      </c>
      <c r="N85" s="74">
        <v>17233.991339843749</v>
      </c>
      <c r="O85" s="74">
        <v>66967.792152328155</v>
      </c>
      <c r="P85" s="74">
        <v>4644.2284002471933</v>
      </c>
      <c r="Q85" s="74">
        <v>32.690404415130615</v>
      </c>
      <c r="R85" s="74">
        <v>5531.4595336914062</v>
      </c>
      <c r="S85" s="74">
        <v>49185.381742691541</v>
      </c>
      <c r="T85" s="74">
        <v>20605.670921875011</v>
      </c>
      <c r="U85" s="74">
        <v>8244.8758359374988</v>
      </c>
      <c r="V85" s="74">
        <v>68228.780762500057</v>
      </c>
      <c r="W85" s="74">
        <v>4831.99267578126</v>
      </c>
      <c r="X85" s="74">
        <v>26989.801295046946</v>
      </c>
      <c r="Y85" s="74">
        <v>22176.594042406254</v>
      </c>
      <c r="Z85" s="74">
        <v>473.27748358154292</v>
      </c>
      <c r="AA85" s="74">
        <v>39818.821113281265</v>
      </c>
      <c r="AB85" s="74">
        <v>49262.824593749974</v>
      </c>
      <c r="AC85" s="74">
        <v>33463.776246036978</v>
      </c>
      <c r="AD85" s="74">
        <v>40446.134292968774</v>
      </c>
      <c r="AE85" s="74">
        <v>14096.099794609143</v>
      </c>
      <c r="AF85" s="74">
        <v>23.068721102150537</v>
      </c>
      <c r="AG85" s="74">
        <v>26550.012437499998</v>
      </c>
      <c r="AH85" s="74">
        <v>47403.071488281246</v>
      </c>
      <c r="AI85" s="74">
        <v>15058.493261718751</v>
      </c>
      <c r="AJ85" s="74">
        <v>156.57527587890604</v>
      </c>
      <c r="AK85" s="74">
        <v>5922.620858177489</v>
      </c>
      <c r="AL85" s="74">
        <v>19419.412730468757</v>
      </c>
      <c r="AM85" s="74">
        <v>31340.717724903414</v>
      </c>
      <c r="AN85" s="74">
        <v>4427.4736328125118</v>
      </c>
      <c r="AO85" s="74">
        <v>55682.050646484371</v>
      </c>
      <c r="AP85" s="74">
        <v>2101.1531040155037</v>
      </c>
      <c r="AQ85" s="74">
        <v>90242.181941406263</v>
      </c>
      <c r="AR85" s="74">
        <v>67203.231410156281</v>
      </c>
      <c r="AS85" s="74">
        <v>56353.079179687498</v>
      </c>
      <c r="AT85" s="74">
        <v>22227.424304687469</v>
      </c>
      <c r="AU85" s="74">
        <v>69923.486089843733</v>
      </c>
      <c r="AV85" s="74">
        <v>28457.682421875015</v>
      </c>
      <c r="AW85" s="74">
        <v>2564.0324248046913</v>
      </c>
      <c r="AX85" s="74">
        <v>40799.754866943367</v>
      </c>
      <c r="AY85" s="74">
        <v>102995.92384649989</v>
      </c>
    </row>
    <row r="86" spans="1:51" x14ac:dyDescent="0.25">
      <c r="A86" s="72">
        <v>43469</v>
      </c>
      <c r="B86" s="73">
        <v>13</v>
      </c>
      <c r="C86" s="74">
        <v>53455.928832031328</v>
      </c>
      <c r="D86" s="74">
        <v>53329.661058593752</v>
      </c>
      <c r="E86" s="74">
        <v>24711.979082031252</v>
      </c>
      <c r="F86" s="74">
        <v>83183.332570312472</v>
      </c>
      <c r="G86" s="74">
        <v>54889.034832314428</v>
      </c>
      <c r="H86" s="74">
        <v>10229.713105468749</v>
      </c>
      <c r="I86" s="74">
        <v>58111.096890624998</v>
      </c>
      <c r="J86" s="74">
        <v>150.57076644897461</v>
      </c>
      <c r="K86" s="74">
        <v>25078.791552734394</v>
      </c>
      <c r="L86" s="74">
        <v>19413.211590914081</v>
      </c>
      <c r="M86" s="74">
        <v>40461.228448718743</v>
      </c>
      <c r="N86" s="74">
        <v>18621.49346875001</v>
      </c>
      <c r="O86" s="74">
        <v>70061.844534484349</v>
      </c>
      <c r="P86" s="74">
        <v>4917.5609162622077</v>
      </c>
      <c r="Q86" s="74">
        <v>35.098125457763672</v>
      </c>
      <c r="R86" s="74">
        <v>6000.4626464843741</v>
      </c>
      <c r="S86" s="74">
        <v>51733.128096207169</v>
      </c>
      <c r="T86" s="74">
        <v>21926.355021484367</v>
      </c>
      <c r="U86" s="74">
        <v>9099.8539199218812</v>
      </c>
      <c r="V86" s="74">
        <v>72869.074169999993</v>
      </c>
      <c r="W86" s="74">
        <v>4670.9071044921802</v>
      </c>
      <c r="X86" s="74">
        <v>27177.098321421901</v>
      </c>
      <c r="Y86" s="74">
        <v>22455.269531312504</v>
      </c>
      <c r="Z86" s="74">
        <v>514.77272459716812</v>
      </c>
      <c r="AA86" s="74">
        <v>41532.040765625017</v>
      </c>
      <c r="AB86" s="74">
        <v>50446.114613281228</v>
      </c>
      <c r="AC86" s="74">
        <v>35517.516786747779</v>
      </c>
      <c r="AD86" s="74">
        <v>43484.032289062496</v>
      </c>
      <c r="AE86" s="74">
        <v>14488.172259684732</v>
      </c>
      <c r="AF86" s="74">
        <v>23.068721102150537</v>
      </c>
      <c r="AG86" s="74">
        <v>27874.489203124995</v>
      </c>
      <c r="AH86" s="74">
        <v>50402.793640625016</v>
      </c>
      <c r="AI86" s="74">
        <v>15553.695751953119</v>
      </c>
      <c r="AJ86" s="74">
        <v>160.24967797851608</v>
      </c>
      <c r="AK86" s="74">
        <v>5986.5011044177236</v>
      </c>
      <c r="AL86" s="74">
        <v>20940.027919921886</v>
      </c>
      <c r="AM86" s="74">
        <v>33316.429385059622</v>
      </c>
      <c r="AN86" s="74">
        <v>4841.7125488281299</v>
      </c>
      <c r="AO86" s="74">
        <v>58567.207423828142</v>
      </c>
      <c r="AP86" s="74">
        <v>2156.9447110931387</v>
      </c>
      <c r="AQ86" s="74">
        <v>93111.551269531265</v>
      </c>
      <c r="AR86" s="74">
        <v>70068.309055664009</v>
      </c>
      <c r="AS86" s="74">
        <v>59512.441845703135</v>
      </c>
      <c r="AT86" s="74">
        <v>22815.797667968745</v>
      </c>
      <c r="AU86" s="74">
        <v>73413.751656250053</v>
      </c>
      <c r="AV86" s="74">
        <v>29773.730714843754</v>
      </c>
      <c r="AW86" s="74">
        <v>2780.5007744140607</v>
      </c>
      <c r="AX86" s="74">
        <v>43737.880778808583</v>
      </c>
      <c r="AY86" s="74">
        <v>105434.74728584364</v>
      </c>
    </row>
    <row r="87" spans="1:51" x14ac:dyDescent="0.25">
      <c r="A87" s="72">
        <v>43469</v>
      </c>
      <c r="B87" s="73">
        <v>14</v>
      </c>
      <c r="C87" s="74">
        <v>54027.848417968773</v>
      </c>
      <c r="D87" s="74">
        <v>53407.799277343744</v>
      </c>
      <c r="E87" s="74">
        <v>25482.216113281243</v>
      </c>
      <c r="F87" s="74">
        <v>85078.110999999975</v>
      </c>
      <c r="G87" s="74">
        <v>53740.514583481483</v>
      </c>
      <c r="H87" s="74">
        <v>9555.6689648437496</v>
      </c>
      <c r="I87" s="74">
        <v>59134.254926757843</v>
      </c>
      <c r="J87" s="74">
        <v>151.13936996459961</v>
      </c>
      <c r="K87" s="74">
        <v>24885.442822265624</v>
      </c>
      <c r="L87" s="74">
        <v>19465.81322923438</v>
      </c>
      <c r="M87" s="74">
        <v>42788.020112468694</v>
      </c>
      <c r="N87" s="74">
        <v>18999.417382812506</v>
      </c>
      <c r="O87" s="74">
        <v>69598.398364953187</v>
      </c>
      <c r="P87" s="74">
        <v>4819.3818267297356</v>
      </c>
      <c r="Q87" s="74">
        <v>35.464985847473137</v>
      </c>
      <c r="R87" s="74">
        <v>6418.5970947265614</v>
      </c>
      <c r="S87" s="74">
        <v>53198.869342300903</v>
      </c>
      <c r="T87" s="74">
        <v>22283.594599609376</v>
      </c>
      <c r="U87" s="74">
        <v>9318.7256035156406</v>
      </c>
      <c r="V87" s="74">
        <v>75655.780868812537</v>
      </c>
      <c r="W87" s="74">
        <v>4789.9819091796899</v>
      </c>
      <c r="X87" s="74">
        <v>26922.292496250022</v>
      </c>
      <c r="Y87" s="74">
        <v>22780.155809937496</v>
      </c>
      <c r="Z87" s="74">
        <v>490.50855386962888</v>
      </c>
      <c r="AA87" s="74">
        <v>41865.842425781229</v>
      </c>
      <c r="AB87" s="74">
        <v>50924.770542968719</v>
      </c>
      <c r="AC87" s="74">
        <v>36055.098452044069</v>
      </c>
      <c r="AD87" s="74">
        <v>46076.453562499999</v>
      </c>
      <c r="AE87" s="74">
        <v>14356.135508753994</v>
      </c>
      <c r="AF87" s="74">
        <v>23.068721102150537</v>
      </c>
      <c r="AG87" s="74">
        <v>28618.20669531251</v>
      </c>
      <c r="AH87" s="74">
        <v>53187.713507812507</v>
      </c>
      <c r="AI87" s="74">
        <v>15714.318164062501</v>
      </c>
      <c r="AJ87" s="74">
        <v>125.814481933595</v>
      </c>
      <c r="AK87" s="74">
        <v>5967.1642104473876</v>
      </c>
      <c r="AL87" s="74">
        <v>22002.948548828139</v>
      </c>
      <c r="AM87" s="74">
        <v>34539.2963401378</v>
      </c>
      <c r="AN87" s="74">
        <v>5266.5819824218688</v>
      </c>
      <c r="AO87" s="74">
        <v>60001.571263671882</v>
      </c>
      <c r="AP87" s="74">
        <v>2167.3518097338865</v>
      </c>
      <c r="AQ87" s="74">
        <v>94572.623242187459</v>
      </c>
      <c r="AR87" s="74">
        <v>70471.687020507787</v>
      </c>
      <c r="AS87" s="74">
        <v>60904.240722656265</v>
      </c>
      <c r="AT87" s="74">
        <v>23219.007347656257</v>
      </c>
      <c r="AU87" s="74">
        <v>74398.474687500042</v>
      </c>
      <c r="AV87" s="74">
        <v>30495.454867187498</v>
      </c>
      <c r="AW87" s="74">
        <v>2976.022320312491</v>
      </c>
      <c r="AX87" s="74">
        <v>46115.21612304687</v>
      </c>
      <c r="AY87" s="74">
        <v>106274.54565543729</v>
      </c>
    </row>
    <row r="88" spans="1:51" x14ac:dyDescent="0.25">
      <c r="A88" s="72">
        <v>43469</v>
      </c>
      <c r="B88" s="73">
        <v>15</v>
      </c>
      <c r="C88" s="74">
        <v>53677.247781249876</v>
      </c>
      <c r="D88" s="74">
        <v>54940.184808593738</v>
      </c>
      <c r="E88" s="74">
        <v>25593.32208984375</v>
      </c>
      <c r="F88" s="74">
        <v>84699.205437500001</v>
      </c>
      <c r="G88" s="74">
        <v>57153.586007946753</v>
      </c>
      <c r="H88" s="74">
        <v>10070.200605468746</v>
      </c>
      <c r="I88" s="74">
        <v>58929.118735351556</v>
      </c>
      <c r="J88" s="74">
        <v>144.99688720703131</v>
      </c>
      <c r="K88" s="74">
        <v>25717.298632812504</v>
      </c>
      <c r="L88" s="74">
        <v>19736.219564656269</v>
      </c>
      <c r="M88" s="74">
        <v>40726.46451624998</v>
      </c>
      <c r="N88" s="74">
        <v>19242.67149609375</v>
      </c>
      <c r="O88" s="74">
        <v>69997.402108890659</v>
      </c>
      <c r="P88" s="74">
        <v>4418.7225965844736</v>
      </c>
      <c r="Q88" s="74">
        <v>36.366288185119629</v>
      </c>
      <c r="R88" s="74">
        <v>6577.640161132801</v>
      </c>
      <c r="S88" s="74">
        <v>54849.442922379021</v>
      </c>
      <c r="T88" s="74">
        <v>22389.739105468761</v>
      </c>
      <c r="U88" s="74">
        <v>9215.0901523437497</v>
      </c>
      <c r="V88" s="74">
        <v>76319.706292968767</v>
      </c>
      <c r="W88" s="74">
        <v>5009.7888671874998</v>
      </c>
      <c r="X88" s="74">
        <v>27513.683668999991</v>
      </c>
      <c r="Y88" s="74">
        <v>23328.868431781251</v>
      </c>
      <c r="Z88" s="74">
        <v>499.3316017944336</v>
      </c>
      <c r="AA88" s="74">
        <v>42899.090052734398</v>
      </c>
      <c r="AB88" s="74">
        <v>50749.98822656252</v>
      </c>
      <c r="AC88" s="74">
        <v>35334.018850831591</v>
      </c>
      <c r="AD88" s="74">
        <v>47113.368714843709</v>
      </c>
      <c r="AE88" s="74">
        <v>14563.191955947004</v>
      </c>
      <c r="AF88" s="74">
        <v>23.068721102150537</v>
      </c>
      <c r="AG88" s="74">
        <v>29037.771476562495</v>
      </c>
      <c r="AH88" s="74">
        <v>54564.448171875061</v>
      </c>
      <c r="AI88" s="74">
        <v>16165.785791015622</v>
      </c>
      <c r="AJ88" s="74">
        <v>166.38627929687499</v>
      </c>
      <c r="AK88" s="74">
        <v>6021.448870001831</v>
      </c>
      <c r="AL88" s="74">
        <v>22607.300390625012</v>
      </c>
      <c r="AM88" s="74">
        <v>35466.272013965921</v>
      </c>
      <c r="AN88" s="74">
        <v>5472.297900390633</v>
      </c>
      <c r="AO88" s="74">
        <v>61097.849185546882</v>
      </c>
      <c r="AP88" s="74">
        <v>2136.2207266680907</v>
      </c>
      <c r="AQ88" s="74">
        <v>94864.667558593836</v>
      </c>
      <c r="AR88" s="74">
        <v>72409.288072265568</v>
      </c>
      <c r="AS88" s="74">
        <v>62543.729654296847</v>
      </c>
      <c r="AT88" s="74">
        <v>23301.190632812504</v>
      </c>
      <c r="AU88" s="74">
        <v>75362.08133984376</v>
      </c>
      <c r="AV88" s="74">
        <v>31468.093542968763</v>
      </c>
      <c r="AW88" s="74">
        <v>3077.62150976562</v>
      </c>
      <c r="AX88" s="74">
        <v>47316.985986328138</v>
      </c>
      <c r="AY88" s="74">
        <v>105482.86818596875</v>
      </c>
    </row>
    <row r="89" spans="1:51" x14ac:dyDescent="0.25">
      <c r="A89" s="72">
        <v>43469</v>
      </c>
      <c r="B89" s="73">
        <v>16</v>
      </c>
      <c r="C89" s="74">
        <v>53145.341886718728</v>
      </c>
      <c r="D89" s="74">
        <v>55398.157367187508</v>
      </c>
      <c r="E89" s="74">
        <v>25708.627402343758</v>
      </c>
      <c r="F89" s="74">
        <v>84272.692566406302</v>
      </c>
      <c r="G89" s="74">
        <v>57368.607255864255</v>
      </c>
      <c r="H89" s="74">
        <v>10273.991367187506</v>
      </c>
      <c r="I89" s="74">
        <v>58813.759977539034</v>
      </c>
      <c r="J89" s="74">
        <v>150.023105621338</v>
      </c>
      <c r="K89" s="74">
        <v>25579.844824218751</v>
      </c>
      <c r="L89" s="74">
        <v>19865.87765510154</v>
      </c>
      <c r="M89" s="74">
        <v>43936.375497468747</v>
      </c>
      <c r="N89" s="74">
        <v>19876.668683593754</v>
      </c>
      <c r="O89" s="74">
        <v>70545.206084046891</v>
      </c>
      <c r="P89" s="74">
        <v>4631.7834075909432</v>
      </c>
      <c r="Q89" s="74">
        <v>35.672360420227051</v>
      </c>
      <c r="R89" s="74">
        <v>6687.2308471679671</v>
      </c>
      <c r="S89" s="74">
        <v>55045.21238331651</v>
      </c>
      <c r="T89" s="74">
        <v>22222.585347656255</v>
      </c>
      <c r="U89" s="74">
        <v>9207.9489453125116</v>
      </c>
      <c r="V89" s="74">
        <v>75962.433347656261</v>
      </c>
      <c r="W89" s="74">
        <v>4883.9440917968705</v>
      </c>
      <c r="X89" s="74">
        <v>27367.023995593874</v>
      </c>
      <c r="Y89" s="74">
        <v>23635.319628249999</v>
      </c>
      <c r="Z89" s="74">
        <v>520.54512858886733</v>
      </c>
      <c r="AA89" s="74">
        <v>42183.284166015619</v>
      </c>
      <c r="AB89" s="74">
        <v>50206.79382031248</v>
      </c>
      <c r="AC89" s="74">
        <v>35089.019545104667</v>
      </c>
      <c r="AD89" s="74">
        <v>47142.623695312468</v>
      </c>
      <c r="AE89" s="74">
        <v>14520.35514551314</v>
      </c>
      <c r="AF89" s="74">
        <v>23.068721102150537</v>
      </c>
      <c r="AG89" s="74">
        <v>28777.283367187487</v>
      </c>
      <c r="AH89" s="74">
        <v>55254.00898437501</v>
      </c>
      <c r="AI89" s="74">
        <v>16409.384277343746</v>
      </c>
      <c r="AJ89" s="74">
        <v>173.1039499511719</v>
      </c>
      <c r="AK89" s="74">
        <v>6007.4668328363023</v>
      </c>
      <c r="AL89" s="74">
        <v>22910.152488281241</v>
      </c>
      <c r="AM89" s="74">
        <v>35059.730902637806</v>
      </c>
      <c r="AN89" s="74">
        <v>5544.4977539062511</v>
      </c>
      <c r="AO89" s="74">
        <v>60951.453548828096</v>
      </c>
      <c r="AP89" s="74">
        <v>2158.5387311889635</v>
      </c>
      <c r="AQ89" s="74">
        <v>94917.394386718734</v>
      </c>
      <c r="AR89" s="74">
        <v>73119.834023437521</v>
      </c>
      <c r="AS89" s="74">
        <v>62828.919974609409</v>
      </c>
      <c r="AT89" s="74">
        <v>22913.783085937484</v>
      </c>
      <c r="AU89" s="74">
        <v>75345.292601562542</v>
      </c>
      <c r="AV89" s="74">
        <v>31622.614714843759</v>
      </c>
      <c r="AW89" s="74">
        <v>3070.223013671869</v>
      </c>
      <c r="AX89" s="74">
        <v>47635.009533691416</v>
      </c>
      <c r="AY89" s="74">
        <v>104991.26207374985</v>
      </c>
    </row>
    <row r="90" spans="1:51" x14ac:dyDescent="0.25">
      <c r="A90" s="72">
        <v>43469</v>
      </c>
      <c r="B90" s="73">
        <v>17</v>
      </c>
      <c r="C90" s="74">
        <v>51202.218746093677</v>
      </c>
      <c r="D90" s="74">
        <v>53552.520953124993</v>
      </c>
      <c r="E90" s="74">
        <v>24912.582246093756</v>
      </c>
      <c r="F90" s="74">
        <v>82314.715902343742</v>
      </c>
      <c r="G90" s="74">
        <v>55833.609596208495</v>
      </c>
      <c r="H90" s="74">
        <v>9582.7699218750004</v>
      </c>
      <c r="I90" s="74">
        <v>57073.829144531257</v>
      </c>
      <c r="J90" s="74">
        <v>142.8139724731445</v>
      </c>
      <c r="K90" s="74">
        <v>25123.357617187525</v>
      </c>
      <c r="L90" s="74">
        <v>19426.601685890637</v>
      </c>
      <c r="M90" s="74">
        <v>42255.153832125012</v>
      </c>
      <c r="N90" s="74">
        <v>20079.752441406246</v>
      </c>
      <c r="O90" s="74">
        <v>68367.576925046917</v>
      </c>
      <c r="P90" s="74">
        <v>4479.0120101953125</v>
      </c>
      <c r="Q90" s="74">
        <v>33.442628860473633</v>
      </c>
      <c r="R90" s="74">
        <v>6637.8104492187576</v>
      </c>
      <c r="S90" s="74">
        <v>53971.164016129034</v>
      </c>
      <c r="T90" s="74">
        <v>21683.171187500007</v>
      </c>
      <c r="U90" s="74">
        <v>8816.3872558593903</v>
      </c>
      <c r="V90" s="74">
        <v>75069.723153343759</v>
      </c>
      <c r="W90" s="74">
        <v>4748.3203369140592</v>
      </c>
      <c r="X90" s="74">
        <v>25614.394275281302</v>
      </c>
      <c r="Y90" s="74">
        <v>22718.112353187498</v>
      </c>
      <c r="Z90" s="74">
        <v>507.48992404785162</v>
      </c>
      <c r="AA90" s="74">
        <v>40280.870421874948</v>
      </c>
      <c r="AB90" s="74">
        <v>47920.427136718768</v>
      </c>
      <c r="AC90" s="74">
        <v>34523.556820365295</v>
      </c>
      <c r="AD90" s="74">
        <v>46518.352292968761</v>
      </c>
      <c r="AE90" s="74">
        <v>13976.581953353128</v>
      </c>
      <c r="AF90" s="74">
        <v>23.068721102150537</v>
      </c>
      <c r="AG90" s="74">
        <v>28013.126539062512</v>
      </c>
      <c r="AH90" s="74">
        <v>54549.679398437453</v>
      </c>
      <c r="AI90" s="74">
        <v>16113.099414062501</v>
      </c>
      <c r="AJ90" s="74">
        <v>156.30059130859382</v>
      </c>
      <c r="AK90" s="74">
        <v>5784.7809963220207</v>
      </c>
      <c r="AL90" s="74">
        <v>22524.861755859398</v>
      </c>
      <c r="AM90" s="74">
        <v>33717.415763965924</v>
      </c>
      <c r="AN90" s="74">
        <v>5554.1229003906319</v>
      </c>
      <c r="AO90" s="74">
        <v>59674.719859375007</v>
      </c>
      <c r="AP90" s="74">
        <v>2119.0810454864481</v>
      </c>
      <c r="AQ90" s="74">
        <v>91634.839917968755</v>
      </c>
      <c r="AR90" s="74">
        <v>71298.873642578139</v>
      </c>
      <c r="AS90" s="74">
        <v>61701.652841796873</v>
      </c>
      <c r="AT90" s="74">
        <v>23225.825230468781</v>
      </c>
      <c r="AU90" s="74">
        <v>73373.585597656318</v>
      </c>
      <c r="AV90" s="74">
        <v>30778.670859375005</v>
      </c>
      <c r="AW90" s="74">
        <v>3042.3846357421894</v>
      </c>
      <c r="AX90" s="74">
        <v>47655.926923828119</v>
      </c>
      <c r="AY90" s="74">
        <v>101879.10891675021</v>
      </c>
    </row>
    <row r="91" spans="1:51" x14ac:dyDescent="0.25">
      <c r="A91" s="72">
        <v>43469</v>
      </c>
      <c r="B91" s="73">
        <v>18</v>
      </c>
      <c r="C91" s="74">
        <v>47856.32992187496</v>
      </c>
      <c r="D91" s="74">
        <v>49861.565687500013</v>
      </c>
      <c r="E91" s="74">
        <v>23469.751386718748</v>
      </c>
      <c r="F91" s="74">
        <v>78953.754878906329</v>
      </c>
      <c r="G91" s="74">
        <v>51181.139768503424</v>
      </c>
      <c r="H91" s="74">
        <v>7955.5897070312585</v>
      </c>
      <c r="I91" s="74">
        <v>53698.757736328109</v>
      </c>
      <c r="J91" s="74">
        <v>141.4678688049317</v>
      </c>
      <c r="K91" s="74">
        <v>23373.878076171884</v>
      </c>
      <c r="L91" s="74">
        <v>17788.763673078123</v>
      </c>
      <c r="M91" s="74">
        <v>37301.772468968746</v>
      </c>
      <c r="N91" s="74">
        <v>19088.100003906256</v>
      </c>
      <c r="O91" s="74">
        <v>64057.694951750062</v>
      </c>
      <c r="P91" s="74">
        <v>4325.3752560555649</v>
      </c>
      <c r="Q91" s="74">
        <v>33.646616935729973</v>
      </c>
      <c r="R91" s="74">
        <v>6489.5737792968694</v>
      </c>
      <c r="S91" s="74">
        <v>51797.045684097779</v>
      </c>
      <c r="T91" s="74">
        <v>20429.18569531251</v>
      </c>
      <c r="U91" s="74">
        <v>8203.3215234375002</v>
      </c>
      <c r="V91" s="74">
        <v>72805.977432875021</v>
      </c>
      <c r="W91" s="74">
        <v>4361.31982421875</v>
      </c>
      <c r="X91" s="74">
        <v>23369.674123015666</v>
      </c>
      <c r="Y91" s="74">
        <v>20633.116844812499</v>
      </c>
      <c r="Z91" s="74">
        <v>445.21276810302743</v>
      </c>
      <c r="AA91" s="74">
        <v>37497.376890624961</v>
      </c>
      <c r="AB91" s="74">
        <v>42762.574761718708</v>
      </c>
      <c r="AC91" s="74">
        <v>32494.469283164635</v>
      </c>
      <c r="AD91" s="74">
        <v>45750.810156250009</v>
      </c>
      <c r="AE91" s="74">
        <v>13129.998129505149</v>
      </c>
      <c r="AF91" s="74">
        <v>23.068721102150537</v>
      </c>
      <c r="AG91" s="74">
        <v>26406.542078125007</v>
      </c>
      <c r="AH91" s="74">
        <v>53420.011113281245</v>
      </c>
      <c r="AI91" s="74">
        <v>15312.0755859375</v>
      </c>
      <c r="AJ91" s="74">
        <v>93.891729736326965</v>
      </c>
      <c r="AK91" s="74">
        <v>5472.7117116564932</v>
      </c>
      <c r="AL91" s="74">
        <v>22160.808914062491</v>
      </c>
      <c r="AM91" s="74">
        <v>31602.873211231523</v>
      </c>
      <c r="AN91" s="74">
        <v>5496.2095703124987</v>
      </c>
      <c r="AO91" s="74">
        <v>55778.902747070337</v>
      </c>
      <c r="AP91" s="74">
        <v>1941.0554936874382</v>
      </c>
      <c r="AQ91" s="74">
        <v>84484.098874999836</v>
      </c>
      <c r="AR91" s="74">
        <v>66035.252192382803</v>
      </c>
      <c r="AS91" s="74">
        <v>59035.055529296893</v>
      </c>
      <c r="AT91" s="74">
        <v>21118.968917968767</v>
      </c>
      <c r="AU91" s="74">
        <v>68805.56020703126</v>
      </c>
      <c r="AV91" s="74">
        <v>29075.574972656268</v>
      </c>
      <c r="AW91" s="74">
        <v>2977.4569423828102</v>
      </c>
      <c r="AX91" s="74">
        <v>46633.729465332028</v>
      </c>
      <c r="AY91" s="74">
        <v>94688.499747031296</v>
      </c>
    </row>
    <row r="92" spans="1:51" x14ac:dyDescent="0.25">
      <c r="A92" s="72">
        <v>43469</v>
      </c>
      <c r="B92" s="73">
        <v>19</v>
      </c>
      <c r="C92" s="74">
        <v>43501.167078124978</v>
      </c>
      <c r="D92" s="74">
        <v>46283.168136718756</v>
      </c>
      <c r="E92" s="74">
        <v>21795.103642578124</v>
      </c>
      <c r="F92" s="74">
        <v>74304.124039062459</v>
      </c>
      <c r="G92" s="74">
        <v>46308.969984569056</v>
      </c>
      <c r="H92" s="74">
        <v>6593.6097851562508</v>
      </c>
      <c r="I92" s="74">
        <v>49354.134802734377</v>
      </c>
      <c r="J92" s="74">
        <v>139.55085372924799</v>
      </c>
      <c r="K92" s="74">
        <v>21042.509960937503</v>
      </c>
      <c r="L92" s="74">
        <v>16095.103843015613</v>
      </c>
      <c r="M92" s="74">
        <v>33133.789425656258</v>
      </c>
      <c r="N92" s="74">
        <v>17520.59989062501</v>
      </c>
      <c r="O92" s="74">
        <v>58731.255550609385</v>
      </c>
      <c r="P92" s="74">
        <v>4072.2371611125304</v>
      </c>
      <c r="Q92" s="74">
        <v>33.566732406616211</v>
      </c>
      <c r="R92" s="74">
        <v>6415.3736083984413</v>
      </c>
      <c r="S92" s="74">
        <v>49703.632090347754</v>
      </c>
      <c r="T92" s="74">
        <v>19222.820048828122</v>
      </c>
      <c r="U92" s="74">
        <v>7260.5360859375096</v>
      </c>
      <c r="V92" s="74">
        <v>70583.968537624969</v>
      </c>
      <c r="W92" s="74">
        <v>3536.5517211914139</v>
      </c>
      <c r="X92" s="74">
        <v>20802.081572875024</v>
      </c>
      <c r="Y92" s="74">
        <v>18630.251635656245</v>
      </c>
      <c r="Z92" s="74">
        <v>454.27290006103522</v>
      </c>
      <c r="AA92" s="74">
        <v>34694.18262304685</v>
      </c>
      <c r="AB92" s="74">
        <v>37363.642562500012</v>
      </c>
      <c r="AC92" s="74">
        <v>29149.932000961599</v>
      </c>
      <c r="AD92" s="74">
        <v>43634.46363671877</v>
      </c>
      <c r="AE92" s="74">
        <v>11828.32546455458</v>
      </c>
      <c r="AF92" s="74">
        <v>23.068721102150537</v>
      </c>
      <c r="AG92" s="74">
        <v>24748.243578125002</v>
      </c>
      <c r="AH92" s="74">
        <v>52933.732816406264</v>
      </c>
      <c r="AI92" s="74">
        <v>14052.394775390621</v>
      </c>
      <c r="AJ92" s="74">
        <v>44.770024902344005</v>
      </c>
      <c r="AK92" s="74">
        <v>5177.184364597776</v>
      </c>
      <c r="AL92" s="74">
        <v>22019.723078125</v>
      </c>
      <c r="AM92" s="74">
        <v>28861.686201465895</v>
      </c>
      <c r="AN92" s="74">
        <v>5492.3773925781297</v>
      </c>
      <c r="AO92" s="74">
        <v>50888.965817382799</v>
      </c>
      <c r="AP92" s="74">
        <v>1701.353631725769</v>
      </c>
      <c r="AQ92" s="74">
        <v>75930.958925781204</v>
      </c>
      <c r="AR92" s="74">
        <v>58403.336261718752</v>
      </c>
      <c r="AS92" s="74">
        <v>56670.232630859369</v>
      </c>
      <c r="AT92" s="74">
        <v>18827.182992187518</v>
      </c>
      <c r="AU92" s="74">
        <v>63540.458664062528</v>
      </c>
      <c r="AV92" s="74">
        <v>28495.15905468748</v>
      </c>
      <c r="AW92" s="74">
        <v>3025.9741835937702</v>
      </c>
      <c r="AX92" s="74">
        <v>45871.098981933595</v>
      </c>
      <c r="AY92" s="74">
        <v>83490.918150999962</v>
      </c>
    </row>
    <row r="93" spans="1:51" x14ac:dyDescent="0.25">
      <c r="A93" s="72">
        <v>43469</v>
      </c>
      <c r="B93" s="73">
        <v>20</v>
      </c>
      <c r="C93" s="74">
        <v>39314.917078125021</v>
      </c>
      <c r="D93" s="74">
        <v>44101.309644531262</v>
      </c>
      <c r="E93" s="74">
        <v>20542.413544921888</v>
      </c>
      <c r="F93" s="74">
        <v>68825.702269531233</v>
      </c>
      <c r="G93" s="74">
        <v>43431.432030581032</v>
      </c>
      <c r="H93" s="74">
        <v>5839.469589843764</v>
      </c>
      <c r="I93" s="74">
        <v>44382.738140625028</v>
      </c>
      <c r="J93" s="74">
        <v>144.52559661865229</v>
      </c>
      <c r="K93" s="74">
        <v>19481.087011718762</v>
      </c>
      <c r="L93" s="74">
        <v>14865.635427171886</v>
      </c>
      <c r="M93" s="74">
        <v>31108.269182156262</v>
      </c>
      <c r="N93" s="74">
        <v>16204.897980468751</v>
      </c>
      <c r="O93" s="74">
        <v>53570.792348890587</v>
      </c>
      <c r="P93" s="74">
        <v>3620.2366714437921</v>
      </c>
      <c r="Q93" s="74">
        <v>33.308794975280776</v>
      </c>
      <c r="R93" s="74">
        <v>6328.4563232421879</v>
      </c>
      <c r="S93" s="74">
        <v>48670.696020035291</v>
      </c>
      <c r="T93" s="74">
        <v>17811.495685546881</v>
      </c>
      <c r="U93" s="74">
        <v>6450.2915917968803</v>
      </c>
      <c r="V93" s="74">
        <v>68910.724277968824</v>
      </c>
      <c r="W93" s="74">
        <v>3238.3706665039062</v>
      </c>
      <c r="X93" s="74">
        <v>19038.503819671914</v>
      </c>
      <c r="Y93" s="74">
        <v>18108.007202031255</v>
      </c>
      <c r="Z93" s="74">
        <v>443.27632564697262</v>
      </c>
      <c r="AA93" s="74">
        <v>33476.42869921869</v>
      </c>
      <c r="AB93" s="74">
        <v>33377.036714843773</v>
      </c>
      <c r="AC93" s="74">
        <v>27737.24351587984</v>
      </c>
      <c r="AD93" s="74">
        <v>42186.464792968749</v>
      </c>
      <c r="AE93" s="74">
        <v>11297.588428567884</v>
      </c>
      <c r="AF93" s="74">
        <v>23.068721102150537</v>
      </c>
      <c r="AG93" s="74">
        <v>23822.117957031252</v>
      </c>
      <c r="AH93" s="74">
        <v>52921.751996093742</v>
      </c>
      <c r="AI93" s="74">
        <v>13440.331445312499</v>
      </c>
      <c r="AJ93" s="74">
        <v>40.400258789061866</v>
      </c>
      <c r="AK93" s="74">
        <v>5966.1770125552275</v>
      </c>
      <c r="AL93" s="74">
        <v>22227.418859375037</v>
      </c>
      <c r="AM93" s="74">
        <v>27489.924074512808</v>
      </c>
      <c r="AN93" s="74">
        <v>5596.2716796874893</v>
      </c>
      <c r="AO93" s="74">
        <v>47285.440974609366</v>
      </c>
      <c r="AP93" s="74">
        <v>683.63437225143343</v>
      </c>
      <c r="AQ93" s="74">
        <v>67854.724009765676</v>
      </c>
      <c r="AR93" s="74">
        <v>54306.382025390609</v>
      </c>
      <c r="AS93" s="74">
        <v>55885.743378906234</v>
      </c>
      <c r="AT93" s="74">
        <v>17563.055156250044</v>
      </c>
      <c r="AU93" s="74">
        <v>59004.65715234376</v>
      </c>
      <c r="AV93" s="74">
        <v>28534.358699218745</v>
      </c>
      <c r="AW93" s="74">
        <v>3177.9900625000005</v>
      </c>
      <c r="AX93" s="74">
        <v>45581.370810546898</v>
      </c>
      <c r="AY93" s="74">
        <v>70198.060305062463</v>
      </c>
    </row>
    <row r="94" spans="1:51" x14ac:dyDescent="0.25">
      <c r="A94" s="72">
        <v>43469</v>
      </c>
      <c r="B94" s="73">
        <v>21</v>
      </c>
      <c r="C94" s="74">
        <v>36376.589000000014</v>
      </c>
      <c r="D94" s="74">
        <v>43960.81522656251</v>
      </c>
      <c r="E94" s="74">
        <v>19961.435312499998</v>
      </c>
      <c r="F94" s="74">
        <v>63949.903207031275</v>
      </c>
      <c r="G94" s="74">
        <v>43090.776820803912</v>
      </c>
      <c r="H94" s="74">
        <v>5970.8721093749891</v>
      </c>
      <c r="I94" s="74">
        <v>39255.630401367205</v>
      </c>
      <c r="J94" s="74">
        <v>154.1384925842286</v>
      </c>
      <c r="K94" s="74">
        <v>18825.189208984386</v>
      </c>
      <c r="L94" s="74">
        <v>13428.695113343758</v>
      </c>
      <c r="M94" s="74">
        <v>31295.699053187487</v>
      </c>
      <c r="N94" s="74">
        <v>15606.353214843753</v>
      </c>
      <c r="O94" s="74">
        <v>50222.455562781266</v>
      </c>
      <c r="P94" s="74">
        <v>3341.0892517350944</v>
      </c>
      <c r="Q94" s="74">
        <v>33.13230228424073</v>
      </c>
      <c r="R94" s="74">
        <v>6334.7358886718812</v>
      </c>
      <c r="S94" s="74">
        <v>49364.033053238425</v>
      </c>
      <c r="T94" s="74">
        <v>16764.695400390621</v>
      </c>
      <c r="U94" s="74">
        <v>6242.4273789062509</v>
      </c>
      <c r="V94" s="74">
        <v>69524.984785156194</v>
      </c>
      <c r="W94" s="74">
        <v>3383.4692138671803</v>
      </c>
      <c r="X94" s="74">
        <v>18853.369274734334</v>
      </c>
      <c r="Y94" s="74">
        <v>17890.05605499999</v>
      </c>
      <c r="Z94" s="74">
        <v>448.58753282470713</v>
      </c>
      <c r="AA94" s="74">
        <v>33491.759384765595</v>
      </c>
      <c r="AB94" s="74">
        <v>29910.734994140632</v>
      </c>
      <c r="AC94" s="74">
        <v>27129.372671344609</v>
      </c>
      <c r="AD94" s="74">
        <v>39839.59237890628</v>
      </c>
      <c r="AE94" s="74">
        <v>10608.880711914067</v>
      </c>
      <c r="AF94" s="74">
        <v>23.068721102150537</v>
      </c>
      <c r="AG94" s="74">
        <v>23891.668636718754</v>
      </c>
      <c r="AH94" s="74">
        <v>54002.739757812538</v>
      </c>
      <c r="AI94" s="74">
        <v>13725.42426757813</v>
      </c>
      <c r="AJ94" s="74">
        <v>36.401961669920865</v>
      </c>
      <c r="AK94" s="74">
        <v>6249.8148907758068</v>
      </c>
      <c r="AL94" s="74">
        <v>22866.959923828133</v>
      </c>
      <c r="AM94" s="74">
        <v>26690.648431934638</v>
      </c>
      <c r="AN94" s="74">
        <v>5510.9824707031312</v>
      </c>
      <c r="AO94" s="74">
        <v>45471.374153320328</v>
      </c>
      <c r="AP94" s="74">
        <v>670.76969194012622</v>
      </c>
      <c r="AQ94" s="74">
        <v>58953.61433007809</v>
      </c>
      <c r="AR94" s="74">
        <v>52623.522399414062</v>
      </c>
      <c r="AS94" s="74">
        <v>56774.933035156275</v>
      </c>
      <c r="AT94" s="74">
        <v>16638.824722656253</v>
      </c>
      <c r="AU94" s="74">
        <v>56986.185017578107</v>
      </c>
      <c r="AV94" s="74">
        <v>29206.843957031255</v>
      </c>
      <c r="AW94" s="74">
        <v>3362.9545117187604</v>
      </c>
      <c r="AX94" s="74">
        <v>46290.944562988305</v>
      </c>
      <c r="AY94" s="74">
        <v>59059.131841593829</v>
      </c>
    </row>
    <row r="95" spans="1:51" x14ac:dyDescent="0.25">
      <c r="A95" s="72">
        <v>43469</v>
      </c>
      <c r="B95" s="73">
        <v>22</v>
      </c>
      <c r="C95" s="74">
        <v>37402.425523437545</v>
      </c>
      <c r="D95" s="74">
        <v>47482.916406250028</v>
      </c>
      <c r="E95" s="74">
        <v>22614.767089843754</v>
      </c>
      <c r="F95" s="74">
        <v>65857.030082031255</v>
      </c>
      <c r="G95" s="74">
        <v>46921.109449218762</v>
      </c>
      <c r="H95" s="74">
        <v>6139.6486914062398</v>
      </c>
      <c r="I95" s="74">
        <v>37056.718041992179</v>
      </c>
      <c r="J95" s="74">
        <v>158.93211364746099</v>
      </c>
      <c r="K95" s="74">
        <v>20223.350634765615</v>
      </c>
      <c r="L95" s="74">
        <v>14274.160231054693</v>
      </c>
      <c r="M95" s="74">
        <v>33227.835538718777</v>
      </c>
      <c r="N95" s="74">
        <v>17714.038355468758</v>
      </c>
      <c r="O95" s="74">
        <v>50314.263639265628</v>
      </c>
      <c r="P95" s="74">
        <v>3534.3199257812385</v>
      </c>
      <c r="Q95" s="74">
        <v>32.790019035339348</v>
      </c>
      <c r="R95" s="74">
        <v>7463.8405761718805</v>
      </c>
      <c r="S95" s="74">
        <v>55265.284977066505</v>
      </c>
      <c r="T95" s="74">
        <v>17823.691613281244</v>
      </c>
      <c r="U95" s="74">
        <v>8322.3219531249997</v>
      </c>
      <c r="V95" s="74">
        <v>77266.022624999998</v>
      </c>
      <c r="W95" s="74">
        <v>3541.0935546874903</v>
      </c>
      <c r="X95" s="74">
        <v>20009.314368218777</v>
      </c>
      <c r="Y95" s="74">
        <v>18787.048292218751</v>
      </c>
      <c r="Z95" s="74">
        <v>418.14443843383788</v>
      </c>
      <c r="AA95" s="74">
        <v>36896.688410156246</v>
      </c>
      <c r="AB95" s="74">
        <v>26591.455986328136</v>
      </c>
      <c r="AC95" s="74">
        <v>29487.17573775756</v>
      </c>
      <c r="AD95" s="74">
        <v>45554.585187499993</v>
      </c>
      <c r="AE95" s="74">
        <v>11763.380388671889</v>
      </c>
      <c r="AF95" s="74">
        <v>23.068721102150537</v>
      </c>
      <c r="AG95" s="74">
        <v>26700.594187500003</v>
      </c>
      <c r="AH95" s="74">
        <v>61798.02917187495</v>
      </c>
      <c r="AI95" s="74">
        <v>14236.363037109382</v>
      </c>
      <c r="AJ95" s="74">
        <v>43.915703613280812</v>
      </c>
      <c r="AK95" s="74">
        <v>6313.5974414062503</v>
      </c>
      <c r="AL95" s="74">
        <v>25780.442369140652</v>
      </c>
      <c r="AM95" s="74">
        <v>29879.603412403423</v>
      </c>
      <c r="AN95" s="74">
        <v>6277.825341796879</v>
      </c>
      <c r="AO95" s="74">
        <v>49049.740085937483</v>
      </c>
      <c r="AP95" s="74">
        <v>840.19201660156205</v>
      </c>
      <c r="AQ95" s="74">
        <v>54875.417873046878</v>
      </c>
      <c r="AR95" s="74">
        <v>57331.043367187485</v>
      </c>
      <c r="AS95" s="74">
        <v>63214.901445312506</v>
      </c>
      <c r="AT95" s="74">
        <v>17927.244085937506</v>
      </c>
      <c r="AU95" s="74">
        <v>60458.187109374914</v>
      </c>
      <c r="AV95" s="74">
        <v>34113.952394531239</v>
      </c>
      <c r="AW95" s="74">
        <v>4072.1387480468902</v>
      </c>
      <c r="AX95" s="74">
        <v>53817.156054687519</v>
      </c>
      <c r="AY95" s="74">
        <v>55046.985111937531</v>
      </c>
    </row>
    <row r="96" spans="1:51" x14ac:dyDescent="0.25">
      <c r="A96" s="72">
        <v>43469</v>
      </c>
      <c r="B96" s="73">
        <v>23</v>
      </c>
      <c r="C96" s="74">
        <v>35150.02395507817</v>
      </c>
      <c r="D96" s="74">
        <v>47051.489445312502</v>
      </c>
      <c r="E96" s="74">
        <v>22018.823496093763</v>
      </c>
      <c r="F96" s="74">
        <v>62296.36986718751</v>
      </c>
      <c r="G96" s="74">
        <v>46277.809787109363</v>
      </c>
      <c r="H96" s="74">
        <v>5844.4910546875144</v>
      </c>
      <c r="I96" s="74">
        <v>33781.670029296853</v>
      </c>
      <c r="J96" s="74">
        <v>153.40632629394531</v>
      </c>
      <c r="K96" s="74">
        <v>20171.304003906276</v>
      </c>
      <c r="L96" s="74">
        <v>14436.866303015648</v>
      </c>
      <c r="M96" s="74">
        <v>33317.536352031224</v>
      </c>
      <c r="N96" s="74">
        <v>17420.305539062509</v>
      </c>
      <c r="O96" s="74">
        <v>48043.15475903124</v>
      </c>
      <c r="P96" s="74">
        <v>3461.3092734375014</v>
      </c>
      <c r="Q96" s="74">
        <v>32.853789329528809</v>
      </c>
      <c r="R96" s="74">
        <v>7651.9638061523492</v>
      </c>
      <c r="S96" s="74">
        <v>55807.659543472808</v>
      </c>
      <c r="T96" s="74">
        <v>16913.288011718756</v>
      </c>
      <c r="U96" s="74">
        <v>8452.9831660156324</v>
      </c>
      <c r="V96" s="74">
        <v>77220.478476562537</v>
      </c>
      <c r="W96" s="74">
        <v>3734.2758544921903</v>
      </c>
      <c r="X96" s="74">
        <v>20139.898106828117</v>
      </c>
      <c r="Y96" s="74">
        <v>18077.703563968749</v>
      </c>
      <c r="Z96" s="74">
        <v>403.65934204101558</v>
      </c>
      <c r="AA96" s="74">
        <v>36387.64460546882</v>
      </c>
      <c r="AB96" s="74">
        <v>23504.378076171928</v>
      </c>
      <c r="AC96" s="74">
        <v>28475.352941425765</v>
      </c>
      <c r="AD96" s="74">
        <v>45653.424566406247</v>
      </c>
      <c r="AE96" s="74">
        <v>11949.34941015625</v>
      </c>
      <c r="AF96" s="74">
        <v>23.068721102150537</v>
      </c>
      <c r="AG96" s="74">
        <v>26686.939949218748</v>
      </c>
      <c r="AH96" s="74">
        <v>62239.865679687471</v>
      </c>
      <c r="AI96" s="74">
        <v>13041.07944335938</v>
      </c>
      <c r="AJ96" s="74">
        <v>46.116476806642027</v>
      </c>
      <c r="AK96" s="74">
        <v>6263.5300439453085</v>
      </c>
      <c r="AL96" s="74">
        <v>26158.348607421896</v>
      </c>
      <c r="AM96" s="74">
        <v>29991.418062794</v>
      </c>
      <c r="AN96" s="74">
        <v>6326.240869140619</v>
      </c>
      <c r="AO96" s="74">
        <v>48621.260537597656</v>
      </c>
      <c r="AP96" s="74">
        <v>861.89755249023415</v>
      </c>
      <c r="AQ96" s="74">
        <v>50688.841731445289</v>
      </c>
      <c r="AR96" s="74">
        <v>56984.705828124963</v>
      </c>
      <c r="AS96" s="74">
        <v>63578.113746093768</v>
      </c>
      <c r="AT96" s="74">
        <v>17513.428917968744</v>
      </c>
      <c r="AU96" s="74">
        <v>58706.110201171912</v>
      </c>
      <c r="AV96" s="74">
        <v>34801.548781250007</v>
      </c>
      <c r="AW96" s="74">
        <v>4270.8284160156209</v>
      </c>
      <c r="AX96" s="74">
        <v>55237.483591308606</v>
      </c>
      <c r="AY96" s="74">
        <v>50924.8321852968</v>
      </c>
    </row>
    <row r="97" spans="1:51" x14ac:dyDescent="0.25">
      <c r="A97" s="72">
        <v>43469</v>
      </c>
      <c r="B97" s="73">
        <v>24</v>
      </c>
      <c r="C97" s="74">
        <v>32164.459937499982</v>
      </c>
      <c r="D97" s="74">
        <v>44145.864992187519</v>
      </c>
      <c r="E97" s="74">
        <v>20230.679960937527</v>
      </c>
      <c r="F97" s="74">
        <v>56857.707406249996</v>
      </c>
      <c r="G97" s="74">
        <v>42508.756550781298</v>
      </c>
      <c r="H97" s="74">
        <v>5999.1234277343938</v>
      </c>
      <c r="I97" s="74">
        <v>31033.955065429698</v>
      </c>
      <c r="J97" s="74">
        <v>137.9693336486817</v>
      </c>
      <c r="K97" s="74">
        <v>19058.788476562513</v>
      </c>
      <c r="L97" s="74">
        <v>13894.497001429689</v>
      </c>
      <c r="M97" s="74">
        <v>32752.74299518748</v>
      </c>
      <c r="N97" s="74">
        <v>16100.631386718736</v>
      </c>
      <c r="O97" s="74">
        <v>44258.26188715623</v>
      </c>
      <c r="P97" s="74">
        <v>3232.091009765616</v>
      </c>
      <c r="Q97" s="74">
        <v>32.328839302062988</v>
      </c>
      <c r="R97" s="74">
        <v>7186.8991821289001</v>
      </c>
      <c r="S97" s="74">
        <v>52376.344258316531</v>
      </c>
      <c r="T97" s="74">
        <v>15458.736958007818</v>
      </c>
      <c r="U97" s="74">
        <v>7866.4023154296901</v>
      </c>
      <c r="V97" s="74">
        <v>72844.45013281249</v>
      </c>
      <c r="W97" s="74">
        <v>3476.69287109376</v>
      </c>
      <c r="X97" s="74">
        <v>19998.580749234385</v>
      </c>
      <c r="Y97" s="74">
        <v>16667.241992531257</v>
      </c>
      <c r="Z97" s="74">
        <v>388.63809336547854</v>
      </c>
      <c r="AA97" s="74">
        <v>33675.025449218767</v>
      </c>
      <c r="AB97" s="74">
        <v>21312.189824218745</v>
      </c>
      <c r="AC97" s="74">
        <v>26265.396638673403</v>
      </c>
      <c r="AD97" s="74">
        <v>42585.89639843753</v>
      </c>
      <c r="AE97" s="74">
        <v>11489.06943554688</v>
      </c>
      <c r="AF97" s="74">
        <v>23.068721102150537</v>
      </c>
      <c r="AG97" s="74">
        <v>24924.248132812507</v>
      </c>
      <c r="AH97" s="74">
        <v>58903.497039062509</v>
      </c>
      <c r="AI97" s="74">
        <v>11928.392333984379</v>
      </c>
      <c r="AJ97" s="74">
        <v>41.306161132813003</v>
      </c>
      <c r="AK97" s="74">
        <v>5991.6496484374993</v>
      </c>
      <c r="AL97" s="74">
        <v>24455.147185546863</v>
      </c>
      <c r="AM97" s="74">
        <v>28329.069336231503</v>
      </c>
      <c r="AN97" s="74">
        <v>5788.0744628906286</v>
      </c>
      <c r="AO97" s="74">
        <v>45686.873288085953</v>
      </c>
      <c r="AP97" s="74">
        <v>827.89331054687614</v>
      </c>
      <c r="AQ97" s="74">
        <v>46937.099660156222</v>
      </c>
      <c r="AR97" s="74">
        <v>53631.330662109394</v>
      </c>
      <c r="AS97" s="74">
        <v>59724.843675781252</v>
      </c>
      <c r="AT97" s="74">
        <v>16809.842832031234</v>
      </c>
      <c r="AU97" s="74">
        <v>54088.318232421858</v>
      </c>
      <c r="AV97" s="74">
        <v>32952.9443359375</v>
      </c>
      <c r="AW97" s="74">
        <v>4009.6126269531296</v>
      </c>
      <c r="AX97" s="74">
        <v>51913.063652343757</v>
      </c>
      <c r="AY97" s="74">
        <v>47376.244145671917</v>
      </c>
    </row>
    <row r="98" spans="1:51" x14ac:dyDescent="0.25">
      <c r="A98" s="72">
        <v>43470</v>
      </c>
      <c r="B98" s="73">
        <v>1</v>
      </c>
      <c r="C98" s="74">
        <v>29436.820134765625</v>
      </c>
      <c r="D98" s="74">
        <v>40122.37785546876</v>
      </c>
      <c r="E98" s="74">
        <v>17995.659453125019</v>
      </c>
      <c r="F98" s="74">
        <v>51095.492992187515</v>
      </c>
      <c r="G98" s="74">
        <v>38567.272222656218</v>
      </c>
      <c r="H98" s="74">
        <v>6147.0111621093774</v>
      </c>
      <c r="I98" s="74">
        <v>28580.19282226565</v>
      </c>
      <c r="J98" s="74">
        <v>120.0765686035156</v>
      </c>
      <c r="K98" s="74">
        <v>17226.617041015634</v>
      </c>
      <c r="L98" s="74">
        <v>13159.993690453128</v>
      </c>
      <c r="M98" s="74">
        <v>31365.465578671861</v>
      </c>
      <c r="N98" s="74">
        <v>14814.365126953124</v>
      </c>
      <c r="O98" s="74">
        <v>40255.68603308592</v>
      </c>
      <c r="P98" s="74">
        <v>3041.2569042968817</v>
      </c>
      <c r="Q98" s="74">
        <v>31.772743701934829</v>
      </c>
      <c r="R98" s="74">
        <v>6346.5779296875107</v>
      </c>
      <c r="S98" s="74">
        <v>47132.101057144639</v>
      </c>
      <c r="T98" s="74">
        <v>14166.622702148419</v>
      </c>
      <c r="U98" s="74">
        <v>7205.99799414062</v>
      </c>
      <c r="V98" s="74">
        <v>65660.513089843778</v>
      </c>
      <c r="W98" s="74">
        <v>3257.7661254882787</v>
      </c>
      <c r="X98" s="74">
        <v>18326.458040218753</v>
      </c>
      <c r="Y98" s="74">
        <v>15798.986940187511</v>
      </c>
      <c r="Z98" s="74">
        <v>389.89119384155276</v>
      </c>
      <c r="AA98" s="74">
        <v>30351.485662109339</v>
      </c>
      <c r="AB98" s="74">
        <v>19874.729302734391</v>
      </c>
      <c r="AC98" s="74">
        <v>23931.488297293694</v>
      </c>
      <c r="AD98" s="74">
        <v>38087.542289062498</v>
      </c>
      <c r="AE98" s="74">
        <v>10440.530077148414</v>
      </c>
      <c r="AF98" s="74">
        <v>23.068721102150537</v>
      </c>
      <c r="AG98" s="74">
        <v>22424.02007812501</v>
      </c>
      <c r="AH98" s="74">
        <v>52695.271871093741</v>
      </c>
      <c r="AI98" s="74">
        <v>10919.37651367187</v>
      </c>
      <c r="AJ98" s="74">
        <v>40.999319335937969</v>
      </c>
      <c r="AK98" s="74">
        <v>5695.6083886718807</v>
      </c>
      <c r="AL98" s="74">
        <v>21791.710191406255</v>
      </c>
      <c r="AM98" s="74">
        <v>25912.71634599716</v>
      </c>
      <c r="AN98" s="74">
        <v>5165.2844726562507</v>
      </c>
      <c r="AO98" s="74">
        <v>41377.290377441437</v>
      </c>
      <c r="AP98" s="74">
        <v>817.25482177734398</v>
      </c>
      <c r="AQ98" s="74">
        <v>43069.142734374967</v>
      </c>
      <c r="AR98" s="74">
        <v>48807.228675781225</v>
      </c>
      <c r="AS98" s="74">
        <v>53470.583923828141</v>
      </c>
      <c r="AT98" s="74">
        <v>15706.035195312514</v>
      </c>
      <c r="AU98" s="74">
        <v>49144.86766601562</v>
      </c>
      <c r="AV98" s="74">
        <v>29938.208367187515</v>
      </c>
      <c r="AW98" s="74">
        <v>3524.7968691406295</v>
      </c>
      <c r="AX98" s="74">
        <v>46281.810117187524</v>
      </c>
      <c r="AY98" s="74">
        <v>43704.995166546905</v>
      </c>
    </row>
    <row r="99" spans="1:51" x14ac:dyDescent="0.25">
      <c r="A99" s="72">
        <v>43470</v>
      </c>
      <c r="B99" s="73">
        <v>2</v>
      </c>
      <c r="C99" s="74">
        <v>27099.658398437456</v>
      </c>
      <c r="D99" s="74">
        <v>35910.262707031296</v>
      </c>
      <c r="E99" s="74">
        <v>16118.625283203157</v>
      </c>
      <c r="F99" s="74">
        <v>46349.645951171915</v>
      </c>
      <c r="G99" s="74">
        <v>33977.697955078147</v>
      </c>
      <c r="H99" s="74">
        <v>6275.7751074218731</v>
      </c>
      <c r="I99" s="74">
        <v>26069.145562988269</v>
      </c>
      <c r="J99" s="74">
        <v>99.157850265502987</v>
      </c>
      <c r="K99" s="74">
        <v>15433.973291015636</v>
      </c>
      <c r="L99" s="74">
        <v>12088.497196460945</v>
      </c>
      <c r="M99" s="74">
        <v>29137.00305146875</v>
      </c>
      <c r="N99" s="74">
        <v>13388.296062499998</v>
      </c>
      <c r="O99" s="74">
        <v>36716.719117796878</v>
      </c>
      <c r="P99" s="74">
        <v>2818.6113203124869</v>
      </c>
      <c r="Q99" s="74">
        <v>31.547072410583493</v>
      </c>
      <c r="R99" s="74">
        <v>5298.6446289062496</v>
      </c>
      <c r="S99" s="74">
        <v>41340.91324073838</v>
      </c>
      <c r="T99" s="74">
        <v>12755.334230468761</v>
      </c>
      <c r="U99" s="74">
        <v>6534.9705410156193</v>
      </c>
      <c r="V99" s="74">
        <v>58086.523124999963</v>
      </c>
      <c r="W99" s="74">
        <v>3003.9925781249995</v>
      </c>
      <c r="X99" s="74">
        <v>17384.8281139844</v>
      </c>
      <c r="Y99" s="74">
        <v>14252.410107656257</v>
      </c>
      <c r="Z99" s="74">
        <v>354.96464996337892</v>
      </c>
      <c r="AA99" s="74">
        <v>27036.023156249976</v>
      </c>
      <c r="AB99" s="74">
        <v>18607.928621093768</v>
      </c>
      <c r="AC99" s="74">
        <v>21714.217682435912</v>
      </c>
      <c r="AD99" s="74">
        <v>32860.881789062514</v>
      </c>
      <c r="AE99" s="74">
        <v>9054.483011718743</v>
      </c>
      <c r="AF99" s="74">
        <v>23.068721102150537</v>
      </c>
      <c r="AG99" s="74">
        <v>19542.986667968755</v>
      </c>
      <c r="AH99" s="74">
        <v>45808.362460937475</v>
      </c>
      <c r="AI99" s="74">
        <v>9811.5252929687613</v>
      </c>
      <c r="AJ99" s="74">
        <v>37.296506103516066</v>
      </c>
      <c r="AK99" s="74">
        <v>5384.2304980468807</v>
      </c>
      <c r="AL99" s="74">
        <v>18769.08502343751</v>
      </c>
      <c r="AM99" s="74">
        <v>22811.152678028415</v>
      </c>
      <c r="AN99" s="74">
        <v>4310.2104492187591</v>
      </c>
      <c r="AO99" s="74">
        <v>36604.860979492158</v>
      </c>
      <c r="AP99" s="74">
        <v>760.35388183593795</v>
      </c>
      <c r="AQ99" s="74">
        <v>39952.077363281271</v>
      </c>
      <c r="AR99" s="74">
        <v>43846.959794921881</v>
      </c>
      <c r="AS99" s="74">
        <v>46349.80223730467</v>
      </c>
      <c r="AT99" s="74">
        <v>14815.45135156248</v>
      </c>
      <c r="AU99" s="74">
        <v>44270.716330078147</v>
      </c>
      <c r="AV99" s="74">
        <v>26259.214886718746</v>
      </c>
      <c r="AW99" s="74">
        <v>2980.3010124736234</v>
      </c>
      <c r="AX99" s="74">
        <v>39339.701599121079</v>
      </c>
      <c r="AY99" s="74">
        <v>40733.594823828098</v>
      </c>
    </row>
    <row r="100" spans="1:51" x14ac:dyDescent="0.25">
      <c r="A100" s="72">
        <v>43470</v>
      </c>
      <c r="B100" s="73">
        <v>3</v>
      </c>
      <c r="C100" s="74">
        <v>25305.654080078155</v>
      </c>
      <c r="D100" s="74">
        <v>32648.340410156234</v>
      </c>
      <c r="E100" s="74">
        <v>14566.977998046877</v>
      </c>
      <c r="F100" s="74">
        <v>42763.689548828108</v>
      </c>
      <c r="G100" s="74">
        <v>30618.159669921901</v>
      </c>
      <c r="H100" s="74">
        <v>5965.4983105468809</v>
      </c>
      <c r="I100" s="74">
        <v>24218.098888183598</v>
      </c>
      <c r="J100" s="74">
        <v>92.5411701202393</v>
      </c>
      <c r="K100" s="74">
        <v>13787.231054687511</v>
      </c>
      <c r="L100" s="74">
        <v>11423.922594718753</v>
      </c>
      <c r="M100" s="74">
        <v>27201.891306859376</v>
      </c>
      <c r="N100" s="74">
        <v>12462.307191406249</v>
      </c>
      <c r="O100" s="74">
        <v>33861.523347843773</v>
      </c>
      <c r="P100" s="74">
        <v>2574.6295371093693</v>
      </c>
      <c r="Q100" s="74">
        <v>31.626985073089593</v>
      </c>
      <c r="R100" s="74">
        <v>4550.770721435546</v>
      </c>
      <c r="S100" s="74">
        <v>36297.682117691569</v>
      </c>
      <c r="T100" s="74">
        <v>11897.89543945313</v>
      </c>
      <c r="U100" s="74">
        <v>6049.4160253906302</v>
      </c>
      <c r="V100" s="74">
        <v>51674.225050781206</v>
      </c>
      <c r="W100" s="74">
        <v>2747.6414550781242</v>
      </c>
      <c r="X100" s="74">
        <v>15981.182241804654</v>
      </c>
      <c r="Y100" s="74">
        <v>13549.4404535625</v>
      </c>
      <c r="Z100" s="74">
        <v>348.84985576171874</v>
      </c>
      <c r="AA100" s="74">
        <v>24210.810531250023</v>
      </c>
      <c r="AB100" s="74">
        <v>17800.703017578129</v>
      </c>
      <c r="AC100" s="74">
        <v>19978.274238101192</v>
      </c>
      <c r="AD100" s="74">
        <v>29198.907261718756</v>
      </c>
      <c r="AE100" s="74">
        <v>8555.7424531250017</v>
      </c>
      <c r="AF100" s="74">
        <v>23.068721102150537</v>
      </c>
      <c r="AG100" s="74">
        <v>16488.027125000001</v>
      </c>
      <c r="AH100" s="74">
        <v>40135.136531249991</v>
      </c>
      <c r="AI100" s="74">
        <v>8979.4395996093808</v>
      </c>
      <c r="AJ100" s="74">
        <v>37.263448974608934</v>
      </c>
      <c r="AK100" s="74">
        <v>5205.8607031249894</v>
      </c>
      <c r="AL100" s="74">
        <v>16233.20024218748</v>
      </c>
      <c r="AM100" s="74">
        <v>20331.775894825278</v>
      </c>
      <c r="AN100" s="74">
        <v>3627.7363281249995</v>
      </c>
      <c r="AO100" s="74">
        <v>32346.228804687478</v>
      </c>
      <c r="AP100" s="74">
        <v>672.68566894531295</v>
      </c>
      <c r="AQ100" s="74">
        <v>37361.663755859328</v>
      </c>
      <c r="AR100" s="74">
        <v>39441.059375976547</v>
      </c>
      <c r="AS100" s="74">
        <v>40858.519011718752</v>
      </c>
      <c r="AT100" s="74">
        <v>13699.838113281268</v>
      </c>
      <c r="AU100" s="74">
        <v>40454.829972656291</v>
      </c>
      <c r="AV100" s="74">
        <v>22718.658585937461</v>
      </c>
      <c r="AW100" s="74">
        <v>2587.9517394634595</v>
      </c>
      <c r="AX100" s="74">
        <v>34049.32419555667</v>
      </c>
      <c r="AY100" s="74">
        <v>38559.842239359401</v>
      </c>
    </row>
    <row r="101" spans="1:51" x14ac:dyDescent="0.25">
      <c r="A101" s="72">
        <v>43470</v>
      </c>
      <c r="B101" s="73">
        <v>4</v>
      </c>
      <c r="C101" s="74">
        <v>24496.694332031304</v>
      </c>
      <c r="D101" s="74">
        <v>30359.408062499995</v>
      </c>
      <c r="E101" s="74">
        <v>13480.494716796873</v>
      </c>
      <c r="F101" s="74">
        <v>40651.721623046869</v>
      </c>
      <c r="G101" s="74">
        <v>28292.042142578102</v>
      </c>
      <c r="H101" s="74">
        <v>5625.492138671877</v>
      </c>
      <c r="I101" s="74">
        <v>23152.065600097634</v>
      </c>
      <c r="J101" s="74">
        <v>84.780492782592802</v>
      </c>
      <c r="K101" s="74">
        <v>12945.660449218729</v>
      </c>
      <c r="L101" s="74">
        <v>11313.374336335923</v>
      </c>
      <c r="M101" s="74">
        <v>26425.286522406266</v>
      </c>
      <c r="N101" s="74">
        <v>11509.889222656248</v>
      </c>
      <c r="O101" s="74">
        <v>32064.981230406254</v>
      </c>
      <c r="P101" s="74">
        <v>2352.5127128906197</v>
      </c>
      <c r="Q101" s="74">
        <v>31.132327079772949</v>
      </c>
      <c r="R101" s="74">
        <v>4112.6343994140634</v>
      </c>
      <c r="S101" s="74">
        <v>33300.873117691524</v>
      </c>
      <c r="T101" s="74">
        <v>11509.863959960965</v>
      </c>
      <c r="U101" s="74">
        <v>5790.8610859374994</v>
      </c>
      <c r="V101" s="74">
        <v>47343.778515624981</v>
      </c>
      <c r="W101" s="74">
        <v>2608.9629638671868</v>
      </c>
      <c r="X101" s="74">
        <v>15742.789222843803</v>
      </c>
      <c r="Y101" s="74">
        <v>12697.678563781248</v>
      </c>
      <c r="Z101" s="74">
        <v>331.35239489135733</v>
      </c>
      <c r="AA101" s="74">
        <v>22393.436674804674</v>
      </c>
      <c r="AB101" s="74">
        <v>17341.097716796889</v>
      </c>
      <c r="AC101" s="74">
        <v>19236.03500456236</v>
      </c>
      <c r="AD101" s="74">
        <v>26676.956933593749</v>
      </c>
      <c r="AE101" s="74">
        <v>8013.7007519531326</v>
      </c>
      <c r="AF101" s="74">
        <v>23.068721102150537</v>
      </c>
      <c r="AG101" s="74">
        <v>14080.363960937504</v>
      </c>
      <c r="AH101" s="74">
        <v>35927.281531250002</v>
      </c>
      <c r="AI101" s="74">
        <v>8393.4442871093815</v>
      </c>
      <c r="AJ101" s="74">
        <v>36.739661621092779</v>
      </c>
      <c r="AK101" s="74">
        <v>5011.17923828125</v>
      </c>
      <c r="AL101" s="74">
        <v>14357.143010742191</v>
      </c>
      <c r="AM101" s="74">
        <v>19022.418697559664</v>
      </c>
      <c r="AN101" s="74">
        <v>3212.1770019531182</v>
      </c>
      <c r="AO101" s="74">
        <v>29701.282493164057</v>
      </c>
      <c r="AP101" s="74">
        <v>634.49987792968705</v>
      </c>
      <c r="AQ101" s="74">
        <v>35673.509380859403</v>
      </c>
      <c r="AR101" s="74">
        <v>36967.644089843721</v>
      </c>
      <c r="AS101" s="74">
        <v>37090.639336914079</v>
      </c>
      <c r="AT101" s="74">
        <v>12981.674187500012</v>
      </c>
      <c r="AU101" s="74">
        <v>38080.05578320317</v>
      </c>
      <c r="AV101" s="74">
        <v>20899.889199218753</v>
      </c>
      <c r="AW101" s="74">
        <v>2315.476463631755</v>
      </c>
      <c r="AX101" s="74">
        <v>30696.808387451176</v>
      </c>
      <c r="AY101" s="74">
        <v>37499.630733875019</v>
      </c>
    </row>
    <row r="102" spans="1:51" x14ac:dyDescent="0.25">
      <c r="A102" s="72">
        <v>43470</v>
      </c>
      <c r="B102" s="73">
        <v>5</v>
      </c>
      <c r="C102" s="74">
        <v>23871.460652343758</v>
      </c>
      <c r="D102" s="74">
        <v>29154.565652343754</v>
      </c>
      <c r="E102" s="74">
        <v>12896.118261718753</v>
      </c>
      <c r="F102" s="74">
        <v>39295.674042968749</v>
      </c>
      <c r="G102" s="74">
        <v>26969.94578125</v>
      </c>
      <c r="H102" s="74">
        <v>5746.9473437499964</v>
      </c>
      <c r="I102" s="74">
        <v>22695.290487304665</v>
      </c>
      <c r="J102" s="74">
        <v>81.011613845825195</v>
      </c>
      <c r="K102" s="74">
        <v>12534.164428710948</v>
      </c>
      <c r="L102" s="74">
        <v>10771.32919699219</v>
      </c>
      <c r="M102" s="74">
        <v>26030.71840839064</v>
      </c>
      <c r="N102" s="74">
        <v>11148.992722656256</v>
      </c>
      <c r="O102" s="74">
        <v>31321.257413578136</v>
      </c>
      <c r="P102" s="74">
        <v>2305.5313457031193</v>
      </c>
      <c r="Q102" s="74">
        <v>30.76065015792846</v>
      </c>
      <c r="R102" s="74">
        <v>3913.3580627441406</v>
      </c>
      <c r="S102" s="74">
        <v>31331.146961441544</v>
      </c>
      <c r="T102" s="74">
        <v>11194.871685546872</v>
      </c>
      <c r="U102" s="74">
        <v>5599.2738564453002</v>
      </c>
      <c r="V102" s="74">
        <v>44417.283955078121</v>
      </c>
      <c r="W102" s="74">
        <v>2511.5805297851557</v>
      </c>
      <c r="X102" s="74">
        <v>15344.991595359361</v>
      </c>
      <c r="Y102" s="74">
        <v>12253.433885687504</v>
      </c>
      <c r="Z102" s="74">
        <v>358.88224871215817</v>
      </c>
      <c r="AA102" s="74">
        <v>21627.640227539061</v>
      </c>
      <c r="AB102" s="74">
        <v>17185.720843750023</v>
      </c>
      <c r="AC102" s="74">
        <v>18581.972218875126</v>
      </c>
      <c r="AD102" s="74">
        <v>25535.619929687487</v>
      </c>
      <c r="AE102" s="74">
        <v>7687.9066845703255</v>
      </c>
      <c r="AF102" s="74">
        <v>23.068721102150537</v>
      </c>
      <c r="AG102" s="74">
        <v>14168.800843750007</v>
      </c>
      <c r="AH102" s="74">
        <v>33383.808308593754</v>
      </c>
      <c r="AI102" s="74">
        <v>8063.105175781262</v>
      </c>
      <c r="AJ102" s="74">
        <v>37.192569091796855</v>
      </c>
      <c r="AK102" s="74">
        <v>4993.0161816406307</v>
      </c>
      <c r="AL102" s="74">
        <v>13422.978754882817</v>
      </c>
      <c r="AM102" s="74">
        <v>17961.720203419038</v>
      </c>
      <c r="AN102" s="74">
        <v>2871.5693359374995</v>
      </c>
      <c r="AO102" s="74">
        <v>28446.771328125003</v>
      </c>
      <c r="AP102" s="74">
        <v>625.73947143554687</v>
      </c>
      <c r="AQ102" s="74">
        <v>34700.098300781225</v>
      </c>
      <c r="AR102" s="74">
        <v>35591.25424511719</v>
      </c>
      <c r="AS102" s="74">
        <v>35002.88946875</v>
      </c>
      <c r="AT102" s="74">
        <v>12770.784406249992</v>
      </c>
      <c r="AU102" s="74">
        <v>36766.507824218745</v>
      </c>
      <c r="AV102" s="74">
        <v>19884.513816406237</v>
      </c>
      <c r="AW102" s="74">
        <v>2186.9832118154882</v>
      </c>
      <c r="AX102" s="74">
        <v>28605.202579345692</v>
      </c>
      <c r="AY102" s="74">
        <v>36839.47757298436</v>
      </c>
    </row>
    <row r="103" spans="1:51" x14ac:dyDescent="0.25">
      <c r="A103" s="72">
        <v>43470</v>
      </c>
      <c r="B103" s="73">
        <v>6</v>
      </c>
      <c r="C103" s="74">
        <v>23625.704009765632</v>
      </c>
      <c r="D103" s="74">
        <v>28519.082128906248</v>
      </c>
      <c r="E103" s="74">
        <v>12517.816035156276</v>
      </c>
      <c r="F103" s="74">
        <v>38763.555619140629</v>
      </c>
      <c r="G103" s="74">
        <v>26899.171855468765</v>
      </c>
      <c r="H103" s="74">
        <v>5441.1900097656262</v>
      </c>
      <c r="I103" s="74">
        <v>22624.532316894536</v>
      </c>
      <c r="J103" s="74">
        <v>79.8151340484619</v>
      </c>
      <c r="K103" s="74">
        <v>12080.367602539074</v>
      </c>
      <c r="L103" s="74">
        <v>10870.826354601559</v>
      </c>
      <c r="M103" s="74">
        <v>25260.483052421871</v>
      </c>
      <c r="N103" s="74">
        <v>10924.534941406262</v>
      </c>
      <c r="O103" s="74">
        <v>31054.06079116404</v>
      </c>
      <c r="P103" s="74">
        <v>2266.2304072265597</v>
      </c>
      <c r="Q103" s="74">
        <v>30.19898891448975</v>
      </c>
      <c r="R103" s="74">
        <v>3733.7939270019524</v>
      </c>
      <c r="S103" s="74">
        <v>30575.873691910299</v>
      </c>
      <c r="T103" s="74">
        <v>11076.304977539061</v>
      </c>
      <c r="U103" s="74">
        <v>5517.59339355468</v>
      </c>
      <c r="V103" s="74">
        <v>42875.649013671857</v>
      </c>
      <c r="W103" s="74">
        <v>2524.7169433593749</v>
      </c>
      <c r="X103" s="74">
        <v>15318.521754749985</v>
      </c>
      <c r="Y103" s="74">
        <v>12525.230955843748</v>
      </c>
      <c r="Z103" s="74">
        <v>353.76360722656244</v>
      </c>
      <c r="AA103" s="74">
        <v>21432.245402343749</v>
      </c>
      <c r="AB103" s="74">
        <v>17192.062441406248</v>
      </c>
      <c r="AC103" s="74">
        <v>18374.312027513133</v>
      </c>
      <c r="AD103" s="74">
        <v>25594.388685546874</v>
      </c>
      <c r="AE103" s="74">
        <v>7521.3449726562367</v>
      </c>
      <c r="AF103" s="74">
        <v>23.068721102150537</v>
      </c>
      <c r="AG103" s="74">
        <v>13848.90169921875</v>
      </c>
      <c r="AH103" s="74">
        <v>32409.267011718723</v>
      </c>
      <c r="AI103" s="74">
        <v>7929.8238525390798</v>
      </c>
      <c r="AJ103" s="74">
        <v>34.928660888672937</v>
      </c>
      <c r="AK103" s="74">
        <v>4984.8698193359396</v>
      </c>
      <c r="AL103" s="74">
        <v>13077.853627929711</v>
      </c>
      <c r="AM103" s="74">
        <v>17460.312201465906</v>
      </c>
      <c r="AN103" s="74">
        <v>2825.5759277343795</v>
      </c>
      <c r="AO103" s="74">
        <v>27810.016812499998</v>
      </c>
      <c r="AP103" s="74">
        <v>616.03329467773392</v>
      </c>
      <c r="AQ103" s="74">
        <v>34380.879804687487</v>
      </c>
      <c r="AR103" s="74">
        <v>34823.500303710927</v>
      </c>
      <c r="AS103" s="74">
        <v>34269.471328125015</v>
      </c>
      <c r="AT103" s="74">
        <v>12508.737542968753</v>
      </c>
      <c r="AU103" s="74">
        <v>36173.974910156263</v>
      </c>
      <c r="AV103" s="74">
        <v>19211.049234374987</v>
      </c>
      <c r="AW103" s="74">
        <v>2139.9047262965173</v>
      </c>
      <c r="AX103" s="74">
        <v>27683.69359619141</v>
      </c>
      <c r="AY103" s="74">
        <v>36493.550905796888</v>
      </c>
    </row>
    <row r="104" spans="1:51" x14ac:dyDescent="0.25">
      <c r="A104" s="72">
        <v>43470</v>
      </c>
      <c r="B104" s="73">
        <v>7</v>
      </c>
      <c r="C104" s="74">
        <v>22951.866031250032</v>
      </c>
      <c r="D104" s="74">
        <v>27676.55739062501</v>
      </c>
      <c r="E104" s="74">
        <v>11780.75707519533</v>
      </c>
      <c r="F104" s="74">
        <v>38033.520015625036</v>
      </c>
      <c r="G104" s="74">
        <v>24722.387092160498</v>
      </c>
      <c r="H104" s="74">
        <v>5384.8125292968807</v>
      </c>
      <c r="I104" s="74">
        <v>22696.673687011695</v>
      </c>
      <c r="J104" s="74">
        <v>80.274202346801786</v>
      </c>
      <c r="K104" s="74">
        <v>11762.011669921869</v>
      </c>
      <c r="L104" s="74">
        <v>10875.084206453141</v>
      </c>
      <c r="M104" s="74">
        <v>23573.170467046875</v>
      </c>
      <c r="N104" s="74">
        <v>10310.913863281248</v>
      </c>
      <c r="O104" s="74">
        <v>30788.479852554683</v>
      </c>
      <c r="P104" s="74">
        <v>2295.9777136038938</v>
      </c>
      <c r="Q104" s="74">
        <v>30.238691806793209</v>
      </c>
      <c r="R104" s="74">
        <v>3525.5669677734395</v>
      </c>
      <c r="S104" s="74">
        <v>29539.494650894667</v>
      </c>
      <c r="T104" s="74">
        <v>10531.225525390619</v>
      </c>
      <c r="U104" s="74">
        <v>4966.4053974609296</v>
      </c>
      <c r="V104" s="74">
        <v>40374.83495442188</v>
      </c>
      <c r="W104" s="74">
        <v>2311.5139770507812</v>
      </c>
      <c r="X104" s="74">
        <v>14074.774569179681</v>
      </c>
      <c r="Y104" s="74">
        <v>12656.781932500002</v>
      </c>
      <c r="Z104" s="74">
        <v>323.98515543212892</v>
      </c>
      <c r="AA104" s="74">
        <v>20862.878405273437</v>
      </c>
      <c r="AB104" s="74">
        <v>17332.014414062505</v>
      </c>
      <c r="AC104" s="74">
        <v>17639.321748046586</v>
      </c>
      <c r="AD104" s="74">
        <v>24278.244417968745</v>
      </c>
      <c r="AE104" s="74">
        <v>6794.6114326171673</v>
      </c>
      <c r="AF104" s="74">
        <v>23.068721102150537</v>
      </c>
      <c r="AG104" s="74">
        <v>13751.478835937502</v>
      </c>
      <c r="AH104" s="74">
        <v>30645.52730859377</v>
      </c>
      <c r="AI104" s="74">
        <v>7669.6798828124993</v>
      </c>
      <c r="AJ104" s="74">
        <v>32.322238281250065</v>
      </c>
      <c r="AK104" s="74">
        <v>4970.5870605468799</v>
      </c>
      <c r="AL104" s="74">
        <v>12675.347721679689</v>
      </c>
      <c r="AM104" s="74">
        <v>16305.249037403413</v>
      </c>
      <c r="AN104" s="74">
        <v>2721.3822753906202</v>
      </c>
      <c r="AO104" s="74">
        <v>27176.382133789073</v>
      </c>
      <c r="AP104" s="74">
        <v>588.16139342751114</v>
      </c>
      <c r="AQ104" s="74">
        <v>34210.91273046875</v>
      </c>
      <c r="AR104" s="74">
        <v>33495.407637695287</v>
      </c>
      <c r="AS104" s="74">
        <v>33041.454639648437</v>
      </c>
      <c r="AT104" s="74">
        <v>11734.749398437496</v>
      </c>
      <c r="AU104" s="74">
        <v>34841.506750000022</v>
      </c>
      <c r="AV104" s="74">
        <v>17963.734458984371</v>
      </c>
      <c r="AW104" s="74">
        <v>1980.7381873719069</v>
      </c>
      <c r="AX104" s="74">
        <v>26043.036330566403</v>
      </c>
      <c r="AY104" s="74">
        <v>36415.103280562529</v>
      </c>
    </row>
    <row r="105" spans="1:51" x14ac:dyDescent="0.25">
      <c r="A105" s="72">
        <v>43470</v>
      </c>
      <c r="B105" s="73">
        <v>8</v>
      </c>
      <c r="C105" s="74">
        <v>23381.491041015648</v>
      </c>
      <c r="D105" s="74">
        <v>27527.903687499987</v>
      </c>
      <c r="E105" s="74">
        <v>11436.019589843751</v>
      </c>
      <c r="F105" s="74">
        <v>39211.707458984383</v>
      </c>
      <c r="G105" s="74">
        <v>23978.907349829966</v>
      </c>
      <c r="H105" s="74">
        <v>6136.0904003906171</v>
      </c>
      <c r="I105" s="74">
        <v>24001.159822265621</v>
      </c>
      <c r="J105" s="74">
        <v>93.629011154174805</v>
      </c>
      <c r="K105" s="74">
        <v>11956.480029296883</v>
      </c>
      <c r="L105" s="74">
        <v>11133.844254210935</v>
      </c>
      <c r="M105" s="74">
        <v>23064.775025171886</v>
      </c>
      <c r="N105" s="74">
        <v>9771.0209746093769</v>
      </c>
      <c r="O105" s="74">
        <v>32040.711731046878</v>
      </c>
      <c r="P105" s="74">
        <v>2416.8428061650802</v>
      </c>
      <c r="Q105" s="74">
        <v>30.368462085723881</v>
      </c>
      <c r="R105" s="74">
        <v>3377.2165344238279</v>
      </c>
      <c r="S105" s="74">
        <v>28883.292307144671</v>
      </c>
      <c r="T105" s="74">
        <v>9788.1753837890483</v>
      </c>
      <c r="U105" s="74">
        <v>4290.1799228515601</v>
      </c>
      <c r="V105" s="74">
        <v>39471.434477093753</v>
      </c>
      <c r="W105" s="74">
        <v>2267.8922363281258</v>
      </c>
      <c r="X105" s="74">
        <v>12795.16164651564</v>
      </c>
      <c r="Y105" s="74">
        <v>12711.699974906254</v>
      </c>
      <c r="Z105" s="74">
        <v>327.64837664184557</v>
      </c>
      <c r="AA105" s="74">
        <v>20732.977705078127</v>
      </c>
      <c r="AB105" s="74">
        <v>18497.907785156276</v>
      </c>
      <c r="AC105" s="74">
        <v>17523.948350084534</v>
      </c>
      <c r="AD105" s="74">
        <v>24105.279701171879</v>
      </c>
      <c r="AE105" s="74">
        <v>6352.3628447265637</v>
      </c>
      <c r="AF105" s="74">
        <v>23.068721102150537</v>
      </c>
      <c r="AG105" s="74">
        <v>13914.761402343747</v>
      </c>
      <c r="AH105" s="74">
        <v>29006.600562499993</v>
      </c>
      <c r="AI105" s="74">
        <v>7540.9899658203103</v>
      </c>
      <c r="AJ105" s="74">
        <v>41.548938964844098</v>
      </c>
      <c r="AK105" s="74">
        <v>5233.9691402933267</v>
      </c>
      <c r="AL105" s="74">
        <v>12281.1498828125</v>
      </c>
      <c r="AM105" s="74">
        <v>15346.553397754957</v>
      </c>
      <c r="AN105" s="74">
        <v>2711.7785156249993</v>
      </c>
      <c r="AO105" s="74">
        <v>27055.459513671864</v>
      </c>
      <c r="AP105" s="74">
        <v>584.99376148330748</v>
      </c>
      <c r="AQ105" s="74">
        <v>35897.190892578103</v>
      </c>
      <c r="AR105" s="74">
        <v>33638.761785644536</v>
      </c>
      <c r="AS105" s="74">
        <v>32660.079976562505</v>
      </c>
      <c r="AT105" s="74">
        <v>11303.296164062491</v>
      </c>
      <c r="AU105" s="74">
        <v>35040.72698828132</v>
      </c>
      <c r="AV105" s="74">
        <v>17126.708001953128</v>
      </c>
      <c r="AW105" s="74">
        <v>1804.2194869647228</v>
      </c>
      <c r="AX105" s="74">
        <v>25258.864002685565</v>
      </c>
      <c r="AY105" s="74">
        <v>37858.92229500004</v>
      </c>
    </row>
    <row r="106" spans="1:51" x14ac:dyDescent="0.25">
      <c r="A106" s="72">
        <v>43470</v>
      </c>
      <c r="B106" s="73">
        <v>9</v>
      </c>
      <c r="C106" s="74">
        <v>26422.758470703149</v>
      </c>
      <c r="D106" s="74">
        <v>30582.951496093745</v>
      </c>
      <c r="E106" s="74">
        <v>13000.261542968765</v>
      </c>
      <c r="F106" s="74">
        <v>44913.305816406268</v>
      </c>
      <c r="G106" s="74">
        <v>29358.616973154301</v>
      </c>
      <c r="H106" s="74">
        <v>6994.1248632812531</v>
      </c>
      <c r="I106" s="74">
        <v>28076.968834472675</v>
      </c>
      <c r="J106" s="74">
        <v>104.5566864013671</v>
      </c>
      <c r="K106" s="74">
        <v>13454.486303710926</v>
      </c>
      <c r="L106" s="74">
        <v>12455.737446132825</v>
      </c>
      <c r="M106" s="74">
        <v>25376.064340453137</v>
      </c>
      <c r="N106" s="74">
        <v>10844.372427734379</v>
      </c>
      <c r="O106" s="74">
        <v>36779.09552003126</v>
      </c>
      <c r="P106" s="74">
        <v>3056.9034650933818</v>
      </c>
      <c r="Q106" s="74">
        <v>31.069176197051991</v>
      </c>
      <c r="R106" s="74">
        <v>3769.3646850585937</v>
      </c>
      <c r="S106" s="74">
        <v>31480.990295425912</v>
      </c>
      <c r="T106" s="74">
        <v>10929.947138671871</v>
      </c>
      <c r="U106" s="74">
        <v>4689.1066386718794</v>
      </c>
      <c r="V106" s="74">
        <v>44436.387622500013</v>
      </c>
      <c r="W106" s="74">
        <v>2339.5627563476564</v>
      </c>
      <c r="X106" s="74">
        <v>14089.657590187462</v>
      </c>
      <c r="Y106" s="74">
        <v>14198.206298468747</v>
      </c>
      <c r="Z106" s="74">
        <v>363.89724656982418</v>
      </c>
      <c r="AA106" s="74">
        <v>23515.959763671886</v>
      </c>
      <c r="AB106" s="74">
        <v>21681.018683593771</v>
      </c>
      <c r="AC106" s="74">
        <v>19221.566098452469</v>
      </c>
      <c r="AD106" s="74">
        <v>26763.430855468763</v>
      </c>
      <c r="AE106" s="74">
        <v>7114.1691025390464</v>
      </c>
      <c r="AF106" s="74">
        <v>23.068721102150537</v>
      </c>
      <c r="AG106" s="74">
        <v>15640.258656250004</v>
      </c>
      <c r="AH106" s="74">
        <v>32186.732589843745</v>
      </c>
      <c r="AI106" s="74">
        <v>8652.7442382812496</v>
      </c>
      <c r="AJ106" s="74">
        <v>64.383910644530772</v>
      </c>
      <c r="AK106" s="74">
        <v>5526.6472293341021</v>
      </c>
      <c r="AL106" s="74">
        <v>13194.116561523419</v>
      </c>
      <c r="AM106" s="74">
        <v>17113.048691700264</v>
      </c>
      <c r="AN106" s="74">
        <v>2955.6024414062508</v>
      </c>
      <c r="AO106" s="74">
        <v>30267.888558593764</v>
      </c>
      <c r="AP106" s="74">
        <v>633.37324933914306</v>
      </c>
      <c r="AQ106" s="74">
        <v>41004.891528320288</v>
      </c>
      <c r="AR106" s="74">
        <v>37409.575391113285</v>
      </c>
      <c r="AS106" s="74">
        <v>36210.156808593762</v>
      </c>
      <c r="AT106" s="74">
        <v>12570.037386718754</v>
      </c>
      <c r="AU106" s="74">
        <v>39889.051574218764</v>
      </c>
      <c r="AV106" s="74">
        <v>19171.667603515631</v>
      </c>
      <c r="AW106" s="74">
        <v>1902.8647127258296</v>
      </c>
      <c r="AX106" s="74">
        <v>28074.655045166022</v>
      </c>
      <c r="AY106" s="74">
        <v>42904.335245984395</v>
      </c>
    </row>
    <row r="107" spans="1:51" x14ac:dyDescent="0.25">
      <c r="A107" s="72">
        <v>43470</v>
      </c>
      <c r="B107" s="73">
        <v>10</v>
      </c>
      <c r="C107" s="74">
        <v>30432.577917968749</v>
      </c>
      <c r="D107" s="74">
        <v>33981.668750000004</v>
      </c>
      <c r="E107" s="74">
        <v>14967.414912109372</v>
      </c>
      <c r="F107" s="74">
        <v>51715.727394531248</v>
      </c>
      <c r="G107" s="74">
        <v>35618.037275727496</v>
      </c>
      <c r="H107" s="74">
        <v>7520.6841406249878</v>
      </c>
      <c r="I107" s="74">
        <v>33228.981447753897</v>
      </c>
      <c r="J107" s="74">
        <v>137.63234329223621</v>
      </c>
      <c r="K107" s="74">
        <v>15250.103417968761</v>
      </c>
      <c r="L107" s="74">
        <v>13422.46493776563</v>
      </c>
      <c r="M107" s="74">
        <v>27852.916129281268</v>
      </c>
      <c r="N107" s="74">
        <v>12436.370607421868</v>
      </c>
      <c r="O107" s="74">
        <v>42595.726471968774</v>
      </c>
      <c r="P107" s="74">
        <v>3529.4632840742497</v>
      </c>
      <c r="Q107" s="74">
        <v>31.01888370513916</v>
      </c>
      <c r="R107" s="74">
        <v>4376.7700317382814</v>
      </c>
      <c r="S107" s="74">
        <v>35061.580248550927</v>
      </c>
      <c r="T107" s="74">
        <v>12666.888833984367</v>
      </c>
      <c r="U107" s="74">
        <v>5534.8581982421802</v>
      </c>
      <c r="V107" s="74">
        <v>50527.737240812501</v>
      </c>
      <c r="W107" s="74">
        <v>2657.1782958984381</v>
      </c>
      <c r="X107" s="74">
        <v>15494.576830609376</v>
      </c>
      <c r="Y107" s="74">
        <v>16000.783666718755</v>
      </c>
      <c r="Z107" s="74">
        <v>318.30819188842776</v>
      </c>
      <c r="AA107" s="74">
        <v>26349.70446386715</v>
      </c>
      <c r="AB107" s="74">
        <v>25027.710472656265</v>
      </c>
      <c r="AC107" s="74">
        <v>21849.452189809275</v>
      </c>
      <c r="AD107" s="74">
        <v>30489.445550781267</v>
      </c>
      <c r="AE107" s="74">
        <v>7972.6413666066874</v>
      </c>
      <c r="AF107" s="74">
        <v>23.068721102150537</v>
      </c>
      <c r="AG107" s="74">
        <v>17743.465941406252</v>
      </c>
      <c r="AH107" s="74">
        <v>35920.638097656265</v>
      </c>
      <c r="AI107" s="74">
        <v>9857.319189453121</v>
      </c>
      <c r="AJ107" s="74">
        <v>79.257763916015335</v>
      </c>
      <c r="AK107" s="74">
        <v>6032.8108445880116</v>
      </c>
      <c r="AL107" s="74">
        <v>14845.103242187512</v>
      </c>
      <c r="AM107" s="74">
        <v>19910.076695606553</v>
      </c>
      <c r="AN107" s="74">
        <v>3456.6547363281397</v>
      </c>
      <c r="AO107" s="74">
        <v>34359.652173339877</v>
      </c>
      <c r="AP107" s="74">
        <v>727.98046286682052</v>
      </c>
      <c r="AQ107" s="74">
        <v>47454.134072265668</v>
      </c>
      <c r="AR107" s="74">
        <v>42469.619361328143</v>
      </c>
      <c r="AS107" s="74">
        <v>40969.395206054665</v>
      </c>
      <c r="AT107" s="74">
        <v>13925.896621093763</v>
      </c>
      <c r="AU107" s="74">
        <v>46279.750085937514</v>
      </c>
      <c r="AV107" s="74">
        <v>21601.319144531259</v>
      </c>
      <c r="AW107" s="74">
        <v>2122.4799742340019</v>
      </c>
      <c r="AX107" s="74">
        <v>32070.939339599612</v>
      </c>
      <c r="AY107" s="74">
        <v>48856.090875468843</v>
      </c>
    </row>
    <row r="108" spans="1:51" x14ac:dyDescent="0.25">
      <c r="A108" s="72">
        <v>43470</v>
      </c>
      <c r="B108" s="73">
        <v>11</v>
      </c>
      <c r="C108" s="74">
        <v>33241.130802734391</v>
      </c>
      <c r="D108" s="74">
        <v>36634.708800781234</v>
      </c>
      <c r="E108" s="74">
        <v>17054.429873046873</v>
      </c>
      <c r="F108" s="74">
        <v>58729.781941406225</v>
      </c>
      <c r="G108" s="74">
        <v>39118.749159169936</v>
      </c>
      <c r="H108" s="74">
        <v>7361.5612402343686</v>
      </c>
      <c r="I108" s="74">
        <v>37700.077565429667</v>
      </c>
      <c r="J108" s="74">
        <v>136.97014999389648</v>
      </c>
      <c r="K108" s="74">
        <v>16755.059375000023</v>
      </c>
      <c r="L108" s="74">
        <v>14182.836462492192</v>
      </c>
      <c r="M108" s="74">
        <v>29664.765748624959</v>
      </c>
      <c r="N108" s="74">
        <v>13865.674369140619</v>
      </c>
      <c r="O108" s="74">
        <v>47756.075455953127</v>
      </c>
      <c r="P108" s="74">
        <v>3830.468458640139</v>
      </c>
      <c r="Q108" s="74">
        <v>31.504062652587891</v>
      </c>
      <c r="R108" s="74">
        <v>4944.6390747070336</v>
      </c>
      <c r="S108" s="74">
        <v>38426.974076675928</v>
      </c>
      <c r="T108" s="74">
        <v>15032.904241210954</v>
      </c>
      <c r="U108" s="74">
        <v>6163.81322558593</v>
      </c>
      <c r="V108" s="74">
        <v>56300.544304999996</v>
      </c>
      <c r="W108" s="74">
        <v>2951.5763916015649</v>
      </c>
      <c r="X108" s="74">
        <v>15841.507508718725</v>
      </c>
      <c r="Y108" s="74">
        <v>17309.834057156248</v>
      </c>
      <c r="Z108" s="74">
        <v>329.63252362060553</v>
      </c>
      <c r="AA108" s="74">
        <v>28548.796680664032</v>
      </c>
      <c r="AB108" s="74">
        <v>26843.12371874999</v>
      </c>
      <c r="AC108" s="74">
        <v>25071.75992105862</v>
      </c>
      <c r="AD108" s="74">
        <v>33852.206113281267</v>
      </c>
      <c r="AE108" s="74">
        <v>8640.4947352550407</v>
      </c>
      <c r="AF108" s="74">
        <v>23.068721102150537</v>
      </c>
      <c r="AG108" s="74">
        <v>19116.102941406258</v>
      </c>
      <c r="AH108" s="74">
        <v>39745.416070312509</v>
      </c>
      <c r="AI108" s="74">
        <v>10886.060400390619</v>
      </c>
      <c r="AJ108" s="74">
        <v>68.716251708984004</v>
      </c>
      <c r="AK108" s="74">
        <v>6306.2119155877608</v>
      </c>
      <c r="AL108" s="74">
        <v>16600.422280273433</v>
      </c>
      <c r="AM108" s="74">
        <v>22243.778926075298</v>
      </c>
      <c r="AN108" s="74">
        <v>4044.7629394531082</v>
      </c>
      <c r="AO108" s="74">
        <v>37331.985801269504</v>
      </c>
      <c r="AP108" s="74">
        <v>765.18529815795864</v>
      </c>
      <c r="AQ108" s="74">
        <v>53737.385068359356</v>
      </c>
      <c r="AR108" s="74">
        <v>46175.909708007843</v>
      </c>
      <c r="AS108" s="74">
        <v>44799.451705078121</v>
      </c>
      <c r="AT108" s="74">
        <v>14973.553570312497</v>
      </c>
      <c r="AU108" s="74">
        <v>50391.521023437555</v>
      </c>
      <c r="AV108" s="74">
        <v>23243.323656249995</v>
      </c>
      <c r="AW108" s="74">
        <v>2313.3429080490096</v>
      </c>
      <c r="AX108" s="74">
        <v>35357.20678710939</v>
      </c>
      <c r="AY108" s="74">
        <v>53734.379208875034</v>
      </c>
    </row>
    <row r="109" spans="1:51" x14ac:dyDescent="0.25">
      <c r="A109" s="72">
        <v>43470</v>
      </c>
      <c r="B109" s="73">
        <v>12</v>
      </c>
      <c r="C109" s="74">
        <v>35178.511554687459</v>
      </c>
      <c r="D109" s="74">
        <v>38638.103519531251</v>
      </c>
      <c r="E109" s="74">
        <v>18588.958896484375</v>
      </c>
      <c r="F109" s="74">
        <v>62280.34863671878</v>
      </c>
      <c r="G109" s="74">
        <v>40719.004640151354</v>
      </c>
      <c r="H109" s="74">
        <v>7557.0718359375005</v>
      </c>
      <c r="I109" s="74">
        <v>39663.360577148458</v>
      </c>
      <c r="J109" s="74">
        <v>152.38560867309582</v>
      </c>
      <c r="K109" s="74">
        <v>17726.71606445314</v>
      </c>
      <c r="L109" s="74">
        <v>14538.383232234353</v>
      </c>
      <c r="M109" s="74">
        <v>30092.307090093749</v>
      </c>
      <c r="N109" s="74">
        <v>15346.896742187502</v>
      </c>
      <c r="O109" s="74">
        <v>49986.750358499994</v>
      </c>
      <c r="P109" s="74">
        <v>3993.6574383135976</v>
      </c>
      <c r="Q109" s="74">
        <v>31.287742137908928</v>
      </c>
      <c r="R109" s="74">
        <v>5342.1051635742215</v>
      </c>
      <c r="S109" s="74">
        <v>40625.355594254012</v>
      </c>
      <c r="T109" s="74">
        <v>17023.904777343763</v>
      </c>
      <c r="U109" s="74">
        <v>6893.1149853515599</v>
      </c>
      <c r="V109" s="74">
        <v>60111.546654593782</v>
      </c>
      <c r="W109" s="74">
        <v>3066.5535278320358</v>
      </c>
      <c r="X109" s="74">
        <v>16314.110706812502</v>
      </c>
      <c r="Y109" s="74">
        <v>17465.216479156257</v>
      </c>
      <c r="Z109" s="74">
        <v>337.77128027954109</v>
      </c>
      <c r="AA109" s="74">
        <v>29838.158017578146</v>
      </c>
      <c r="AB109" s="74">
        <v>27434.197382812497</v>
      </c>
      <c r="AC109" s="74">
        <v>26889.957558213817</v>
      </c>
      <c r="AD109" s="74">
        <v>36361.833199218745</v>
      </c>
      <c r="AE109" s="74">
        <v>9131.5764627728404</v>
      </c>
      <c r="AF109" s="74">
        <v>23.068721102150537</v>
      </c>
      <c r="AG109" s="74">
        <v>19922.589992187503</v>
      </c>
      <c r="AH109" s="74">
        <v>42662.870343749964</v>
      </c>
      <c r="AI109" s="74">
        <v>11401.523925781263</v>
      </c>
      <c r="AJ109" s="74">
        <v>68.057583251952963</v>
      </c>
      <c r="AK109" s="74">
        <v>6509.2030044030735</v>
      </c>
      <c r="AL109" s="74">
        <v>17988.749376953132</v>
      </c>
      <c r="AM109" s="74">
        <v>23912.424285450259</v>
      </c>
      <c r="AN109" s="74">
        <v>4269.8788574218815</v>
      </c>
      <c r="AO109" s="74">
        <v>39282.589802734386</v>
      </c>
      <c r="AP109" s="74">
        <v>772.66578437988187</v>
      </c>
      <c r="AQ109" s="74">
        <v>56932.799974609356</v>
      </c>
      <c r="AR109" s="74">
        <v>48406.361083984375</v>
      </c>
      <c r="AS109" s="74">
        <v>47460.791297851581</v>
      </c>
      <c r="AT109" s="74">
        <v>15451.239082031245</v>
      </c>
      <c r="AU109" s="74">
        <v>53107.123351562492</v>
      </c>
      <c r="AV109" s="74">
        <v>24492.634507812483</v>
      </c>
      <c r="AW109" s="74">
        <v>2507.349459962762</v>
      </c>
      <c r="AX109" s="74">
        <v>37749.07028564452</v>
      </c>
      <c r="AY109" s="74">
        <v>55809.465743609413</v>
      </c>
    </row>
    <row r="110" spans="1:51" x14ac:dyDescent="0.25">
      <c r="A110" s="72">
        <v>43470</v>
      </c>
      <c r="B110" s="73">
        <v>13</v>
      </c>
      <c r="C110" s="74">
        <v>36272.404015625041</v>
      </c>
      <c r="D110" s="74">
        <v>40106.922265624984</v>
      </c>
      <c r="E110" s="74">
        <v>19695.244355468752</v>
      </c>
      <c r="F110" s="74">
        <v>64895.243496093768</v>
      </c>
      <c r="G110" s="74">
        <v>40787.91231744385</v>
      </c>
      <c r="H110" s="74">
        <v>7174.7508593750008</v>
      </c>
      <c r="I110" s="74">
        <v>40728.415443359409</v>
      </c>
      <c r="J110" s="74">
        <v>175.02947998046869</v>
      </c>
      <c r="K110" s="74">
        <v>18122.299560546886</v>
      </c>
      <c r="L110" s="74">
        <v>14433.715500546879</v>
      </c>
      <c r="M110" s="74">
        <v>29261.298546296865</v>
      </c>
      <c r="N110" s="74">
        <v>16140.005574218745</v>
      </c>
      <c r="O110" s="74">
        <v>51494.912878890631</v>
      </c>
      <c r="P110" s="74">
        <v>4044.5777423535169</v>
      </c>
      <c r="Q110" s="74">
        <v>31.641336917877201</v>
      </c>
      <c r="R110" s="74">
        <v>5705.5859497070278</v>
      </c>
      <c r="S110" s="74">
        <v>42873.862805191522</v>
      </c>
      <c r="T110" s="74">
        <v>18250.813958984392</v>
      </c>
      <c r="U110" s="74">
        <v>7539.7456591796799</v>
      </c>
      <c r="V110" s="74">
        <v>63609.017424312522</v>
      </c>
      <c r="W110" s="74">
        <v>3208.7145751953103</v>
      </c>
      <c r="X110" s="74">
        <v>16861.238518304694</v>
      </c>
      <c r="Y110" s="74">
        <v>17168.197729249994</v>
      </c>
      <c r="Z110" s="74">
        <v>341.25312466430677</v>
      </c>
      <c r="AA110" s="74">
        <v>30862.784432617158</v>
      </c>
      <c r="AB110" s="74">
        <v>27914.438591796854</v>
      </c>
      <c r="AC110" s="74">
        <v>28283.43517447844</v>
      </c>
      <c r="AD110" s="74">
        <v>38464.060699218782</v>
      </c>
      <c r="AE110" s="74">
        <v>9508.1012247711424</v>
      </c>
      <c r="AF110" s="74">
        <v>23.068721102150537</v>
      </c>
      <c r="AG110" s="74">
        <v>20892.27152734375</v>
      </c>
      <c r="AH110" s="74">
        <v>45045.45114453126</v>
      </c>
      <c r="AI110" s="74">
        <v>11843.375781250001</v>
      </c>
      <c r="AJ110" s="74">
        <v>70.396881347656119</v>
      </c>
      <c r="AK110" s="74">
        <v>6499.6355538690132</v>
      </c>
      <c r="AL110" s="74">
        <v>19024.241146484379</v>
      </c>
      <c r="AM110" s="74">
        <v>25131.625728809657</v>
      </c>
      <c r="AN110" s="74">
        <v>4646.4790039062536</v>
      </c>
      <c r="AO110" s="74">
        <v>41195.724646484377</v>
      </c>
      <c r="AP110" s="74">
        <v>770.77945192138623</v>
      </c>
      <c r="AQ110" s="74">
        <v>58094.540531249921</v>
      </c>
      <c r="AR110" s="74">
        <v>49976.978681640649</v>
      </c>
      <c r="AS110" s="74">
        <v>49945.703373046861</v>
      </c>
      <c r="AT110" s="74">
        <v>15820.420249999994</v>
      </c>
      <c r="AU110" s="74">
        <v>55055.841714843751</v>
      </c>
      <c r="AV110" s="74">
        <v>25861.11765624999</v>
      </c>
      <c r="AW110" s="74">
        <v>2682.8784208285942</v>
      </c>
      <c r="AX110" s="74">
        <v>40370.765410156266</v>
      </c>
      <c r="AY110" s="74">
        <v>56836.203201312455</v>
      </c>
    </row>
    <row r="111" spans="1:51" x14ac:dyDescent="0.25">
      <c r="A111" s="72">
        <v>43470</v>
      </c>
      <c r="B111" s="73">
        <v>14</v>
      </c>
      <c r="C111" s="74">
        <v>36882.837144531222</v>
      </c>
      <c r="D111" s="74">
        <v>40742.343476562484</v>
      </c>
      <c r="E111" s="74">
        <v>20644.318154296889</v>
      </c>
      <c r="F111" s="74">
        <v>66747.401515624995</v>
      </c>
      <c r="G111" s="74">
        <v>39925.330950439457</v>
      </c>
      <c r="H111" s="74">
        <v>6390.4425097656276</v>
      </c>
      <c r="I111" s="74">
        <v>40990.388935546893</v>
      </c>
      <c r="J111" s="74">
        <v>170.62607955932617</v>
      </c>
      <c r="K111" s="74">
        <v>18357.955517578132</v>
      </c>
      <c r="L111" s="74">
        <v>13822.667234968736</v>
      </c>
      <c r="M111" s="74">
        <v>28617.125468078128</v>
      </c>
      <c r="N111" s="74">
        <v>16576.866523437508</v>
      </c>
      <c r="O111" s="74">
        <v>51989.67786106249</v>
      </c>
      <c r="P111" s="74">
        <v>4041.5021023883069</v>
      </c>
      <c r="Q111" s="74">
        <v>31.497325897216797</v>
      </c>
      <c r="R111" s="74">
        <v>6080.2485839843739</v>
      </c>
      <c r="S111" s="74">
        <v>45066.023043472771</v>
      </c>
      <c r="T111" s="74">
        <v>18695.85401953126</v>
      </c>
      <c r="U111" s="74">
        <v>7859.5015859374998</v>
      </c>
      <c r="V111" s="74">
        <v>66534.304107406177</v>
      </c>
      <c r="W111" s="74">
        <v>3013.0550781249972</v>
      </c>
      <c r="X111" s="74">
        <v>16884.284640875005</v>
      </c>
      <c r="Y111" s="74">
        <v>16695.46162128124</v>
      </c>
      <c r="Z111" s="74">
        <v>352.13006017456064</v>
      </c>
      <c r="AA111" s="74">
        <v>31701.915503906264</v>
      </c>
      <c r="AB111" s="74">
        <v>27679.995644531256</v>
      </c>
      <c r="AC111" s="74">
        <v>29255.332137682482</v>
      </c>
      <c r="AD111" s="74">
        <v>40630.328117187513</v>
      </c>
      <c r="AE111" s="74">
        <v>10180.518987548816</v>
      </c>
      <c r="AF111" s="74">
        <v>23.068721102150537</v>
      </c>
      <c r="AG111" s="74">
        <v>21639.503472656244</v>
      </c>
      <c r="AH111" s="74">
        <v>48065.029222656238</v>
      </c>
      <c r="AI111" s="74">
        <v>11875.554394531231</v>
      </c>
      <c r="AJ111" s="74">
        <v>46.749816162109141</v>
      </c>
      <c r="AK111" s="74">
        <v>6597.3677088989252</v>
      </c>
      <c r="AL111" s="74">
        <v>20111.424394531263</v>
      </c>
      <c r="AM111" s="74">
        <v>26231.484158497155</v>
      </c>
      <c r="AN111" s="74">
        <v>4962.3433105468912</v>
      </c>
      <c r="AO111" s="74">
        <v>42887.926250976598</v>
      </c>
      <c r="AP111" s="74">
        <v>791.24446467895655</v>
      </c>
      <c r="AQ111" s="74">
        <v>58262.834464843727</v>
      </c>
      <c r="AR111" s="74">
        <v>51065.223020507801</v>
      </c>
      <c r="AS111" s="74">
        <v>52389.958977539063</v>
      </c>
      <c r="AT111" s="74">
        <v>15903.038773437484</v>
      </c>
      <c r="AU111" s="74">
        <v>56067.051083984421</v>
      </c>
      <c r="AV111" s="74">
        <v>26959.839207031233</v>
      </c>
      <c r="AW111" s="74">
        <v>2881.3490549597254</v>
      </c>
      <c r="AX111" s="74">
        <v>42736.516342773444</v>
      </c>
      <c r="AY111" s="74">
        <v>56522.313608140699</v>
      </c>
    </row>
    <row r="112" spans="1:51" x14ac:dyDescent="0.25">
      <c r="A112" s="72">
        <v>43470</v>
      </c>
      <c r="B112" s="73">
        <v>15</v>
      </c>
      <c r="C112" s="74">
        <v>35911.767675781273</v>
      </c>
      <c r="D112" s="74">
        <v>41027.07967578125</v>
      </c>
      <c r="E112" s="74">
        <v>20828.405927734377</v>
      </c>
      <c r="F112" s="74">
        <v>65264.216574218655</v>
      </c>
      <c r="G112" s="74">
        <v>39457.927527187494</v>
      </c>
      <c r="H112" s="74">
        <v>5812.7961328124984</v>
      </c>
      <c r="I112" s="74">
        <v>40159.315083984358</v>
      </c>
      <c r="J112" s="74">
        <v>159.53131103515614</v>
      </c>
      <c r="K112" s="74">
        <v>18288.079101562493</v>
      </c>
      <c r="L112" s="74">
        <v>13430.602945781256</v>
      </c>
      <c r="M112" s="74">
        <v>28223.624110843757</v>
      </c>
      <c r="N112" s="74">
        <v>16929.594191406264</v>
      </c>
      <c r="O112" s="74">
        <v>51079.166765468748</v>
      </c>
      <c r="P112" s="74">
        <v>4105.6114083258062</v>
      </c>
      <c r="Q112" s="74">
        <v>31.963898658752441</v>
      </c>
      <c r="R112" s="74">
        <v>6306.2036987304773</v>
      </c>
      <c r="S112" s="74">
        <v>45540.288404800915</v>
      </c>
      <c r="T112" s="74">
        <v>18607.029269531249</v>
      </c>
      <c r="U112" s="74">
        <v>8014.5675644531293</v>
      </c>
      <c r="V112" s="74">
        <v>67248.212072937429</v>
      </c>
      <c r="W112" s="74">
        <v>2862.5516845703128</v>
      </c>
      <c r="X112" s="74">
        <v>16592.853332874958</v>
      </c>
      <c r="Y112" s="74">
        <v>16327.934863281243</v>
      </c>
      <c r="Z112" s="74">
        <v>362.28938157958987</v>
      </c>
      <c r="AA112" s="74">
        <v>31967.038015625043</v>
      </c>
      <c r="AB112" s="74">
        <v>26889.212998046871</v>
      </c>
      <c r="AC112" s="74">
        <v>28835.462835335966</v>
      </c>
      <c r="AD112" s="74">
        <v>41849.866347656243</v>
      </c>
      <c r="AE112" s="74">
        <v>10143.388635514821</v>
      </c>
      <c r="AF112" s="74">
        <v>23.068721102150537</v>
      </c>
      <c r="AG112" s="74">
        <v>21921.632460937504</v>
      </c>
      <c r="AH112" s="74">
        <v>49431.050789062494</v>
      </c>
      <c r="AI112" s="74">
        <v>12050.3150390625</v>
      </c>
      <c r="AJ112" s="74">
        <v>53.76702197265584</v>
      </c>
      <c r="AK112" s="74">
        <v>6569.9411838610895</v>
      </c>
      <c r="AL112" s="74">
        <v>21196.892304687513</v>
      </c>
      <c r="AM112" s="74">
        <v>26847.17257646591</v>
      </c>
      <c r="AN112" s="74">
        <v>5216.2868652343896</v>
      </c>
      <c r="AO112" s="74">
        <v>43558.74691601564</v>
      </c>
      <c r="AP112" s="74">
        <v>806.70667217346227</v>
      </c>
      <c r="AQ112" s="74">
        <v>56352.686208984327</v>
      </c>
      <c r="AR112" s="74">
        <v>50660.069642578143</v>
      </c>
      <c r="AS112" s="74">
        <v>53345.407808593714</v>
      </c>
      <c r="AT112" s="74">
        <v>15877.697128906226</v>
      </c>
      <c r="AU112" s="74">
        <v>55510.016720703163</v>
      </c>
      <c r="AV112" s="74">
        <v>27207.089226562501</v>
      </c>
      <c r="AW112" s="74">
        <v>3036.3589863215802</v>
      </c>
      <c r="AX112" s="74">
        <v>44057.354731445332</v>
      </c>
      <c r="AY112" s="74">
        <v>54074.517057578203</v>
      </c>
    </row>
    <row r="113" spans="1:51" x14ac:dyDescent="0.25">
      <c r="A113" s="72">
        <v>43470</v>
      </c>
      <c r="B113" s="73">
        <v>16</v>
      </c>
      <c r="C113" s="74">
        <v>34444.314796874976</v>
      </c>
      <c r="D113" s="74">
        <v>40484.640285156238</v>
      </c>
      <c r="E113" s="74">
        <v>20233.69384765625</v>
      </c>
      <c r="F113" s="74">
        <v>62741.201660156228</v>
      </c>
      <c r="G113" s="74">
        <v>38836.730530517591</v>
      </c>
      <c r="H113" s="74">
        <v>5666.1498437500104</v>
      </c>
      <c r="I113" s="74">
        <v>38685.715700195331</v>
      </c>
      <c r="J113" s="74">
        <v>155.93059158325201</v>
      </c>
      <c r="K113" s="74">
        <v>17994.374218750017</v>
      </c>
      <c r="L113" s="74">
        <v>13428.426390929701</v>
      </c>
      <c r="M113" s="74">
        <v>27213.538739296859</v>
      </c>
      <c r="N113" s="74">
        <v>16858.59244140625</v>
      </c>
      <c r="O113" s="74">
        <v>49041.639036500019</v>
      </c>
      <c r="P113" s="74">
        <v>4083.7196425152583</v>
      </c>
      <c r="Q113" s="74">
        <v>32.4205322265625</v>
      </c>
      <c r="R113" s="74">
        <v>6222.3631835937449</v>
      </c>
      <c r="S113" s="74">
        <v>45000.501994644677</v>
      </c>
      <c r="T113" s="74">
        <v>18245.625611328123</v>
      </c>
      <c r="U113" s="74">
        <v>7818.3198535156089</v>
      </c>
      <c r="V113" s="74">
        <v>65349.140542687528</v>
      </c>
      <c r="W113" s="74">
        <v>2885.6069091796876</v>
      </c>
      <c r="X113" s="74">
        <v>16697.96576466411</v>
      </c>
      <c r="Y113" s="74">
        <v>16047.168066968756</v>
      </c>
      <c r="Z113" s="74">
        <v>372.15131491088869</v>
      </c>
      <c r="AA113" s="74">
        <v>31594.086173828149</v>
      </c>
      <c r="AB113" s="74">
        <v>26018.283937499982</v>
      </c>
      <c r="AC113" s="74">
        <v>27859.225669150692</v>
      </c>
      <c r="AD113" s="74">
        <v>41164.246566406277</v>
      </c>
      <c r="AE113" s="74">
        <v>9843.1523313842899</v>
      </c>
      <c r="AF113" s="74">
        <v>23.068721102150537</v>
      </c>
      <c r="AG113" s="74">
        <v>21401.136015624998</v>
      </c>
      <c r="AH113" s="74">
        <v>49103.056632812491</v>
      </c>
      <c r="AI113" s="74">
        <v>11777.313476562511</v>
      </c>
      <c r="AJ113" s="74">
        <v>43.827793945311868</v>
      </c>
      <c r="AK113" s="74">
        <v>6505.8485081988492</v>
      </c>
      <c r="AL113" s="74">
        <v>21002.072273437479</v>
      </c>
      <c r="AM113" s="74">
        <v>26014.849463184648</v>
      </c>
      <c r="AN113" s="74">
        <v>5289.9677246093906</v>
      </c>
      <c r="AO113" s="74">
        <v>42942.779055664054</v>
      </c>
      <c r="AP113" s="74">
        <v>777.73106499389678</v>
      </c>
      <c r="AQ113" s="74">
        <v>54121.973257812439</v>
      </c>
      <c r="AR113" s="74">
        <v>49448.039262695325</v>
      </c>
      <c r="AS113" s="74">
        <v>52472.065404296867</v>
      </c>
      <c r="AT113" s="74">
        <v>15397.743207031266</v>
      </c>
      <c r="AU113" s="74">
        <v>53666.705529296873</v>
      </c>
      <c r="AV113" s="74">
        <v>26827.534949218749</v>
      </c>
      <c r="AW113" s="74">
        <v>3017.5770316759731</v>
      </c>
      <c r="AX113" s="74">
        <v>43584.09450927734</v>
      </c>
      <c r="AY113" s="74">
        <v>52030.331022984443</v>
      </c>
    </row>
    <row r="114" spans="1:51" x14ac:dyDescent="0.25">
      <c r="A114" s="72">
        <v>43470</v>
      </c>
      <c r="B114" s="73">
        <v>17</v>
      </c>
      <c r="C114" s="74">
        <v>32255.322496093733</v>
      </c>
      <c r="D114" s="74">
        <v>39758.810804687506</v>
      </c>
      <c r="E114" s="74">
        <v>19867.572128906275</v>
      </c>
      <c r="F114" s="74">
        <v>61268.454167968725</v>
      </c>
      <c r="G114" s="74">
        <v>37053.004367431662</v>
      </c>
      <c r="H114" s="74">
        <v>5281.4134863281306</v>
      </c>
      <c r="I114" s="74">
        <v>37100.186760742217</v>
      </c>
      <c r="J114" s="74">
        <v>157.16265106201172</v>
      </c>
      <c r="K114" s="74">
        <v>17556.598828124999</v>
      </c>
      <c r="L114" s="74">
        <v>13347.092273453125</v>
      </c>
      <c r="M114" s="74">
        <v>26335.20325482815</v>
      </c>
      <c r="N114" s="74">
        <v>16603.593402343755</v>
      </c>
      <c r="O114" s="74">
        <v>47229.029932906255</v>
      </c>
      <c r="P114" s="74">
        <v>4103.1891332390305</v>
      </c>
      <c r="Q114" s="74">
        <v>33.345741271972656</v>
      </c>
      <c r="R114" s="74">
        <v>6194.9556884765652</v>
      </c>
      <c r="S114" s="74">
        <v>44132.646332535274</v>
      </c>
      <c r="T114" s="74">
        <v>17816.100107421877</v>
      </c>
      <c r="U114" s="74">
        <v>7463.96952832032</v>
      </c>
      <c r="V114" s="74">
        <v>64005.177286531303</v>
      </c>
      <c r="W114" s="74">
        <v>2968.4175781250001</v>
      </c>
      <c r="X114" s="74">
        <v>16416.097970734358</v>
      </c>
      <c r="Y114" s="74">
        <v>15147.065892749997</v>
      </c>
      <c r="Z114" s="74">
        <v>405.57221148071295</v>
      </c>
      <c r="AA114" s="74">
        <v>30738.230610351551</v>
      </c>
      <c r="AB114" s="74">
        <v>25052.458640624998</v>
      </c>
      <c r="AC114" s="74">
        <v>26008.684147666016</v>
      </c>
      <c r="AD114" s="74">
        <v>39966.616144531246</v>
      </c>
      <c r="AE114" s="74">
        <v>9461.0697381378322</v>
      </c>
      <c r="AF114" s="74">
        <v>23.068721102150537</v>
      </c>
      <c r="AG114" s="74">
        <v>21071.713906250006</v>
      </c>
      <c r="AH114" s="74">
        <v>48327.076507812533</v>
      </c>
      <c r="AI114" s="74">
        <v>11544.741650390641</v>
      </c>
      <c r="AJ114" s="74">
        <v>37.944399902342866</v>
      </c>
      <c r="AK114" s="74">
        <v>6602.2889304315204</v>
      </c>
      <c r="AL114" s="74">
        <v>20867.22266601563</v>
      </c>
      <c r="AM114" s="74">
        <v>25006.734529590914</v>
      </c>
      <c r="AN114" s="74">
        <v>5305.276171874998</v>
      </c>
      <c r="AO114" s="74">
        <v>42391.423913574246</v>
      </c>
      <c r="AP114" s="74">
        <v>695.80038830810645</v>
      </c>
      <c r="AQ114" s="74">
        <v>52257.416603515623</v>
      </c>
      <c r="AR114" s="74">
        <v>48156.384103515622</v>
      </c>
      <c r="AS114" s="74">
        <v>51377.738595703144</v>
      </c>
      <c r="AT114" s="74">
        <v>14989.145820312509</v>
      </c>
      <c r="AU114" s="74">
        <v>52068.295525390662</v>
      </c>
      <c r="AV114" s="74">
        <v>26292.408929687499</v>
      </c>
      <c r="AW114" s="74">
        <v>2950.455778320319</v>
      </c>
      <c r="AX114" s="74">
        <v>42876.289235839853</v>
      </c>
      <c r="AY114" s="74">
        <v>50880.51173006247</v>
      </c>
    </row>
    <row r="115" spans="1:51" x14ac:dyDescent="0.25">
      <c r="A115" s="72">
        <v>43470</v>
      </c>
      <c r="B115" s="73">
        <v>18</v>
      </c>
      <c r="C115" s="74">
        <v>32554.456660156247</v>
      </c>
      <c r="D115" s="74">
        <v>38432.023492187516</v>
      </c>
      <c r="E115" s="74">
        <v>19285.128662109357</v>
      </c>
      <c r="F115" s="74">
        <v>59790.267277343715</v>
      </c>
      <c r="G115" s="74">
        <v>35553.053828098149</v>
      </c>
      <c r="H115" s="74">
        <v>4898.6586816406289</v>
      </c>
      <c r="I115" s="74">
        <v>35537.89967382812</v>
      </c>
      <c r="J115" s="74">
        <v>152.24032974243161</v>
      </c>
      <c r="K115" s="74">
        <v>17047.176757812496</v>
      </c>
      <c r="L115" s="74">
        <v>12942.309016945284</v>
      </c>
      <c r="M115" s="74">
        <v>24991.623243015671</v>
      </c>
      <c r="N115" s="74">
        <v>15951.039589843749</v>
      </c>
      <c r="O115" s="74">
        <v>45489.862523453172</v>
      </c>
      <c r="P115" s="74">
        <v>3995.5313246026235</v>
      </c>
      <c r="Q115" s="74">
        <v>32.80207633972168</v>
      </c>
      <c r="R115" s="74">
        <v>6130.5003173828154</v>
      </c>
      <c r="S115" s="74">
        <v>43339.540668472786</v>
      </c>
      <c r="T115" s="74">
        <v>17048.645431640631</v>
      </c>
      <c r="U115" s="74">
        <v>7099.2085185546803</v>
      </c>
      <c r="V115" s="74">
        <v>63074.442184562533</v>
      </c>
      <c r="W115" s="74">
        <v>2930.3357299804679</v>
      </c>
      <c r="X115" s="74">
        <v>15984.432622132808</v>
      </c>
      <c r="Y115" s="74">
        <v>13291.489648312498</v>
      </c>
      <c r="Z115" s="74">
        <v>399.70386988525405</v>
      </c>
      <c r="AA115" s="74">
        <v>29665.845882812508</v>
      </c>
      <c r="AB115" s="74">
        <v>24161.897080078128</v>
      </c>
      <c r="AC115" s="74">
        <v>24519.094088645335</v>
      </c>
      <c r="AD115" s="74">
        <v>39580.225417968744</v>
      </c>
      <c r="AE115" s="74">
        <v>9128.5726636306863</v>
      </c>
      <c r="AF115" s="74">
        <v>23.068721102150537</v>
      </c>
      <c r="AG115" s="74">
        <v>20826.111554687501</v>
      </c>
      <c r="AH115" s="74">
        <v>47821.350031249989</v>
      </c>
      <c r="AI115" s="74">
        <v>11384.62719726562</v>
      </c>
      <c r="AJ115" s="74">
        <v>29.536159423827826</v>
      </c>
      <c r="AK115" s="74">
        <v>6321.2404931787096</v>
      </c>
      <c r="AL115" s="74">
        <v>20532.591128906257</v>
      </c>
      <c r="AM115" s="74">
        <v>24537.053902637796</v>
      </c>
      <c r="AN115" s="74">
        <v>5134.3816406249989</v>
      </c>
      <c r="AO115" s="74">
        <v>41841.846559082041</v>
      </c>
      <c r="AP115" s="74">
        <v>710.81585316619908</v>
      </c>
      <c r="AQ115" s="74">
        <v>50683.972970703144</v>
      </c>
      <c r="AR115" s="74">
        <v>46846.494475585947</v>
      </c>
      <c r="AS115" s="74">
        <v>50092.207671875003</v>
      </c>
      <c r="AT115" s="74">
        <v>14358.43460546875</v>
      </c>
      <c r="AU115" s="74">
        <v>50684.608789062528</v>
      </c>
      <c r="AV115" s="74">
        <v>25972.314894531264</v>
      </c>
      <c r="AW115" s="74">
        <v>2915.5381669922003</v>
      </c>
      <c r="AX115" s="74">
        <v>42172.634716796878</v>
      </c>
      <c r="AY115" s="74">
        <v>49910.396838249995</v>
      </c>
    </row>
    <row r="116" spans="1:51" x14ac:dyDescent="0.25">
      <c r="A116" s="72">
        <v>43470</v>
      </c>
      <c r="B116" s="73">
        <v>19</v>
      </c>
      <c r="C116" s="74">
        <v>31992.60723242188</v>
      </c>
      <c r="D116" s="74">
        <v>37817.931972656297</v>
      </c>
      <c r="E116" s="74">
        <v>18486.251113281254</v>
      </c>
      <c r="F116" s="74">
        <v>58395.523121093705</v>
      </c>
      <c r="G116" s="74">
        <v>34741.87111443116</v>
      </c>
      <c r="H116" s="74">
        <v>4530.7268066406314</v>
      </c>
      <c r="I116" s="74">
        <v>34312.016736328151</v>
      </c>
      <c r="J116" s="74">
        <v>157.92434692382821</v>
      </c>
      <c r="K116" s="74">
        <v>16594.00649414062</v>
      </c>
      <c r="L116" s="74">
        <v>12456.978620304688</v>
      </c>
      <c r="M116" s="74">
        <v>24276.259260328156</v>
      </c>
      <c r="N116" s="74">
        <v>15042.81673046875</v>
      </c>
      <c r="O116" s="74">
        <v>44502.007080562493</v>
      </c>
      <c r="P116" s="74">
        <v>3523.374984195405</v>
      </c>
      <c r="Q116" s="74">
        <v>32.463235855102539</v>
      </c>
      <c r="R116" s="74">
        <v>6062.2492187500038</v>
      </c>
      <c r="S116" s="74">
        <v>42975.314344254046</v>
      </c>
      <c r="T116" s="74">
        <v>15981.44316796876</v>
      </c>
      <c r="U116" s="74">
        <v>6459.4965888671795</v>
      </c>
      <c r="V116" s="74">
        <v>61957.578774624999</v>
      </c>
      <c r="W116" s="74">
        <v>2927.7439697265627</v>
      </c>
      <c r="X116" s="74">
        <v>15643.767606679699</v>
      </c>
      <c r="Y116" s="74">
        <v>12315.762792687501</v>
      </c>
      <c r="Z116" s="74">
        <v>385.59229381713874</v>
      </c>
      <c r="AA116" s="74">
        <v>29353.451010742181</v>
      </c>
      <c r="AB116" s="74">
        <v>23272.568607421901</v>
      </c>
      <c r="AC116" s="74">
        <v>24245.568763119511</v>
      </c>
      <c r="AD116" s="74">
        <v>38860.082804687503</v>
      </c>
      <c r="AE116" s="74">
        <v>8919.5352554585515</v>
      </c>
      <c r="AF116" s="74">
        <v>23.068721102150537</v>
      </c>
      <c r="AG116" s="74">
        <v>20796.366390625</v>
      </c>
      <c r="AH116" s="74">
        <v>47725.490296875003</v>
      </c>
      <c r="AI116" s="74">
        <v>11196.32260742188</v>
      </c>
      <c r="AJ116" s="74">
        <v>27.321369873045938</v>
      </c>
      <c r="AK116" s="74">
        <v>6116.8868288929698</v>
      </c>
      <c r="AL116" s="74">
        <v>20420.183386718749</v>
      </c>
      <c r="AM116" s="74">
        <v>24099.924553028413</v>
      </c>
      <c r="AN116" s="74">
        <v>5229.2520507812487</v>
      </c>
      <c r="AO116" s="74">
        <v>40943.871254882826</v>
      </c>
      <c r="AP116" s="74">
        <v>685.0336050930789</v>
      </c>
      <c r="AQ116" s="74">
        <v>49549.405169921869</v>
      </c>
      <c r="AR116" s="74">
        <v>45502.209399414023</v>
      </c>
      <c r="AS116" s="74">
        <v>49642.659224609386</v>
      </c>
      <c r="AT116" s="74">
        <v>13833.909144531262</v>
      </c>
      <c r="AU116" s="74">
        <v>49910.606970703142</v>
      </c>
      <c r="AV116" s="74">
        <v>25714.391820312503</v>
      </c>
      <c r="AW116" s="74">
        <v>2910.7901767578078</v>
      </c>
      <c r="AX116" s="74">
        <v>42014.302958984386</v>
      </c>
      <c r="AY116" s="74">
        <v>49128.499158781298</v>
      </c>
    </row>
    <row r="117" spans="1:51" x14ac:dyDescent="0.25">
      <c r="A117" s="72">
        <v>43470</v>
      </c>
      <c r="B117" s="73">
        <v>20</v>
      </c>
      <c r="C117" s="74">
        <v>31373.399964843764</v>
      </c>
      <c r="D117" s="74">
        <v>37335.345011718753</v>
      </c>
      <c r="E117" s="74">
        <v>17861.715712890626</v>
      </c>
      <c r="F117" s="74">
        <v>56921.320578125014</v>
      </c>
      <c r="G117" s="74">
        <v>33720.193824669783</v>
      </c>
      <c r="H117" s="74">
        <v>4359.1773730468803</v>
      </c>
      <c r="I117" s="74">
        <v>33423.728321289047</v>
      </c>
      <c r="J117" s="74">
        <v>154.9121551513671</v>
      </c>
      <c r="K117" s="74">
        <v>16276.751757812526</v>
      </c>
      <c r="L117" s="74">
        <v>12344.385136203115</v>
      </c>
      <c r="M117" s="74">
        <v>23990.749300125011</v>
      </c>
      <c r="N117" s="74">
        <v>14123.35836132811</v>
      </c>
      <c r="O117" s="74">
        <v>43272.426853515637</v>
      </c>
      <c r="P117" s="74">
        <v>3170.4282705201072</v>
      </c>
      <c r="Q117" s="74">
        <v>32.40810489654541</v>
      </c>
      <c r="R117" s="74">
        <v>5926.9745971679622</v>
      </c>
      <c r="S117" s="74">
        <v>42962.105344254029</v>
      </c>
      <c r="T117" s="74">
        <v>15385.770486328134</v>
      </c>
      <c r="U117" s="74">
        <v>5752.3470839843803</v>
      </c>
      <c r="V117" s="74">
        <v>61322.484770468793</v>
      </c>
      <c r="W117" s="74">
        <v>2745.7267944335931</v>
      </c>
      <c r="X117" s="74">
        <v>15644.849320171863</v>
      </c>
      <c r="Y117" s="74">
        <v>12226.209911781252</v>
      </c>
      <c r="Z117" s="74">
        <v>365.40068803100598</v>
      </c>
      <c r="AA117" s="74">
        <v>29190.752595703147</v>
      </c>
      <c r="AB117" s="74">
        <v>22686.983951171886</v>
      </c>
      <c r="AC117" s="74">
        <v>23881.040061728829</v>
      </c>
      <c r="AD117" s="74">
        <v>38056.807074218741</v>
      </c>
      <c r="AE117" s="74">
        <v>8854.2108563608326</v>
      </c>
      <c r="AF117" s="74">
        <v>23.068721102150537</v>
      </c>
      <c r="AG117" s="74">
        <v>20906.42132421874</v>
      </c>
      <c r="AH117" s="74">
        <v>48022.858070312497</v>
      </c>
      <c r="AI117" s="74">
        <v>11343.109960937501</v>
      </c>
      <c r="AJ117" s="74">
        <v>23.375280273436971</v>
      </c>
      <c r="AK117" s="74">
        <v>5861.4803222885512</v>
      </c>
      <c r="AL117" s="74">
        <v>20489.677031249994</v>
      </c>
      <c r="AM117" s="74">
        <v>23751.604715137724</v>
      </c>
      <c r="AN117" s="74">
        <v>5035.3991699218814</v>
      </c>
      <c r="AO117" s="74">
        <v>40160.242704589851</v>
      </c>
      <c r="AP117" s="74">
        <v>651.44694474179482</v>
      </c>
      <c r="AQ117" s="74">
        <v>48678.041307617226</v>
      </c>
      <c r="AR117" s="74">
        <v>44693.920754882827</v>
      </c>
      <c r="AS117" s="74">
        <v>49960.944755859375</v>
      </c>
      <c r="AT117" s="74">
        <v>13381.033800781255</v>
      </c>
      <c r="AU117" s="74">
        <v>49224.519269531294</v>
      </c>
      <c r="AV117" s="74">
        <v>25923.329812499989</v>
      </c>
      <c r="AW117" s="74">
        <v>2987.6122104492297</v>
      </c>
      <c r="AX117" s="74">
        <v>42162.477973632827</v>
      </c>
      <c r="AY117" s="74">
        <v>48029.072569500058</v>
      </c>
    </row>
    <row r="118" spans="1:51" x14ac:dyDescent="0.25">
      <c r="A118" s="72">
        <v>43470</v>
      </c>
      <c r="B118" s="73">
        <v>21</v>
      </c>
      <c r="C118" s="74">
        <v>31195.012933593727</v>
      </c>
      <c r="D118" s="74">
        <v>37696.084882812494</v>
      </c>
      <c r="E118" s="74">
        <v>17718.831904296861</v>
      </c>
      <c r="F118" s="74">
        <v>56383.641679687513</v>
      </c>
      <c r="G118" s="74">
        <v>33776.262419512517</v>
      </c>
      <c r="H118" s="74">
        <v>4288.4542285156385</v>
      </c>
      <c r="I118" s="74">
        <v>32254.688123046897</v>
      </c>
      <c r="J118" s="74">
        <v>162.85585021972662</v>
      </c>
      <c r="K118" s="74">
        <v>16251.182128906252</v>
      </c>
      <c r="L118" s="74">
        <v>11705.766751570301</v>
      </c>
      <c r="M118" s="74">
        <v>23872.540349531264</v>
      </c>
      <c r="N118" s="74">
        <v>13820.006599609376</v>
      </c>
      <c r="O118" s="74">
        <v>43234.465991625002</v>
      </c>
      <c r="P118" s="74">
        <v>3115.1204764504532</v>
      </c>
      <c r="Q118" s="74">
        <v>32.543938636779785</v>
      </c>
      <c r="R118" s="74">
        <v>5944.1227172851604</v>
      </c>
      <c r="S118" s="74">
        <v>43719.021930191535</v>
      </c>
      <c r="T118" s="74">
        <v>14764.14901171874</v>
      </c>
      <c r="U118" s="74">
        <v>5614.8134941406297</v>
      </c>
      <c r="V118" s="74">
        <v>62817.37425000003</v>
      </c>
      <c r="W118" s="74">
        <v>2936.3115112304686</v>
      </c>
      <c r="X118" s="74">
        <v>16176.759377804672</v>
      </c>
      <c r="Y118" s="74">
        <v>13530.491454937503</v>
      </c>
      <c r="Z118" s="74">
        <v>413.48935574340817</v>
      </c>
      <c r="AA118" s="74">
        <v>29575.285654296818</v>
      </c>
      <c r="AB118" s="74">
        <v>22163.145027343766</v>
      </c>
      <c r="AC118" s="74">
        <v>23732.00163274751</v>
      </c>
      <c r="AD118" s="74">
        <v>38044.554316406291</v>
      </c>
      <c r="AE118" s="74">
        <v>8681.2765495492695</v>
      </c>
      <c r="AF118" s="74">
        <v>23.068721102150537</v>
      </c>
      <c r="AG118" s="74">
        <v>21362.894363281255</v>
      </c>
      <c r="AH118" s="74">
        <v>48658.61944921875</v>
      </c>
      <c r="AI118" s="74">
        <v>11551.968359375012</v>
      </c>
      <c r="AJ118" s="74">
        <v>30.591196044922071</v>
      </c>
      <c r="AK118" s="74">
        <v>5780.7921076560451</v>
      </c>
      <c r="AL118" s="74">
        <v>21387.764179687514</v>
      </c>
      <c r="AM118" s="74">
        <v>23407.041484669047</v>
      </c>
      <c r="AN118" s="74">
        <v>5177.6517089843928</v>
      </c>
      <c r="AO118" s="74">
        <v>39907.577356933609</v>
      </c>
      <c r="AP118" s="74">
        <v>641.61695261791488</v>
      </c>
      <c r="AQ118" s="74">
        <v>47510.552987304742</v>
      </c>
      <c r="AR118" s="74">
        <v>44524.907332031231</v>
      </c>
      <c r="AS118" s="74">
        <v>51394.132890625013</v>
      </c>
      <c r="AT118" s="74">
        <v>13169.47964062499</v>
      </c>
      <c r="AU118" s="74">
        <v>49289.972859375062</v>
      </c>
      <c r="AV118" s="74">
        <v>26453.692019531249</v>
      </c>
      <c r="AW118" s="74">
        <v>3142.0673237304695</v>
      </c>
      <c r="AX118" s="74">
        <v>43055.551467285171</v>
      </c>
      <c r="AY118" s="74">
        <v>46583.557619875006</v>
      </c>
    </row>
    <row r="119" spans="1:51" x14ac:dyDescent="0.25">
      <c r="A119" s="72">
        <v>43470</v>
      </c>
      <c r="B119" s="73">
        <v>22</v>
      </c>
      <c r="C119" s="74">
        <v>33876.31934960941</v>
      </c>
      <c r="D119" s="74">
        <v>42238.413593749989</v>
      </c>
      <c r="E119" s="74">
        <v>20596.408447265629</v>
      </c>
      <c r="F119" s="74">
        <v>60084.908019531191</v>
      </c>
      <c r="G119" s="74">
        <v>38387.96849414063</v>
      </c>
      <c r="H119" s="74">
        <v>4156.2068457031328</v>
      </c>
      <c r="I119" s="74">
        <v>32603.982459960931</v>
      </c>
      <c r="J119" s="74">
        <v>187.50440216064442</v>
      </c>
      <c r="K119" s="74">
        <v>18119.176464843782</v>
      </c>
      <c r="L119" s="74">
        <v>12116.858393718738</v>
      </c>
      <c r="M119" s="74">
        <v>26480.910382140613</v>
      </c>
      <c r="N119" s="74">
        <v>16187.004214843748</v>
      </c>
      <c r="O119" s="74">
        <v>44623.758537890659</v>
      </c>
      <c r="P119" s="74">
        <v>3380.5616054687525</v>
      </c>
      <c r="Q119" s="74">
        <v>32.016989707946792</v>
      </c>
      <c r="R119" s="74">
        <v>7180.6575683593792</v>
      </c>
      <c r="S119" s="74">
        <v>50291.762170425915</v>
      </c>
      <c r="T119" s="74">
        <v>16403.237461914057</v>
      </c>
      <c r="U119" s="74">
        <v>7891.8056425781315</v>
      </c>
      <c r="V119" s="74">
        <v>71978.027109374947</v>
      </c>
      <c r="W119" s="74">
        <v>3095.4834472656253</v>
      </c>
      <c r="X119" s="74">
        <v>18584.388227359374</v>
      </c>
      <c r="Y119" s="74">
        <v>13976.178173687498</v>
      </c>
      <c r="Z119" s="74">
        <v>384.83024591674803</v>
      </c>
      <c r="AA119" s="74">
        <v>33272.191052734393</v>
      </c>
      <c r="AB119" s="74">
        <v>21783.030958984382</v>
      </c>
      <c r="AC119" s="74">
        <v>26900.105034443986</v>
      </c>
      <c r="AD119" s="74">
        <v>44243.398890625038</v>
      </c>
      <c r="AE119" s="74">
        <v>10146.781343750001</v>
      </c>
      <c r="AF119" s="74">
        <v>23.068721102150537</v>
      </c>
      <c r="AG119" s="74">
        <v>24972.284695312508</v>
      </c>
      <c r="AH119" s="74">
        <v>57273.751109375007</v>
      </c>
      <c r="AI119" s="74">
        <v>12520.37099609375</v>
      </c>
      <c r="AJ119" s="74">
        <v>35.005963867187006</v>
      </c>
      <c r="AK119" s="74">
        <v>6025.0367773437511</v>
      </c>
      <c r="AL119" s="74">
        <v>24713.615763671882</v>
      </c>
      <c r="AM119" s="74">
        <v>27047.376799122187</v>
      </c>
      <c r="AN119" s="74">
        <v>6089.5137695312615</v>
      </c>
      <c r="AO119" s="74">
        <v>44754.714736328104</v>
      </c>
      <c r="AP119" s="74">
        <v>812.57252702990604</v>
      </c>
      <c r="AQ119" s="74">
        <v>47931.412703124995</v>
      </c>
      <c r="AR119" s="74">
        <v>50111.770632812506</v>
      </c>
      <c r="AS119" s="74">
        <v>58843.671683593755</v>
      </c>
      <c r="AT119" s="74">
        <v>14688.876789062491</v>
      </c>
      <c r="AU119" s="74">
        <v>54515.815365234368</v>
      </c>
      <c r="AV119" s="74">
        <v>31431.951804687495</v>
      </c>
      <c r="AW119" s="74">
        <v>3924.7366699218701</v>
      </c>
      <c r="AX119" s="74">
        <v>51068.178320312501</v>
      </c>
      <c r="AY119" s="74">
        <v>47910.839738031165</v>
      </c>
    </row>
    <row r="120" spans="1:51" x14ac:dyDescent="0.25">
      <c r="A120" s="72">
        <v>43470</v>
      </c>
      <c r="B120" s="73">
        <v>23</v>
      </c>
      <c r="C120" s="74">
        <v>32721.736810546892</v>
      </c>
      <c r="D120" s="74">
        <v>41701.279746093722</v>
      </c>
      <c r="E120" s="74">
        <v>20398.646660156261</v>
      </c>
      <c r="F120" s="74">
        <v>58000.811707031273</v>
      </c>
      <c r="G120" s="74">
        <v>37673.61761328124</v>
      </c>
      <c r="H120" s="74">
        <v>3648.2588671875119</v>
      </c>
      <c r="I120" s="74">
        <v>30719.735181640644</v>
      </c>
      <c r="J120" s="74">
        <v>170.55177688598633</v>
      </c>
      <c r="K120" s="74">
        <v>17901.742089843759</v>
      </c>
      <c r="L120" s="74">
        <v>11733.164482054688</v>
      </c>
      <c r="M120" s="74">
        <v>26617.558332093766</v>
      </c>
      <c r="N120" s="74">
        <v>15914.397863281249</v>
      </c>
      <c r="O120" s="74">
        <v>42963.223017460943</v>
      </c>
      <c r="P120" s="74">
        <v>3425.3707402343798</v>
      </c>
      <c r="Q120" s="74">
        <v>32.364543914794929</v>
      </c>
      <c r="R120" s="74">
        <v>7365.975256347645</v>
      </c>
      <c r="S120" s="74">
        <v>50878.597891129066</v>
      </c>
      <c r="T120" s="74">
        <v>16029.508589843759</v>
      </c>
      <c r="U120" s="74">
        <v>8115.3641835937487</v>
      </c>
      <c r="V120" s="74">
        <v>72046.58827734369</v>
      </c>
      <c r="W120" s="74">
        <v>2958.5874877929687</v>
      </c>
      <c r="X120" s="74">
        <v>18829.345694070307</v>
      </c>
      <c r="Y120" s="74">
        <v>13318.638916593747</v>
      </c>
      <c r="Z120" s="74">
        <v>333.49525556640623</v>
      </c>
      <c r="AA120" s="74">
        <v>32766.477910156231</v>
      </c>
      <c r="AB120" s="74">
        <v>20837.111240234401</v>
      </c>
      <c r="AC120" s="74">
        <v>26403.594512212232</v>
      </c>
      <c r="AD120" s="74">
        <v>44440.043089843733</v>
      </c>
      <c r="AE120" s="74">
        <v>10299.224301757815</v>
      </c>
      <c r="AF120" s="74">
        <v>23.068721102150537</v>
      </c>
      <c r="AG120" s="74">
        <v>25680.362804687506</v>
      </c>
      <c r="AH120" s="74">
        <v>57965.529703125016</v>
      </c>
      <c r="AI120" s="74">
        <v>11766.1244140625</v>
      </c>
      <c r="AJ120" s="74">
        <v>37.773905273439254</v>
      </c>
      <c r="AK120" s="74">
        <v>5904.057998046881</v>
      </c>
      <c r="AL120" s="74">
        <v>25001.124117187504</v>
      </c>
      <c r="AM120" s="74">
        <v>27288.549447559679</v>
      </c>
      <c r="AN120" s="74">
        <v>6114.7156738281301</v>
      </c>
      <c r="AO120" s="74">
        <v>45172.023283691429</v>
      </c>
      <c r="AP120" s="74">
        <v>816.42626953125</v>
      </c>
      <c r="AQ120" s="74">
        <v>46375.698791015602</v>
      </c>
      <c r="AR120" s="74">
        <v>49963.192458007776</v>
      </c>
      <c r="AS120" s="74">
        <v>59321.030271484371</v>
      </c>
      <c r="AT120" s="74">
        <v>14593.011656250004</v>
      </c>
      <c r="AU120" s="74">
        <v>54126.574064453162</v>
      </c>
      <c r="AV120" s="74">
        <v>31743.138917968721</v>
      </c>
      <c r="AW120" s="74">
        <v>4091.1638496093792</v>
      </c>
      <c r="AX120" s="74">
        <v>52283.639780273443</v>
      </c>
      <c r="AY120" s="74">
        <v>46426.52762196878</v>
      </c>
    </row>
    <row r="121" spans="1:51" x14ac:dyDescent="0.25">
      <c r="A121" s="72">
        <v>43470</v>
      </c>
      <c r="B121" s="73">
        <v>24</v>
      </c>
      <c r="C121" s="74">
        <v>30451.361830078178</v>
      </c>
      <c r="D121" s="74">
        <v>38847.853324218755</v>
      </c>
      <c r="E121" s="74">
        <v>18989.477568359383</v>
      </c>
      <c r="F121" s="74">
        <v>53801.377230468737</v>
      </c>
      <c r="G121" s="74">
        <v>34643.045455078121</v>
      </c>
      <c r="H121" s="74">
        <v>3222.5540576171798</v>
      </c>
      <c r="I121" s="74">
        <v>28850.900849609363</v>
      </c>
      <c r="J121" s="74">
        <v>151.8632507324219</v>
      </c>
      <c r="K121" s="74">
        <v>16976.938769531247</v>
      </c>
      <c r="L121" s="74">
        <v>11651.06701953909</v>
      </c>
      <c r="M121" s="74">
        <v>25581.451944578133</v>
      </c>
      <c r="N121" s="74">
        <v>14897.895103515617</v>
      </c>
      <c r="O121" s="74">
        <v>39807.579402085925</v>
      </c>
      <c r="P121" s="74">
        <v>3266.4459863281313</v>
      </c>
      <c r="Q121" s="74">
        <v>32.300166130065918</v>
      </c>
      <c r="R121" s="74">
        <v>6959.157519531248</v>
      </c>
      <c r="S121" s="74">
        <v>47401.807457535295</v>
      </c>
      <c r="T121" s="74">
        <v>14823.377791992201</v>
      </c>
      <c r="U121" s="74">
        <v>7572.3818251953098</v>
      </c>
      <c r="V121" s="74">
        <v>68286.419191406283</v>
      </c>
      <c r="W121" s="74">
        <v>2754.8014404296882</v>
      </c>
      <c r="X121" s="74">
        <v>18071.389239359363</v>
      </c>
      <c r="Y121" s="74">
        <v>12411.761767968746</v>
      </c>
      <c r="Z121" s="74">
        <v>346.20927946777334</v>
      </c>
      <c r="AA121" s="74">
        <v>30402.639912109367</v>
      </c>
      <c r="AB121" s="74">
        <v>19629.502089843772</v>
      </c>
      <c r="AC121" s="74">
        <v>24730.819411538094</v>
      </c>
      <c r="AD121" s="74">
        <v>41777.700082031275</v>
      </c>
      <c r="AE121" s="74">
        <v>10044.263761718747</v>
      </c>
      <c r="AF121" s="74">
        <v>23.068721102150537</v>
      </c>
      <c r="AG121" s="74">
        <v>24125.82834765625</v>
      </c>
      <c r="AH121" s="74">
        <v>54160.123179687507</v>
      </c>
      <c r="AI121" s="74">
        <v>10981.573535156238</v>
      </c>
      <c r="AJ121" s="74">
        <v>36.665994384765412</v>
      </c>
      <c r="AK121" s="74">
        <v>5742.2415039062498</v>
      </c>
      <c r="AL121" s="74">
        <v>23786.027207031268</v>
      </c>
      <c r="AM121" s="74">
        <v>25666.968627247163</v>
      </c>
      <c r="AN121" s="74">
        <v>5541.7328613281306</v>
      </c>
      <c r="AO121" s="74">
        <v>42892.388397949231</v>
      </c>
      <c r="AP121" s="74">
        <v>770.30084228515693</v>
      </c>
      <c r="AQ121" s="74">
        <v>43612.50710644533</v>
      </c>
      <c r="AR121" s="74">
        <v>46744.562589843714</v>
      </c>
      <c r="AS121" s="74">
        <v>55462.29952246094</v>
      </c>
      <c r="AT121" s="74">
        <v>13645.885906250003</v>
      </c>
      <c r="AU121" s="74">
        <v>50348.828064453104</v>
      </c>
      <c r="AV121" s="74">
        <v>29223.502542968748</v>
      </c>
      <c r="AW121" s="74">
        <v>3830.1427495117287</v>
      </c>
      <c r="AX121" s="74">
        <v>49389.012980957028</v>
      </c>
      <c r="AY121" s="74">
        <v>43948.658354843697</v>
      </c>
    </row>
    <row r="122" spans="1:51" x14ac:dyDescent="0.25">
      <c r="A122" s="72">
        <v>43471</v>
      </c>
      <c r="B122" s="73">
        <v>1</v>
      </c>
      <c r="C122" s="74">
        <v>27952.190742187533</v>
      </c>
      <c r="D122" s="74">
        <v>35492.92885937501</v>
      </c>
      <c r="E122" s="74">
        <v>16923.104189453104</v>
      </c>
      <c r="F122" s="74">
        <v>48841.569937500011</v>
      </c>
      <c r="G122" s="74">
        <v>30952.8837636719</v>
      </c>
      <c r="H122" s="74">
        <v>3312.2803906249887</v>
      </c>
      <c r="I122" s="74">
        <v>26499.706802734388</v>
      </c>
      <c r="J122" s="74">
        <v>127.51704216003421</v>
      </c>
      <c r="K122" s="74">
        <v>15577.062744140623</v>
      </c>
      <c r="L122" s="74">
        <v>11421.522156484369</v>
      </c>
      <c r="M122" s="74">
        <v>24220.090206296918</v>
      </c>
      <c r="N122" s="74">
        <v>13934.993039062485</v>
      </c>
      <c r="O122" s="74">
        <v>36597.560550218761</v>
      </c>
      <c r="P122" s="74">
        <v>3039.0877412109494</v>
      </c>
      <c r="Q122" s="74">
        <v>31.491929054260261</v>
      </c>
      <c r="R122" s="74">
        <v>6199.7858032226613</v>
      </c>
      <c r="S122" s="74">
        <v>42791.743285660275</v>
      </c>
      <c r="T122" s="74">
        <v>13907.743558593756</v>
      </c>
      <c r="U122" s="74">
        <v>7000.3735878906291</v>
      </c>
      <c r="V122" s="74">
        <v>61808.546179687517</v>
      </c>
      <c r="W122" s="74">
        <v>2588.1495849609378</v>
      </c>
      <c r="X122" s="74">
        <v>17463.117412999945</v>
      </c>
      <c r="Y122" s="74">
        <v>10962.229223843753</v>
      </c>
      <c r="Z122" s="74">
        <v>366.03947584838863</v>
      </c>
      <c r="AA122" s="74">
        <v>27440.511260742154</v>
      </c>
      <c r="AB122" s="74">
        <v>18604.664843750015</v>
      </c>
      <c r="AC122" s="74">
        <v>22977.049414097288</v>
      </c>
      <c r="AD122" s="74">
        <v>37598.053187500016</v>
      </c>
      <c r="AE122" s="74">
        <v>9293.1002080078233</v>
      </c>
      <c r="AF122" s="74">
        <v>23.068721102150537</v>
      </c>
      <c r="AG122" s="74">
        <v>21900.806925781253</v>
      </c>
      <c r="AH122" s="74">
        <v>49648.093257812536</v>
      </c>
      <c r="AI122" s="74">
        <v>10193.25664062499</v>
      </c>
      <c r="AJ122" s="74">
        <v>35.826576171876013</v>
      </c>
      <c r="AK122" s="74">
        <v>5384.1012646484305</v>
      </c>
      <c r="AL122" s="74">
        <v>21717.594312499976</v>
      </c>
      <c r="AM122" s="74">
        <v>23239.35042998151</v>
      </c>
      <c r="AN122" s="74">
        <v>4961.2016113281315</v>
      </c>
      <c r="AO122" s="74">
        <v>39076.110642578118</v>
      </c>
      <c r="AP122" s="74">
        <v>708.94137573242187</v>
      </c>
      <c r="AQ122" s="74">
        <v>40528.504713867173</v>
      </c>
      <c r="AR122" s="74">
        <v>42748.229272460929</v>
      </c>
      <c r="AS122" s="74">
        <v>49973.34594238281</v>
      </c>
      <c r="AT122" s="74">
        <v>12824.57233984376</v>
      </c>
      <c r="AU122" s="74">
        <v>45718.784062500017</v>
      </c>
      <c r="AV122" s="74">
        <v>26426.266320312487</v>
      </c>
      <c r="AW122" s="74">
        <v>3410.1071381835982</v>
      </c>
      <c r="AX122" s="74">
        <v>44349.444770507827</v>
      </c>
      <c r="AY122" s="74">
        <v>40865.630450234341</v>
      </c>
    </row>
    <row r="123" spans="1:51" x14ac:dyDescent="0.25">
      <c r="A123" s="72">
        <v>43471</v>
      </c>
      <c r="B123" s="73">
        <v>2</v>
      </c>
      <c r="C123" s="74">
        <v>25826.566826171893</v>
      </c>
      <c r="D123" s="74">
        <v>31554.239429687485</v>
      </c>
      <c r="E123" s="74">
        <v>15003.43814453123</v>
      </c>
      <c r="F123" s="74">
        <v>44413.958371093751</v>
      </c>
      <c r="G123" s="74">
        <v>27597.591998046879</v>
      </c>
      <c r="H123" s="74">
        <v>3283.3893896484333</v>
      </c>
      <c r="I123" s="74">
        <v>24455.626346679695</v>
      </c>
      <c r="J123" s="74">
        <v>109.50548744201662</v>
      </c>
      <c r="K123" s="74">
        <v>13817.766845703118</v>
      </c>
      <c r="L123" s="74">
        <v>10746.614116351551</v>
      </c>
      <c r="M123" s="74">
        <v>22129.954977515623</v>
      </c>
      <c r="N123" s="74">
        <v>12762.689453125007</v>
      </c>
      <c r="O123" s="74">
        <v>33115.966704148421</v>
      </c>
      <c r="P123" s="74">
        <v>2773.7527324218804</v>
      </c>
      <c r="Q123" s="74">
        <v>30.818795680999759</v>
      </c>
      <c r="R123" s="74">
        <v>5225.77547607422</v>
      </c>
      <c r="S123" s="74">
        <v>37273.942502457161</v>
      </c>
      <c r="T123" s="74">
        <v>12682.135142578123</v>
      </c>
      <c r="U123" s="74">
        <v>6456.5396787109294</v>
      </c>
      <c r="V123" s="74">
        <v>54089.496679687494</v>
      </c>
      <c r="W123" s="74">
        <v>2292.1937744140623</v>
      </c>
      <c r="X123" s="74">
        <v>16522.679072664065</v>
      </c>
      <c r="Y123" s="74">
        <v>9171.2307371562547</v>
      </c>
      <c r="Z123" s="74">
        <v>596.09085078735347</v>
      </c>
      <c r="AA123" s="74">
        <v>24153.136627929674</v>
      </c>
      <c r="AB123" s="74">
        <v>17620.110212890624</v>
      </c>
      <c r="AC123" s="74">
        <v>20878.831233828761</v>
      </c>
      <c r="AD123" s="74">
        <v>32551.963113281243</v>
      </c>
      <c r="AE123" s="74">
        <v>8414.5003085937315</v>
      </c>
      <c r="AF123" s="74">
        <v>23.068721102150537</v>
      </c>
      <c r="AG123" s="74">
        <v>19119.904769531258</v>
      </c>
      <c r="AH123" s="74">
        <v>43367.641988281226</v>
      </c>
      <c r="AI123" s="74">
        <v>9230.3288085937529</v>
      </c>
      <c r="AJ123" s="74">
        <v>32.937608886717953</v>
      </c>
      <c r="AK123" s="74">
        <v>5171.0975976562613</v>
      </c>
      <c r="AL123" s="74">
        <v>18414.257392578118</v>
      </c>
      <c r="AM123" s="74">
        <v>20642.064595997152</v>
      </c>
      <c r="AN123" s="74">
        <v>4221.7824707031377</v>
      </c>
      <c r="AO123" s="74">
        <v>34626.979505859374</v>
      </c>
      <c r="AP123" s="74">
        <v>629.72180175781409</v>
      </c>
      <c r="AQ123" s="74">
        <v>37704.099535156238</v>
      </c>
      <c r="AR123" s="74">
        <v>38035.000667968779</v>
      </c>
      <c r="AS123" s="74">
        <v>43325.500446289079</v>
      </c>
      <c r="AT123" s="74">
        <v>11937.825302734371</v>
      </c>
      <c r="AU123" s="74">
        <v>40988.347000000031</v>
      </c>
      <c r="AV123" s="74">
        <v>23194.574728515625</v>
      </c>
      <c r="AW123" s="74">
        <v>2931.2686563641801</v>
      </c>
      <c r="AX123" s="74">
        <v>37491.369144287106</v>
      </c>
      <c r="AY123" s="74">
        <v>38615.652788062551</v>
      </c>
    </row>
    <row r="124" spans="1:51" x14ac:dyDescent="0.25">
      <c r="A124" s="72">
        <v>43471</v>
      </c>
      <c r="B124" s="73">
        <v>3</v>
      </c>
      <c r="C124" s="74">
        <v>24357.726138671896</v>
      </c>
      <c r="D124" s="74">
        <v>28707.121859375002</v>
      </c>
      <c r="E124" s="74">
        <v>13736.142363281271</v>
      </c>
      <c r="F124" s="74">
        <v>41535.093201171854</v>
      </c>
      <c r="G124" s="74">
        <v>25254.359355468776</v>
      </c>
      <c r="H124" s="74">
        <v>3178.936938476571</v>
      </c>
      <c r="I124" s="74">
        <v>22794.094836425786</v>
      </c>
      <c r="J124" s="74">
        <v>100.1019229888917</v>
      </c>
      <c r="K124" s="74">
        <v>12405.632202148432</v>
      </c>
      <c r="L124" s="74">
        <v>10422.797999929689</v>
      </c>
      <c r="M124" s="74">
        <v>19951.394738421845</v>
      </c>
      <c r="N124" s="74">
        <v>11878.24489648437</v>
      </c>
      <c r="O124" s="74">
        <v>30822.940776835923</v>
      </c>
      <c r="P124" s="74">
        <v>2568.7298837890703</v>
      </c>
      <c r="Q124" s="74">
        <v>30.56354570388795</v>
      </c>
      <c r="R124" s="74">
        <v>4520.4924926757831</v>
      </c>
      <c r="S124" s="74">
        <v>32661.53723097275</v>
      </c>
      <c r="T124" s="74">
        <v>11779.292543945301</v>
      </c>
      <c r="U124" s="74">
        <v>6062.8674472656185</v>
      </c>
      <c r="V124" s="74">
        <v>48033.813058593762</v>
      </c>
      <c r="W124" s="74">
        <v>2231.7192382812491</v>
      </c>
      <c r="X124" s="74">
        <v>15459.996373281268</v>
      </c>
      <c r="Y124" s="74">
        <v>8497.6152102187516</v>
      </c>
      <c r="Z124" s="74">
        <v>867.29963773193367</v>
      </c>
      <c r="AA124" s="74">
        <v>21736.750416015642</v>
      </c>
      <c r="AB124" s="74">
        <v>16827.454226562528</v>
      </c>
      <c r="AC124" s="74">
        <v>19620.948392411185</v>
      </c>
      <c r="AD124" s="74">
        <v>28937.589726562499</v>
      </c>
      <c r="AE124" s="74">
        <v>7747.3299707031392</v>
      </c>
      <c r="AF124" s="74">
        <v>23.068721102150537</v>
      </c>
      <c r="AG124" s="74">
        <v>17190.468519531256</v>
      </c>
      <c r="AH124" s="74">
        <v>38390.492796874983</v>
      </c>
      <c r="AI124" s="74">
        <v>8522.947265625</v>
      </c>
      <c r="AJ124" s="74">
        <v>31.716418457032148</v>
      </c>
      <c r="AK124" s="74">
        <v>5016.70272949219</v>
      </c>
      <c r="AL124" s="74">
        <v>16036.761579101565</v>
      </c>
      <c r="AM124" s="74">
        <v>18437.558601856512</v>
      </c>
      <c r="AN124" s="74">
        <v>3577.6862304687497</v>
      </c>
      <c r="AO124" s="74">
        <v>31019.886330078134</v>
      </c>
      <c r="AP124" s="74">
        <v>563.58340454101585</v>
      </c>
      <c r="AQ124" s="74">
        <v>35583.583133789019</v>
      </c>
      <c r="AR124" s="74">
        <v>34357.362891601559</v>
      </c>
      <c r="AS124" s="74">
        <v>38167.913315429694</v>
      </c>
      <c r="AT124" s="74">
        <v>11083.9170390625</v>
      </c>
      <c r="AU124" s="74">
        <v>37604.43979687502</v>
      </c>
      <c r="AV124" s="74">
        <v>20388.386904296862</v>
      </c>
      <c r="AW124" s="74">
        <v>2530.6394173004742</v>
      </c>
      <c r="AX124" s="74">
        <v>32764.287499999991</v>
      </c>
      <c r="AY124" s="74">
        <v>36797.547584984386</v>
      </c>
    </row>
    <row r="125" spans="1:51" x14ac:dyDescent="0.25">
      <c r="A125" s="72">
        <v>43471</v>
      </c>
      <c r="B125" s="73">
        <v>4</v>
      </c>
      <c r="C125" s="74">
        <v>23428.245650390658</v>
      </c>
      <c r="D125" s="74">
        <v>26874.217781250019</v>
      </c>
      <c r="E125" s="74">
        <v>12885.665346679703</v>
      </c>
      <c r="F125" s="74">
        <v>39551.375986328108</v>
      </c>
      <c r="G125" s="74">
        <v>22925.140681640645</v>
      </c>
      <c r="H125" s="74">
        <v>3352.7716992187438</v>
      </c>
      <c r="I125" s="74">
        <v>21833.519189941409</v>
      </c>
      <c r="J125" s="74">
        <v>93.258390426635813</v>
      </c>
      <c r="K125" s="74">
        <v>11711.532153320321</v>
      </c>
      <c r="L125" s="74">
        <v>10157.686819484381</v>
      </c>
      <c r="M125" s="74">
        <v>19170.528977437483</v>
      </c>
      <c r="N125" s="74">
        <v>11044.840302734377</v>
      </c>
      <c r="O125" s="74">
        <v>29309.322205554687</v>
      </c>
      <c r="P125" s="74">
        <v>2361.5593554687493</v>
      </c>
      <c r="Q125" s="74">
        <v>30.499521255493157</v>
      </c>
      <c r="R125" s="74">
        <v>4094.7004455566403</v>
      </c>
      <c r="S125" s="74">
        <v>29764.014393082132</v>
      </c>
      <c r="T125" s="74">
        <v>11395.751134765629</v>
      </c>
      <c r="U125" s="74">
        <v>5726.8405136718702</v>
      </c>
      <c r="V125" s="74">
        <v>43906.410189453127</v>
      </c>
      <c r="W125" s="74">
        <v>2175.2372436523433</v>
      </c>
      <c r="X125" s="74">
        <v>14963.240333132811</v>
      </c>
      <c r="Y125" s="74">
        <v>8085.0530520625061</v>
      </c>
      <c r="Z125" s="74">
        <v>872.92726342773437</v>
      </c>
      <c r="AA125" s="74">
        <v>20222.428287109389</v>
      </c>
      <c r="AB125" s="74">
        <v>16368.734409179697</v>
      </c>
      <c r="AC125" s="74">
        <v>18762.649242400505</v>
      </c>
      <c r="AD125" s="74">
        <v>26402.584685546852</v>
      </c>
      <c r="AE125" s="74">
        <v>7028.9469023437532</v>
      </c>
      <c r="AF125" s="74">
        <v>23.068721102150537</v>
      </c>
      <c r="AG125" s="74">
        <v>15845.932617187493</v>
      </c>
      <c r="AH125" s="74">
        <v>34902.064078124975</v>
      </c>
      <c r="AI125" s="74">
        <v>8027.8822998046799</v>
      </c>
      <c r="AJ125" s="74">
        <v>32.773367919921981</v>
      </c>
      <c r="AK125" s="74">
        <v>4880.3772558593691</v>
      </c>
      <c r="AL125" s="74">
        <v>14348.365705078115</v>
      </c>
      <c r="AM125" s="74">
        <v>16981.027513965888</v>
      </c>
      <c r="AN125" s="74">
        <v>3143.0751464843702</v>
      </c>
      <c r="AO125" s="74">
        <v>28593.099837402329</v>
      </c>
      <c r="AP125" s="74">
        <v>548.13375854492199</v>
      </c>
      <c r="AQ125" s="74">
        <v>34149.587723632758</v>
      </c>
      <c r="AR125" s="74">
        <v>31948.149549316429</v>
      </c>
      <c r="AS125" s="74">
        <v>34586.450528320303</v>
      </c>
      <c r="AT125" s="74">
        <v>10555.236818359372</v>
      </c>
      <c r="AU125" s="74">
        <v>35567.298468750043</v>
      </c>
      <c r="AV125" s="74">
        <v>18171.392697265634</v>
      </c>
      <c r="AW125" s="74">
        <v>2261.7712475678277</v>
      </c>
      <c r="AX125" s="74">
        <v>29577.908264160138</v>
      </c>
      <c r="AY125" s="74">
        <v>35702.36129696884</v>
      </c>
    </row>
    <row r="126" spans="1:51" x14ac:dyDescent="0.25">
      <c r="A126" s="72">
        <v>43471</v>
      </c>
      <c r="B126" s="73">
        <v>5</v>
      </c>
      <c r="C126" s="74">
        <v>23147.064708984399</v>
      </c>
      <c r="D126" s="74">
        <v>25599.692242187521</v>
      </c>
      <c r="E126" s="74">
        <v>12377.954316406252</v>
      </c>
      <c r="F126" s="74">
        <v>38331.55301757811</v>
      </c>
      <c r="G126" s="74">
        <v>21810.44051757811</v>
      </c>
      <c r="H126" s="74">
        <v>3381.5854150390619</v>
      </c>
      <c r="I126" s="74">
        <v>21170.484920898445</v>
      </c>
      <c r="J126" s="74">
        <v>84.576614379882898</v>
      </c>
      <c r="K126" s="74">
        <v>11286.083251953134</v>
      </c>
      <c r="L126" s="74">
        <v>9992.3524199921903</v>
      </c>
      <c r="M126" s="74">
        <v>18592.853161984363</v>
      </c>
      <c r="N126" s="74">
        <v>10408.881910156257</v>
      </c>
      <c r="O126" s="74">
        <v>28515.850625812498</v>
      </c>
      <c r="P126" s="74">
        <v>2342.4520019531196</v>
      </c>
      <c r="Q126" s="74">
        <v>30.752596378326409</v>
      </c>
      <c r="R126" s="74">
        <v>3846.4263000488286</v>
      </c>
      <c r="S126" s="74">
        <v>28007.597938004004</v>
      </c>
      <c r="T126" s="74">
        <v>11237.697539062494</v>
      </c>
      <c r="U126" s="74">
        <v>5574.7722128906198</v>
      </c>
      <c r="V126" s="74">
        <v>41277.29110351565</v>
      </c>
      <c r="W126" s="74">
        <v>2264.507299804688</v>
      </c>
      <c r="X126" s="74">
        <v>14630.970708171879</v>
      </c>
      <c r="Y126" s="74">
        <v>7765.7773188593819</v>
      </c>
      <c r="Z126" s="74">
        <v>860.25093609008809</v>
      </c>
      <c r="AA126" s="74">
        <v>19341.357232421884</v>
      </c>
      <c r="AB126" s="74">
        <v>16144.040972656254</v>
      </c>
      <c r="AC126" s="74">
        <v>18118.399357479546</v>
      </c>
      <c r="AD126" s="74">
        <v>25192.694591796862</v>
      </c>
      <c r="AE126" s="74">
        <v>6813.690955078132</v>
      </c>
      <c r="AF126" s="74">
        <v>23.068721102150537</v>
      </c>
      <c r="AG126" s="74">
        <v>15091.968957031248</v>
      </c>
      <c r="AH126" s="74">
        <v>32921.717332031229</v>
      </c>
      <c r="AI126" s="74">
        <v>7634.0919677734391</v>
      </c>
      <c r="AJ126" s="74">
        <v>32.578941894530857</v>
      </c>
      <c r="AK126" s="74">
        <v>4938.9371142578093</v>
      </c>
      <c r="AL126" s="74">
        <v>13449.963048828125</v>
      </c>
      <c r="AM126" s="74">
        <v>16080.436336231494</v>
      </c>
      <c r="AN126" s="74">
        <v>2920.2282958984297</v>
      </c>
      <c r="AO126" s="74">
        <v>27130.371203125007</v>
      </c>
      <c r="AP126" s="74">
        <v>562.36752319336006</v>
      </c>
      <c r="AQ126" s="74">
        <v>33265.903752929691</v>
      </c>
      <c r="AR126" s="74">
        <v>30550.1305488281</v>
      </c>
      <c r="AS126" s="74">
        <v>32574.216359374994</v>
      </c>
      <c r="AT126" s="74">
        <v>10493.370468749994</v>
      </c>
      <c r="AU126" s="74">
        <v>34232.070654296891</v>
      </c>
      <c r="AV126" s="74">
        <v>17085.003777343765</v>
      </c>
      <c r="AW126" s="74">
        <v>2112.6291535924533</v>
      </c>
      <c r="AX126" s="74">
        <v>27673.024721679707</v>
      </c>
      <c r="AY126" s="74">
        <v>35202.710148171907</v>
      </c>
    </row>
    <row r="127" spans="1:51" x14ac:dyDescent="0.25">
      <c r="A127" s="72">
        <v>43471</v>
      </c>
      <c r="B127" s="73">
        <v>6</v>
      </c>
      <c r="C127" s="74">
        <v>22943.762226562503</v>
      </c>
      <c r="D127" s="74">
        <v>25028.949863281257</v>
      </c>
      <c r="E127" s="74">
        <v>11984.44362304688</v>
      </c>
      <c r="F127" s="74">
        <v>37623.603623046889</v>
      </c>
      <c r="G127" s="74">
        <v>21720.284169921837</v>
      </c>
      <c r="H127" s="74">
        <v>3227.6607128906194</v>
      </c>
      <c r="I127" s="74">
        <v>21001.900087890644</v>
      </c>
      <c r="J127" s="74">
        <v>80.906246185302805</v>
      </c>
      <c r="K127" s="74">
        <v>10836.651953124998</v>
      </c>
      <c r="L127" s="74">
        <v>10051.843253749999</v>
      </c>
      <c r="M127" s="74">
        <v>18315.742985078145</v>
      </c>
      <c r="N127" s="74">
        <v>10188.803601562509</v>
      </c>
      <c r="O127" s="74">
        <v>28051.86402646096</v>
      </c>
      <c r="P127" s="74">
        <v>2232.3309414062496</v>
      </c>
      <c r="Q127" s="74">
        <v>30.01131200790406</v>
      </c>
      <c r="R127" s="74">
        <v>3749.2982727050776</v>
      </c>
      <c r="S127" s="74">
        <v>27058.814930191525</v>
      </c>
      <c r="T127" s="74">
        <v>11075.413358398455</v>
      </c>
      <c r="U127" s="74">
        <v>5474.8460615234399</v>
      </c>
      <c r="V127" s="74">
        <v>40184.951116078162</v>
      </c>
      <c r="W127" s="74">
        <v>2119.4922851562501</v>
      </c>
      <c r="X127" s="74">
        <v>14512.739089945308</v>
      </c>
      <c r="Y127" s="74">
        <v>7706.2317388593738</v>
      </c>
      <c r="Z127" s="74">
        <v>885.53090961303724</v>
      </c>
      <c r="AA127" s="74">
        <v>18896.072732421882</v>
      </c>
      <c r="AB127" s="74">
        <v>16140.656554687514</v>
      </c>
      <c r="AC127" s="74">
        <v>17873.405640964964</v>
      </c>
      <c r="AD127" s="74">
        <v>24522.891380859361</v>
      </c>
      <c r="AE127" s="74">
        <v>6874.9137343749899</v>
      </c>
      <c r="AF127" s="74">
        <v>23.068721102150537</v>
      </c>
      <c r="AG127" s="74">
        <v>14777.312140625003</v>
      </c>
      <c r="AH127" s="74">
        <v>31207.882679687496</v>
      </c>
      <c r="AI127" s="74">
        <v>7596.0447509765499</v>
      </c>
      <c r="AJ127" s="74">
        <v>30.821458496094067</v>
      </c>
      <c r="AK127" s="74">
        <v>4834.5305517578208</v>
      </c>
      <c r="AL127" s="74">
        <v>12767.915339843748</v>
      </c>
      <c r="AM127" s="74">
        <v>15577.783632129973</v>
      </c>
      <c r="AN127" s="74">
        <v>2763.5849609374891</v>
      </c>
      <c r="AO127" s="74">
        <v>26352.810436035172</v>
      </c>
      <c r="AP127" s="74">
        <v>558.72659301757903</v>
      </c>
      <c r="AQ127" s="74">
        <v>32717.587198242181</v>
      </c>
      <c r="AR127" s="74">
        <v>29517.842199707025</v>
      </c>
      <c r="AS127" s="74">
        <v>31319.533585937523</v>
      </c>
      <c r="AT127" s="74">
        <v>10129.42884179688</v>
      </c>
      <c r="AU127" s="74">
        <v>33505.306330078107</v>
      </c>
      <c r="AV127" s="74">
        <v>16552.692546875005</v>
      </c>
      <c r="AW127" s="74">
        <v>2042.6254862152086</v>
      </c>
      <c r="AX127" s="74">
        <v>26576.27439697264</v>
      </c>
      <c r="AY127" s="74">
        <v>34808.013822921901</v>
      </c>
    </row>
    <row r="128" spans="1:51" x14ac:dyDescent="0.25">
      <c r="A128" s="72">
        <v>43471</v>
      </c>
      <c r="B128" s="73">
        <v>7</v>
      </c>
      <c r="C128" s="74">
        <v>22344.173714843753</v>
      </c>
      <c r="D128" s="74">
        <v>23930.082564453125</v>
      </c>
      <c r="E128" s="74">
        <v>11447.469248046866</v>
      </c>
      <c r="F128" s="74">
        <v>36656.947140624987</v>
      </c>
      <c r="G128" s="74">
        <v>21350.968653807158</v>
      </c>
      <c r="H128" s="74">
        <v>3322.3004003906217</v>
      </c>
      <c r="I128" s="74">
        <v>20626.93142480469</v>
      </c>
      <c r="J128" s="74">
        <v>82.749916076660199</v>
      </c>
      <c r="K128" s="74">
        <v>10344.483447265626</v>
      </c>
      <c r="L128" s="74">
        <v>9541.3810969218775</v>
      </c>
      <c r="M128" s="74">
        <v>17130.425806093754</v>
      </c>
      <c r="N128" s="74">
        <v>9615.3715019531264</v>
      </c>
      <c r="O128" s="74">
        <v>27254.97620745311</v>
      </c>
      <c r="P128" s="74">
        <v>2123.8143848965296</v>
      </c>
      <c r="Q128" s="74">
        <v>29.61308670043946</v>
      </c>
      <c r="R128" s="74">
        <v>3547.1884582519533</v>
      </c>
      <c r="S128" s="74">
        <v>25689.612123550909</v>
      </c>
      <c r="T128" s="74">
        <v>10581.523708007811</v>
      </c>
      <c r="U128" s="74">
        <v>4953.9329580078102</v>
      </c>
      <c r="V128" s="74">
        <v>37773.190928234384</v>
      </c>
      <c r="W128" s="74">
        <v>2164.0702758789071</v>
      </c>
      <c r="X128" s="74">
        <v>14056.994332765624</v>
      </c>
      <c r="Y128" s="74">
        <v>7265.4976797343697</v>
      </c>
      <c r="Z128" s="74">
        <v>855.22319527587899</v>
      </c>
      <c r="AA128" s="74">
        <v>18216.89734765625</v>
      </c>
      <c r="AB128" s="74">
        <v>16040.033148437502</v>
      </c>
      <c r="AC128" s="74">
        <v>17311.068823131405</v>
      </c>
      <c r="AD128" s="74">
        <v>23265.282166015619</v>
      </c>
      <c r="AE128" s="74">
        <v>6183.1766953125089</v>
      </c>
      <c r="AF128" s="74">
        <v>23.068721102150537</v>
      </c>
      <c r="AG128" s="74">
        <v>14339.904765624995</v>
      </c>
      <c r="AH128" s="74">
        <v>28139.934794921879</v>
      </c>
      <c r="AI128" s="74">
        <v>7124.9842773437495</v>
      </c>
      <c r="AJ128" s="74">
        <v>27.281959228516314</v>
      </c>
      <c r="AK128" s="74">
        <v>4770.5454589843803</v>
      </c>
      <c r="AL128" s="74">
        <v>12083.23369726563</v>
      </c>
      <c r="AM128" s="74">
        <v>14491.236732715881</v>
      </c>
      <c r="AN128" s="74">
        <v>2561.52531738281</v>
      </c>
      <c r="AO128" s="74">
        <v>25327.332382812521</v>
      </c>
      <c r="AP128" s="74">
        <v>525.99890161959297</v>
      </c>
      <c r="AQ128" s="74">
        <v>31849.486952148382</v>
      </c>
      <c r="AR128" s="74">
        <v>28054.308725097617</v>
      </c>
      <c r="AS128" s="74">
        <v>29817.228217773431</v>
      </c>
      <c r="AT128" s="74">
        <v>9365.9011152343774</v>
      </c>
      <c r="AU128" s="74">
        <v>32273.201228515591</v>
      </c>
      <c r="AV128" s="74">
        <v>15248.437662109374</v>
      </c>
      <c r="AW128" s="74">
        <v>1856.4744763841652</v>
      </c>
      <c r="AX128" s="74">
        <v>24818.973735351559</v>
      </c>
      <c r="AY128" s="74">
        <v>34414.018515812495</v>
      </c>
    </row>
    <row r="129" spans="1:51" x14ac:dyDescent="0.25">
      <c r="A129" s="72">
        <v>43471</v>
      </c>
      <c r="B129" s="73">
        <v>8</v>
      </c>
      <c r="C129" s="74">
        <v>21567.702332031251</v>
      </c>
      <c r="D129" s="74">
        <v>22554.604718750004</v>
      </c>
      <c r="E129" s="74">
        <v>10612.146132812497</v>
      </c>
      <c r="F129" s="74">
        <v>35618.197478515627</v>
      </c>
      <c r="G129" s="74">
        <v>20280.672993013395</v>
      </c>
      <c r="H129" s="74">
        <v>3240.8687353515611</v>
      </c>
      <c r="I129" s="74">
        <v>20537.560832031268</v>
      </c>
      <c r="J129" s="74">
        <v>84.536533355712905</v>
      </c>
      <c r="K129" s="74">
        <v>10006.769384765628</v>
      </c>
      <c r="L129" s="74">
        <v>9107.1068497343858</v>
      </c>
      <c r="M129" s="74">
        <v>15874.807874218764</v>
      </c>
      <c r="N129" s="74">
        <v>8879.4509296874949</v>
      </c>
      <c r="O129" s="74">
        <v>26826.277292207047</v>
      </c>
      <c r="P129" s="74">
        <v>2149.1180434450775</v>
      </c>
      <c r="Q129" s="74">
        <v>29.860174179077141</v>
      </c>
      <c r="R129" s="74">
        <v>3232.1744506835939</v>
      </c>
      <c r="S129" s="74">
        <v>24683.226783707152</v>
      </c>
      <c r="T129" s="74">
        <v>9472.6579023437735</v>
      </c>
      <c r="U129" s="74">
        <v>4180.6845986328199</v>
      </c>
      <c r="V129" s="74">
        <v>35951.313963906265</v>
      </c>
      <c r="W129" s="74">
        <v>1804.6214233398432</v>
      </c>
      <c r="X129" s="74">
        <v>13068.978055531243</v>
      </c>
      <c r="Y129" s="74">
        <v>7013.01994762501</v>
      </c>
      <c r="Z129" s="74">
        <v>843.52406505126953</v>
      </c>
      <c r="AA129" s="74">
        <v>17528.680622070297</v>
      </c>
      <c r="AB129" s="74">
        <v>16335.56785351564</v>
      </c>
      <c r="AC129" s="74">
        <v>15910.169582611996</v>
      </c>
      <c r="AD129" s="74">
        <v>21746.2596328125</v>
      </c>
      <c r="AE129" s="74">
        <v>5217.1804672713961</v>
      </c>
      <c r="AF129" s="74">
        <v>23.068721102150537</v>
      </c>
      <c r="AG129" s="74">
        <v>13749.551732421876</v>
      </c>
      <c r="AH129" s="74">
        <v>25442.386003906249</v>
      </c>
      <c r="AI129" s="74">
        <v>6455.1167724609295</v>
      </c>
      <c r="AJ129" s="74">
        <v>20.455492431639868</v>
      </c>
      <c r="AK129" s="74">
        <v>4718.6045266911042</v>
      </c>
      <c r="AL129" s="74">
        <v>11496.191861328107</v>
      </c>
      <c r="AM129" s="74">
        <v>13018.792243458083</v>
      </c>
      <c r="AN129" s="74">
        <v>2393.933813476569</v>
      </c>
      <c r="AO129" s="74">
        <v>24261.403538085942</v>
      </c>
      <c r="AP129" s="74">
        <v>503.0974479656885</v>
      </c>
      <c r="AQ129" s="74">
        <v>31682.803379882815</v>
      </c>
      <c r="AR129" s="74">
        <v>26693.019856933584</v>
      </c>
      <c r="AS129" s="74">
        <v>28261.349734375013</v>
      </c>
      <c r="AT129" s="74">
        <v>8608.1479902343872</v>
      </c>
      <c r="AU129" s="74">
        <v>30787.61532617189</v>
      </c>
      <c r="AV129" s="74">
        <v>13948.63392578124</v>
      </c>
      <c r="AW129" s="74">
        <v>1671.2505577722172</v>
      </c>
      <c r="AX129" s="74">
        <v>23016.688104248045</v>
      </c>
      <c r="AY129" s="74">
        <v>34201.228872671854</v>
      </c>
    </row>
    <row r="130" spans="1:51" x14ac:dyDescent="0.25">
      <c r="A130" s="72">
        <v>43471</v>
      </c>
      <c r="B130" s="73">
        <v>9</v>
      </c>
      <c r="C130" s="74">
        <v>23137.545806640621</v>
      </c>
      <c r="D130" s="74">
        <v>24369.161890625004</v>
      </c>
      <c r="E130" s="74">
        <v>11514.470410156251</v>
      </c>
      <c r="F130" s="74">
        <v>38962.23981835939</v>
      </c>
      <c r="G130" s="74">
        <v>21082.094936648591</v>
      </c>
      <c r="H130" s="74">
        <v>3461.7982763671866</v>
      </c>
      <c r="I130" s="74">
        <v>22721.105051757822</v>
      </c>
      <c r="J130" s="74">
        <v>108.4339332580566</v>
      </c>
      <c r="K130" s="74">
        <v>10902.638574218745</v>
      </c>
      <c r="L130" s="74">
        <v>9044.3276024062416</v>
      </c>
      <c r="M130" s="74">
        <v>17263.030059906268</v>
      </c>
      <c r="N130" s="74">
        <v>9663.8837402343779</v>
      </c>
      <c r="O130" s="74">
        <v>29039.766824453145</v>
      </c>
      <c r="P130" s="74">
        <v>2568.0344913613881</v>
      </c>
      <c r="Q130" s="74">
        <v>30.610304355621331</v>
      </c>
      <c r="R130" s="74">
        <v>3427.6085754394535</v>
      </c>
      <c r="S130" s="74">
        <v>26518.614718277466</v>
      </c>
      <c r="T130" s="74">
        <v>9909.8055566406329</v>
      </c>
      <c r="U130" s="74">
        <v>4438.5549472656194</v>
      </c>
      <c r="V130" s="74">
        <v>39065.788622406282</v>
      </c>
      <c r="W130" s="74">
        <v>1875.2300292968748</v>
      </c>
      <c r="X130" s="74">
        <v>13022.302008015629</v>
      </c>
      <c r="Y130" s="74">
        <v>7712.0190436562498</v>
      </c>
      <c r="Z130" s="74">
        <v>639.10751264038095</v>
      </c>
      <c r="AA130" s="74">
        <v>19239.693665039082</v>
      </c>
      <c r="AB130" s="74">
        <v>17587.019250000005</v>
      </c>
      <c r="AC130" s="74">
        <v>16851.771234273368</v>
      </c>
      <c r="AD130" s="74">
        <v>23763.857556640636</v>
      </c>
      <c r="AE130" s="74">
        <v>5270.9262154655498</v>
      </c>
      <c r="AF130" s="74">
        <v>23.068721102150537</v>
      </c>
      <c r="AG130" s="74">
        <v>14970.688984375001</v>
      </c>
      <c r="AH130" s="74">
        <v>28193.39807617187</v>
      </c>
      <c r="AI130" s="74">
        <v>6866.7778564453101</v>
      </c>
      <c r="AJ130" s="74">
        <v>19.703063476562903</v>
      </c>
      <c r="AK130" s="74">
        <v>4712.0054286679051</v>
      </c>
      <c r="AL130" s="74">
        <v>12553.487287109368</v>
      </c>
      <c r="AM130" s="74">
        <v>13821.166536426845</v>
      </c>
      <c r="AN130" s="74">
        <v>2715.1686523437397</v>
      </c>
      <c r="AO130" s="74">
        <v>26106.995717285157</v>
      </c>
      <c r="AP130" s="74">
        <v>553.90418437026983</v>
      </c>
      <c r="AQ130" s="74">
        <v>33512.063051757774</v>
      </c>
      <c r="AR130" s="74">
        <v>28784.745352539056</v>
      </c>
      <c r="AS130" s="74">
        <v>30670.82985253906</v>
      </c>
      <c r="AT130" s="74">
        <v>9107.0434824218701</v>
      </c>
      <c r="AU130" s="74">
        <v>33471.972091796903</v>
      </c>
      <c r="AV130" s="74">
        <v>15092.277654296897</v>
      </c>
      <c r="AW130" s="74">
        <v>1780.8227753283686</v>
      </c>
      <c r="AX130" s="74">
        <v>25237.723328857443</v>
      </c>
      <c r="AY130" s="74">
        <v>36046.194563734389</v>
      </c>
    </row>
    <row r="131" spans="1:51" x14ac:dyDescent="0.25">
      <c r="A131" s="72">
        <v>43471</v>
      </c>
      <c r="B131" s="73">
        <v>10</v>
      </c>
      <c r="C131" s="74">
        <v>26210.202181640609</v>
      </c>
      <c r="D131" s="74">
        <v>27076.903009765607</v>
      </c>
      <c r="E131" s="74">
        <v>13063.217333984379</v>
      </c>
      <c r="F131" s="74">
        <v>43659.619923828119</v>
      </c>
      <c r="G131" s="74">
        <v>24977.231286110851</v>
      </c>
      <c r="H131" s="74">
        <v>3335.3632714843702</v>
      </c>
      <c r="I131" s="74">
        <v>25903.717236328117</v>
      </c>
      <c r="J131" s="74">
        <v>130.17612838745112</v>
      </c>
      <c r="K131" s="74">
        <v>12392.238134765617</v>
      </c>
      <c r="L131" s="74">
        <v>9738.062215648426</v>
      </c>
      <c r="M131" s="74">
        <v>17523.352571781241</v>
      </c>
      <c r="N131" s="74">
        <v>10829.524882812499</v>
      </c>
      <c r="O131" s="74">
        <v>32430.82294858593</v>
      </c>
      <c r="P131" s="74">
        <v>2959.481733204957</v>
      </c>
      <c r="Q131" s="74">
        <v>31.008444786071781</v>
      </c>
      <c r="R131" s="74">
        <v>3916.2288940429685</v>
      </c>
      <c r="S131" s="74">
        <v>29836.836201675913</v>
      </c>
      <c r="T131" s="74">
        <v>11346.714285156253</v>
      </c>
      <c r="U131" s="74">
        <v>5072.7388271484297</v>
      </c>
      <c r="V131" s="74">
        <v>44357.693555796861</v>
      </c>
      <c r="W131" s="74">
        <v>1854.3119384765623</v>
      </c>
      <c r="X131" s="74">
        <v>13894.899261039069</v>
      </c>
      <c r="Y131" s="74">
        <v>7919.8378176250098</v>
      </c>
      <c r="Z131" s="74">
        <v>408.32806155395514</v>
      </c>
      <c r="AA131" s="74">
        <v>21783.382999023463</v>
      </c>
      <c r="AB131" s="74">
        <v>19060.833056640611</v>
      </c>
      <c r="AC131" s="74">
        <v>19200.354952981543</v>
      </c>
      <c r="AD131" s="74">
        <v>27167.150101562482</v>
      </c>
      <c r="AE131" s="74">
        <v>5894.6200554611351</v>
      </c>
      <c r="AF131" s="74">
        <v>23.068721102150537</v>
      </c>
      <c r="AG131" s="74">
        <v>16928.844398437501</v>
      </c>
      <c r="AH131" s="74">
        <v>32537.850941406243</v>
      </c>
      <c r="AI131" s="74">
        <v>8019.1675292968803</v>
      </c>
      <c r="AJ131" s="74">
        <v>21.250083740233919</v>
      </c>
      <c r="AK131" s="74">
        <v>5100.8692115563972</v>
      </c>
      <c r="AL131" s="74">
        <v>14592.17343554688</v>
      </c>
      <c r="AM131" s="74">
        <v>15547.181752247174</v>
      </c>
      <c r="AN131" s="74">
        <v>3276.9084228515612</v>
      </c>
      <c r="AO131" s="74">
        <v>29104.618402832039</v>
      </c>
      <c r="AP131" s="74">
        <v>636.03013747711202</v>
      </c>
      <c r="AQ131" s="74">
        <v>36757.069552734378</v>
      </c>
      <c r="AR131" s="74">
        <v>32520.131287597644</v>
      </c>
      <c r="AS131" s="74">
        <v>35242.332177734381</v>
      </c>
      <c r="AT131" s="74">
        <v>9699.2216152343753</v>
      </c>
      <c r="AU131" s="74">
        <v>37646.288441406257</v>
      </c>
      <c r="AV131" s="74">
        <v>17404.192207031247</v>
      </c>
      <c r="AW131" s="74">
        <v>2059.1905699963372</v>
      </c>
      <c r="AX131" s="74">
        <v>28838.347971191408</v>
      </c>
      <c r="AY131" s="74">
        <v>38667.578948562485</v>
      </c>
    </row>
    <row r="132" spans="1:51" x14ac:dyDescent="0.25">
      <c r="A132" s="72">
        <v>43471</v>
      </c>
      <c r="B132" s="73">
        <v>11</v>
      </c>
      <c r="C132" s="74">
        <v>27831.505265625005</v>
      </c>
      <c r="D132" s="74">
        <v>30144.477589843758</v>
      </c>
      <c r="E132" s="74">
        <v>14953.40352539061</v>
      </c>
      <c r="F132" s="74">
        <v>48386.647166015617</v>
      </c>
      <c r="G132" s="74">
        <v>28255.07874267819</v>
      </c>
      <c r="H132" s="74">
        <v>3309.0113769531222</v>
      </c>
      <c r="I132" s="74">
        <v>28568.675228027343</v>
      </c>
      <c r="J132" s="74">
        <v>144.62483215332031</v>
      </c>
      <c r="K132" s="74">
        <v>13517.971948242186</v>
      </c>
      <c r="L132" s="74">
        <v>10605.912270578128</v>
      </c>
      <c r="M132" s="74">
        <v>18641.727573437503</v>
      </c>
      <c r="N132" s="74">
        <v>12329.083808593734</v>
      </c>
      <c r="O132" s="74">
        <v>36239.914803210952</v>
      </c>
      <c r="P132" s="74">
        <v>3206.3105988073726</v>
      </c>
      <c r="Q132" s="74">
        <v>31.22633695602417</v>
      </c>
      <c r="R132" s="74">
        <v>4489.9117797851559</v>
      </c>
      <c r="S132" s="74">
        <v>33231.165961441562</v>
      </c>
      <c r="T132" s="74">
        <v>13454.453999023448</v>
      </c>
      <c r="U132" s="74">
        <v>5780.0292685546792</v>
      </c>
      <c r="V132" s="74">
        <v>50137.549703656237</v>
      </c>
      <c r="W132" s="74">
        <v>2105.7624633789069</v>
      </c>
      <c r="X132" s="74">
        <v>14494.22109550001</v>
      </c>
      <c r="Y132" s="74">
        <v>8806.2305419999993</v>
      </c>
      <c r="Z132" s="74">
        <v>360.92995383911148</v>
      </c>
      <c r="AA132" s="74">
        <v>24191.009483398448</v>
      </c>
      <c r="AB132" s="74">
        <v>20516.670294921892</v>
      </c>
      <c r="AC132" s="74">
        <v>21594.724941230179</v>
      </c>
      <c r="AD132" s="74">
        <v>31035.624085937496</v>
      </c>
      <c r="AE132" s="74">
        <v>6464.7369145217954</v>
      </c>
      <c r="AF132" s="74">
        <v>23.068721102150537</v>
      </c>
      <c r="AG132" s="74">
        <v>18570.042089843741</v>
      </c>
      <c r="AH132" s="74">
        <v>36900.51855078122</v>
      </c>
      <c r="AI132" s="74">
        <v>8877.3845703124898</v>
      </c>
      <c r="AJ132" s="74">
        <v>19.591647216797071</v>
      </c>
      <c r="AK132" s="74">
        <v>5444.9332527636707</v>
      </c>
      <c r="AL132" s="74">
        <v>16534.457475585943</v>
      </c>
      <c r="AM132" s="74">
        <v>17769.609562794016</v>
      </c>
      <c r="AN132" s="74">
        <v>3761.0612304687497</v>
      </c>
      <c r="AO132" s="74">
        <v>32036.32603613281</v>
      </c>
      <c r="AP132" s="74">
        <v>692.95682259765613</v>
      </c>
      <c r="AQ132" s="74">
        <v>39676.079949218758</v>
      </c>
      <c r="AR132" s="74">
        <v>35955.155441406205</v>
      </c>
      <c r="AS132" s="74">
        <v>39900.541295898423</v>
      </c>
      <c r="AT132" s="74">
        <v>10771.874070312519</v>
      </c>
      <c r="AU132" s="74">
        <v>41775.758828125036</v>
      </c>
      <c r="AV132" s="74">
        <v>19705.043650390639</v>
      </c>
      <c r="AW132" s="74">
        <v>2341.8813965716554</v>
      </c>
      <c r="AX132" s="74">
        <v>32302.352280273433</v>
      </c>
      <c r="AY132" s="74">
        <v>40847.495879359405</v>
      </c>
    </row>
    <row r="133" spans="1:51" x14ac:dyDescent="0.25">
      <c r="A133" s="72">
        <v>43471</v>
      </c>
      <c r="B133" s="73">
        <v>12</v>
      </c>
      <c r="C133" s="74">
        <v>29553.216072265597</v>
      </c>
      <c r="D133" s="74">
        <v>32251.291375000026</v>
      </c>
      <c r="E133" s="74">
        <v>16504.424306640645</v>
      </c>
      <c r="F133" s="74">
        <v>52974.319093750019</v>
      </c>
      <c r="G133" s="74">
        <v>30255.877071311032</v>
      </c>
      <c r="H133" s="74">
        <v>3621.1462353515744</v>
      </c>
      <c r="I133" s="74">
        <v>30475.46432226559</v>
      </c>
      <c r="J133" s="74">
        <v>147.5929450988771</v>
      </c>
      <c r="K133" s="74">
        <v>14593.818237304691</v>
      </c>
      <c r="L133" s="74">
        <v>11056.279073960937</v>
      </c>
      <c r="M133" s="74">
        <v>19736.90624481249</v>
      </c>
      <c r="N133" s="74">
        <v>13963.438037109358</v>
      </c>
      <c r="O133" s="74">
        <v>38936.068996976559</v>
      </c>
      <c r="P133" s="74">
        <v>3284.9990557623305</v>
      </c>
      <c r="Q133" s="74">
        <v>31.419745445251468</v>
      </c>
      <c r="R133" s="74">
        <v>4994.3119750976575</v>
      </c>
      <c r="S133" s="74">
        <v>35866.616691910283</v>
      </c>
      <c r="T133" s="74">
        <v>14898.089994140641</v>
      </c>
      <c r="U133" s="74">
        <v>6350.0770458984298</v>
      </c>
      <c r="V133" s="74">
        <v>54311.668759125008</v>
      </c>
      <c r="W133" s="74">
        <v>2091.0347412109377</v>
      </c>
      <c r="X133" s="74">
        <v>15135.887103679659</v>
      </c>
      <c r="Y133" s="74">
        <v>8975.0663572187477</v>
      </c>
      <c r="Z133" s="74">
        <v>377.4028184265137</v>
      </c>
      <c r="AA133" s="74">
        <v>25730.667004882809</v>
      </c>
      <c r="AB133" s="74">
        <v>21468.61518164062</v>
      </c>
      <c r="AC133" s="74">
        <v>23585.769185215147</v>
      </c>
      <c r="AD133" s="74">
        <v>33821.175261718752</v>
      </c>
      <c r="AE133" s="74">
        <v>7161.7947146423521</v>
      </c>
      <c r="AF133" s="74">
        <v>23.068721102150537</v>
      </c>
      <c r="AG133" s="74">
        <v>19807.238347656246</v>
      </c>
      <c r="AH133" s="74">
        <v>40646.631707031243</v>
      </c>
      <c r="AI133" s="74">
        <v>9488.1838378906305</v>
      </c>
      <c r="AJ133" s="74">
        <v>24.70152709960999</v>
      </c>
      <c r="AK133" s="74">
        <v>5709.9944038862595</v>
      </c>
      <c r="AL133" s="74">
        <v>17921.419810546897</v>
      </c>
      <c r="AM133" s="74">
        <v>19661.853828419036</v>
      </c>
      <c r="AN133" s="74">
        <v>4259.3983642578205</v>
      </c>
      <c r="AO133" s="74">
        <v>34235.674105468795</v>
      </c>
      <c r="AP133" s="74">
        <v>704.86305626892181</v>
      </c>
      <c r="AQ133" s="74">
        <v>42048.276476562482</v>
      </c>
      <c r="AR133" s="74">
        <v>38770.935346679704</v>
      </c>
      <c r="AS133" s="74">
        <v>43081.870258789102</v>
      </c>
      <c r="AT133" s="74">
        <v>11605.562859375001</v>
      </c>
      <c r="AU133" s="74">
        <v>44799.622320312512</v>
      </c>
      <c r="AV133" s="74">
        <v>21602.139658203112</v>
      </c>
      <c r="AW133" s="74">
        <v>2577.1738439483602</v>
      </c>
      <c r="AX133" s="74">
        <v>34885.715272216796</v>
      </c>
      <c r="AY133" s="74">
        <v>42645.148994375013</v>
      </c>
    </row>
    <row r="134" spans="1:51" x14ac:dyDescent="0.25">
      <c r="A134" s="72">
        <v>43471</v>
      </c>
      <c r="B134" s="73">
        <v>13</v>
      </c>
      <c r="C134" s="74">
        <v>31098.76781054688</v>
      </c>
      <c r="D134" s="74">
        <v>33986.977187500037</v>
      </c>
      <c r="E134" s="74">
        <v>17925.350087890631</v>
      </c>
      <c r="F134" s="74">
        <v>55731.717503906249</v>
      </c>
      <c r="G134" s="74">
        <v>31008.159873015149</v>
      </c>
      <c r="H134" s="74">
        <v>3154.1137060546894</v>
      </c>
      <c r="I134" s="74">
        <v>31877.765698730469</v>
      </c>
      <c r="J134" s="74">
        <v>177.26280212402338</v>
      </c>
      <c r="K134" s="74">
        <v>15274.211791992169</v>
      </c>
      <c r="L134" s="74">
        <v>11314.714867437508</v>
      </c>
      <c r="M134" s="74">
        <v>20819.434533703137</v>
      </c>
      <c r="N134" s="74">
        <v>15148.694375000005</v>
      </c>
      <c r="O134" s="74">
        <v>41142.189637140604</v>
      </c>
      <c r="P134" s="74">
        <v>3389.4473074005114</v>
      </c>
      <c r="Q134" s="74">
        <v>30.902383327484131</v>
      </c>
      <c r="R134" s="74">
        <v>5420.4209594726562</v>
      </c>
      <c r="S134" s="74">
        <v>38173.039898941563</v>
      </c>
      <c r="T134" s="74">
        <v>15904.775078124991</v>
      </c>
      <c r="U134" s="74">
        <v>6948.870789062501</v>
      </c>
      <c r="V134" s="74">
        <v>58059.877225312484</v>
      </c>
      <c r="W134" s="74">
        <v>2265.3582763671889</v>
      </c>
      <c r="X134" s="74">
        <v>15248.615498921901</v>
      </c>
      <c r="Y134" s="74">
        <v>9271.364867812501</v>
      </c>
      <c r="Z134" s="74">
        <v>378.5648344909668</v>
      </c>
      <c r="AA134" s="74">
        <v>27111.058006835963</v>
      </c>
      <c r="AB134" s="74">
        <v>22067.930732421861</v>
      </c>
      <c r="AC134" s="74">
        <v>24928.167165556344</v>
      </c>
      <c r="AD134" s="74">
        <v>36212.816046875021</v>
      </c>
      <c r="AE134" s="74">
        <v>8096.5753451888995</v>
      </c>
      <c r="AF134" s="74">
        <v>23.068721102150537</v>
      </c>
      <c r="AG134" s="74">
        <v>20831.323828124998</v>
      </c>
      <c r="AH134" s="74">
        <v>43409.584695312478</v>
      </c>
      <c r="AI134" s="74">
        <v>9962.6967285156425</v>
      </c>
      <c r="AJ134" s="74">
        <v>25.75525781250002</v>
      </c>
      <c r="AK134" s="74">
        <v>5626.0192329333513</v>
      </c>
      <c r="AL134" s="74">
        <v>19118.259369140615</v>
      </c>
      <c r="AM134" s="74">
        <v>21258.806740528427</v>
      </c>
      <c r="AN134" s="74">
        <v>4547.9608154297021</v>
      </c>
      <c r="AO134" s="74">
        <v>36714.321017578084</v>
      </c>
      <c r="AP134" s="74">
        <v>659.55825099334697</v>
      </c>
      <c r="AQ134" s="74">
        <v>43560.52094824212</v>
      </c>
      <c r="AR134" s="74">
        <v>41034.359728515621</v>
      </c>
      <c r="AS134" s="74">
        <v>45951.391833984388</v>
      </c>
      <c r="AT134" s="74">
        <v>12123.760511718745</v>
      </c>
      <c r="AU134" s="74">
        <v>47396.891451171898</v>
      </c>
      <c r="AV134" s="74">
        <v>23096.938406249985</v>
      </c>
      <c r="AW134" s="74">
        <v>2794.7572070715328</v>
      </c>
      <c r="AX134" s="74">
        <v>37515.938448486311</v>
      </c>
      <c r="AY134" s="74">
        <v>43977.0359447968</v>
      </c>
    </row>
    <row r="135" spans="1:51" x14ac:dyDescent="0.25">
      <c r="A135" s="72">
        <v>43471</v>
      </c>
      <c r="B135" s="73">
        <v>14</v>
      </c>
      <c r="C135" s="74">
        <v>32061.026630859364</v>
      </c>
      <c r="D135" s="74">
        <v>35886.639515625</v>
      </c>
      <c r="E135" s="74">
        <v>19176.09394531251</v>
      </c>
      <c r="F135" s="74">
        <v>58327.655003906264</v>
      </c>
      <c r="G135" s="74">
        <v>32609.198599006348</v>
      </c>
      <c r="H135" s="74">
        <v>3430.0745605468715</v>
      </c>
      <c r="I135" s="74">
        <v>32975.971430175734</v>
      </c>
      <c r="J135" s="74">
        <v>173.5335044860841</v>
      </c>
      <c r="K135" s="74">
        <v>15943.740893554696</v>
      </c>
      <c r="L135" s="74">
        <v>11593.625308929702</v>
      </c>
      <c r="M135" s="74">
        <v>21843.312595921809</v>
      </c>
      <c r="N135" s="74">
        <v>15759.833660156248</v>
      </c>
      <c r="O135" s="74">
        <v>42991.372837945317</v>
      </c>
      <c r="P135" s="74">
        <v>3474.7588050727859</v>
      </c>
      <c r="Q135" s="74">
        <v>30.907987594604499</v>
      </c>
      <c r="R135" s="74">
        <v>5941.1212280273548</v>
      </c>
      <c r="S135" s="74">
        <v>41068.347570816521</v>
      </c>
      <c r="T135" s="74">
        <v>16802.749265624985</v>
      </c>
      <c r="U135" s="74">
        <v>7471.8130322265606</v>
      </c>
      <c r="V135" s="74">
        <v>62308.914569156274</v>
      </c>
      <c r="W135" s="74">
        <v>2449.1175903320313</v>
      </c>
      <c r="X135" s="74">
        <v>16158.035410914072</v>
      </c>
      <c r="Y135" s="74">
        <v>9932.0210211562444</v>
      </c>
      <c r="Z135" s="74">
        <v>378.29107565917974</v>
      </c>
      <c r="AA135" s="74">
        <v>28743.113980468777</v>
      </c>
      <c r="AB135" s="74">
        <v>22744.195859374995</v>
      </c>
      <c r="AC135" s="74">
        <v>26130.170193093862</v>
      </c>
      <c r="AD135" s="74">
        <v>38914.397343749988</v>
      </c>
      <c r="AE135" s="74">
        <v>8472.0215619033588</v>
      </c>
      <c r="AF135" s="74">
        <v>23.068721102150537</v>
      </c>
      <c r="AG135" s="74">
        <v>22180.853546875005</v>
      </c>
      <c r="AH135" s="74">
        <v>46971.634535156234</v>
      </c>
      <c r="AI135" s="74">
        <v>10595.614697265619</v>
      </c>
      <c r="AJ135" s="74">
        <v>24.672389404296979</v>
      </c>
      <c r="AK135" s="74">
        <v>5674.2722170678708</v>
      </c>
      <c r="AL135" s="74">
        <v>20563.013431640622</v>
      </c>
      <c r="AM135" s="74">
        <v>22808.452588184664</v>
      </c>
      <c r="AN135" s="74">
        <v>4966.4043457031285</v>
      </c>
      <c r="AO135" s="74">
        <v>39163.254840820322</v>
      </c>
      <c r="AP135" s="74">
        <v>687.47243397125249</v>
      </c>
      <c r="AQ135" s="74">
        <v>44940.071010742147</v>
      </c>
      <c r="AR135" s="74">
        <v>43675.233334960918</v>
      </c>
      <c r="AS135" s="74">
        <v>49725.980777343742</v>
      </c>
      <c r="AT135" s="74">
        <v>12605.630414062482</v>
      </c>
      <c r="AU135" s="74">
        <v>50254.117697265603</v>
      </c>
      <c r="AV135" s="74">
        <v>25012.403191406262</v>
      </c>
      <c r="AW135" s="74">
        <v>3046.6671698642067</v>
      </c>
      <c r="AX135" s="74">
        <v>40756.485053710923</v>
      </c>
      <c r="AY135" s="74">
        <v>45206.426641515711</v>
      </c>
    </row>
    <row r="136" spans="1:51" x14ac:dyDescent="0.25">
      <c r="A136" s="72">
        <v>43471</v>
      </c>
      <c r="B136" s="73">
        <v>15</v>
      </c>
      <c r="C136" s="74">
        <v>31730.084187500037</v>
      </c>
      <c r="D136" s="74">
        <v>36627.730859375013</v>
      </c>
      <c r="E136" s="74">
        <v>19375.502802734387</v>
      </c>
      <c r="F136" s="74">
        <v>58068.299453125008</v>
      </c>
      <c r="G136" s="74">
        <v>32912.997353254388</v>
      </c>
      <c r="H136" s="74">
        <v>3052.6049658202992</v>
      </c>
      <c r="I136" s="74">
        <v>33319.840057128902</v>
      </c>
      <c r="J136" s="74">
        <v>153.1352348327637</v>
      </c>
      <c r="K136" s="74">
        <v>16173.311621093777</v>
      </c>
      <c r="L136" s="74">
        <v>11836.891795757816</v>
      </c>
      <c r="M136" s="74">
        <v>22334.842283906208</v>
      </c>
      <c r="N136" s="74">
        <v>15940.434199218755</v>
      </c>
      <c r="O136" s="74">
        <v>43598.229020484338</v>
      </c>
      <c r="P136" s="74">
        <v>3536.2202628710938</v>
      </c>
      <c r="Q136" s="74">
        <v>30.954743385314938</v>
      </c>
      <c r="R136" s="74">
        <v>6077.5377563476623</v>
      </c>
      <c r="S136" s="74">
        <v>42311.864924332171</v>
      </c>
      <c r="T136" s="74">
        <v>16855.723951171876</v>
      </c>
      <c r="U136" s="74">
        <v>7679.9863593750106</v>
      </c>
      <c r="V136" s="74">
        <v>63475.775508343708</v>
      </c>
      <c r="W136" s="74">
        <v>2504.1960937499998</v>
      </c>
      <c r="X136" s="74">
        <v>15890.673931359363</v>
      </c>
      <c r="Y136" s="74">
        <v>10116.6773194375</v>
      </c>
      <c r="Z136" s="74">
        <v>376.58300592651364</v>
      </c>
      <c r="AA136" s="74">
        <v>29376.155514648453</v>
      </c>
      <c r="AB136" s="74">
        <v>22970.169558593763</v>
      </c>
      <c r="AC136" s="74">
        <v>26369.73111974425</v>
      </c>
      <c r="AD136" s="74">
        <v>39885.662109374993</v>
      </c>
      <c r="AE136" s="74">
        <v>8975.0789102676536</v>
      </c>
      <c r="AF136" s="74">
        <v>23.068721102150537</v>
      </c>
      <c r="AG136" s="74">
        <v>22688.398792968757</v>
      </c>
      <c r="AH136" s="74">
        <v>48895.409363281244</v>
      </c>
      <c r="AI136" s="74">
        <v>10851.34448242188</v>
      </c>
      <c r="AJ136" s="74">
        <v>25.588012695312926</v>
      </c>
      <c r="AK136" s="74">
        <v>5689.5507673999036</v>
      </c>
      <c r="AL136" s="74">
        <v>21473.828199218766</v>
      </c>
      <c r="AM136" s="74">
        <v>23607.469795215893</v>
      </c>
      <c r="AN136" s="74">
        <v>5213.5732666015592</v>
      </c>
      <c r="AO136" s="74">
        <v>40444.365658691364</v>
      </c>
      <c r="AP136" s="74">
        <v>704.11745452232299</v>
      </c>
      <c r="AQ136" s="74">
        <v>45216.684457031239</v>
      </c>
      <c r="AR136" s="74">
        <v>44438.870378906213</v>
      </c>
      <c r="AS136" s="74">
        <v>51469.315599609385</v>
      </c>
      <c r="AT136" s="74">
        <v>12649.346296875025</v>
      </c>
      <c r="AU136" s="74">
        <v>50796.870332031292</v>
      </c>
      <c r="AV136" s="74">
        <v>25848.198492187508</v>
      </c>
      <c r="AW136" s="74">
        <v>3147.1864225851873</v>
      </c>
      <c r="AX136" s="74">
        <v>42194.881804199227</v>
      </c>
      <c r="AY136" s="74">
        <v>45314.721993546882</v>
      </c>
    </row>
    <row r="137" spans="1:51" x14ac:dyDescent="0.25">
      <c r="A137" s="72">
        <v>43471</v>
      </c>
      <c r="B137" s="73">
        <v>16</v>
      </c>
      <c r="C137" s="74">
        <v>30622.807705078132</v>
      </c>
      <c r="D137" s="74">
        <v>36077.732093750019</v>
      </c>
      <c r="E137" s="74">
        <v>18585.422109375006</v>
      </c>
      <c r="F137" s="74">
        <v>55864.399277343757</v>
      </c>
      <c r="G137" s="74">
        <v>32190.639054829098</v>
      </c>
      <c r="H137" s="74">
        <v>3056.6411816406194</v>
      </c>
      <c r="I137" s="74">
        <v>32782.08680371091</v>
      </c>
      <c r="J137" s="74">
        <v>150.8772926330567</v>
      </c>
      <c r="K137" s="74">
        <v>15756.577661132837</v>
      </c>
      <c r="L137" s="74">
        <v>11739.794408804681</v>
      </c>
      <c r="M137" s="74">
        <v>22253.889983984416</v>
      </c>
      <c r="N137" s="74">
        <v>15697.896339843748</v>
      </c>
      <c r="O137" s="74">
        <v>42508.842939601556</v>
      </c>
      <c r="P137" s="74">
        <v>3595.9120964416493</v>
      </c>
      <c r="Q137" s="74">
        <v>31.51900386810302</v>
      </c>
      <c r="R137" s="74">
        <v>5869.404907226557</v>
      </c>
      <c r="S137" s="74">
        <v>41450.662775894663</v>
      </c>
      <c r="T137" s="74">
        <v>16402.340794921885</v>
      </c>
      <c r="U137" s="74">
        <v>7384.7138867187596</v>
      </c>
      <c r="V137" s="74">
        <v>61072.182072562493</v>
      </c>
      <c r="W137" s="74">
        <v>2398.2420043945308</v>
      </c>
      <c r="X137" s="74">
        <v>16062.216249093726</v>
      </c>
      <c r="Y137" s="74">
        <v>9926.5608886249956</v>
      </c>
      <c r="Z137" s="74">
        <v>401.26873180542009</v>
      </c>
      <c r="AA137" s="74">
        <v>28729.236309570297</v>
      </c>
      <c r="AB137" s="74">
        <v>22565.711132812525</v>
      </c>
      <c r="AC137" s="74">
        <v>25208.468283601364</v>
      </c>
      <c r="AD137" s="74">
        <v>39013.37840625002</v>
      </c>
      <c r="AE137" s="74">
        <v>9016.4901143386887</v>
      </c>
      <c r="AF137" s="74">
        <v>23.068721102150537</v>
      </c>
      <c r="AG137" s="74">
        <v>21986.949007812502</v>
      </c>
      <c r="AH137" s="74">
        <v>47958.513749999976</v>
      </c>
      <c r="AI137" s="74">
        <v>10709.541552734361</v>
      </c>
      <c r="AJ137" s="74">
        <v>26.461626953125091</v>
      </c>
      <c r="AK137" s="74">
        <v>5576.3460631237776</v>
      </c>
      <c r="AL137" s="74">
        <v>21210.052625000022</v>
      </c>
      <c r="AM137" s="74">
        <v>23108.181490528408</v>
      </c>
      <c r="AN137" s="74">
        <v>5132.7181152343792</v>
      </c>
      <c r="AO137" s="74">
        <v>39798.23034472658</v>
      </c>
      <c r="AP137" s="74">
        <v>716.81557499206519</v>
      </c>
      <c r="AQ137" s="74">
        <v>44555.164582031284</v>
      </c>
      <c r="AR137" s="74">
        <v>43165.260694335921</v>
      </c>
      <c r="AS137" s="74">
        <v>50147.016782226543</v>
      </c>
      <c r="AT137" s="74">
        <v>12528.309550781252</v>
      </c>
      <c r="AU137" s="74">
        <v>49113.83613281251</v>
      </c>
      <c r="AV137" s="74">
        <v>25239.306347656246</v>
      </c>
      <c r="AW137" s="74">
        <v>3103.6273666389511</v>
      </c>
      <c r="AX137" s="74">
        <v>41328.876855468756</v>
      </c>
      <c r="AY137" s="74">
        <v>44552.338382796959</v>
      </c>
    </row>
    <row r="138" spans="1:51" x14ac:dyDescent="0.25">
      <c r="A138" s="72">
        <v>43471</v>
      </c>
      <c r="B138" s="73">
        <v>17</v>
      </c>
      <c r="C138" s="74">
        <v>29970.326871093766</v>
      </c>
      <c r="D138" s="74">
        <v>35198.9515214844</v>
      </c>
      <c r="E138" s="74">
        <v>18071.961191406241</v>
      </c>
      <c r="F138" s="74">
        <v>54842.85175390623</v>
      </c>
      <c r="G138" s="74">
        <v>31179.840928588834</v>
      </c>
      <c r="H138" s="74">
        <v>3067.2634472656077</v>
      </c>
      <c r="I138" s="74">
        <v>31905.959835449215</v>
      </c>
      <c r="J138" s="74">
        <v>144.9016227722168</v>
      </c>
      <c r="K138" s="74">
        <v>15291.469750976554</v>
      </c>
      <c r="L138" s="74">
        <v>11634.633076671866</v>
      </c>
      <c r="M138" s="74">
        <v>21637.725234156267</v>
      </c>
      <c r="N138" s="74">
        <v>15391.816171874996</v>
      </c>
      <c r="O138" s="74">
        <v>40833.079059523443</v>
      </c>
      <c r="P138" s="74">
        <v>3306.6019309941107</v>
      </c>
      <c r="Q138" s="74">
        <v>32.07263803482055</v>
      </c>
      <c r="R138" s="74">
        <v>5650.0957031250018</v>
      </c>
      <c r="S138" s="74">
        <v>40212.427654800907</v>
      </c>
      <c r="T138" s="74">
        <v>16015.696429687492</v>
      </c>
      <c r="U138" s="74">
        <v>7224.5251953125007</v>
      </c>
      <c r="V138" s="74">
        <v>59271.18888421874</v>
      </c>
      <c r="W138" s="74">
        <v>2418.8408081054686</v>
      </c>
      <c r="X138" s="74">
        <v>16021.298393046896</v>
      </c>
      <c r="Y138" s="74">
        <v>9566.1360349687511</v>
      </c>
      <c r="Z138" s="74">
        <v>401.24531954956058</v>
      </c>
      <c r="AA138" s="74">
        <v>28039.684790039035</v>
      </c>
      <c r="AB138" s="74">
        <v>22189.091724609381</v>
      </c>
      <c r="AC138" s="74">
        <v>24637.469293288574</v>
      </c>
      <c r="AD138" s="74">
        <v>37633.646628906252</v>
      </c>
      <c r="AE138" s="74">
        <v>8856.7911702682395</v>
      </c>
      <c r="AF138" s="74">
        <v>23.068721102150537</v>
      </c>
      <c r="AG138" s="74">
        <v>21230.668269531252</v>
      </c>
      <c r="AH138" s="74">
        <v>46389.946390625009</v>
      </c>
      <c r="AI138" s="74">
        <v>10539.743164062498</v>
      </c>
      <c r="AJ138" s="74">
        <v>27.17532226562588</v>
      </c>
      <c r="AK138" s="74">
        <v>5461.609083824761</v>
      </c>
      <c r="AL138" s="74">
        <v>20454.704091796855</v>
      </c>
      <c r="AM138" s="74">
        <v>22553.643381153379</v>
      </c>
      <c r="AN138" s="74">
        <v>4948.1977050781306</v>
      </c>
      <c r="AO138" s="74">
        <v>38842.230504882813</v>
      </c>
      <c r="AP138" s="74">
        <v>668.99820748034722</v>
      </c>
      <c r="AQ138" s="74">
        <v>43883.102148437501</v>
      </c>
      <c r="AR138" s="74">
        <v>42089.433928710983</v>
      </c>
      <c r="AS138" s="74">
        <v>48053.125329101553</v>
      </c>
      <c r="AT138" s="74">
        <v>12504.277664062505</v>
      </c>
      <c r="AU138" s="74">
        <v>47303.259447265642</v>
      </c>
      <c r="AV138" s="74">
        <v>24102.756769531239</v>
      </c>
      <c r="AW138" s="74">
        <v>2957.9656132812443</v>
      </c>
      <c r="AX138" s="74">
        <v>40058.503544921885</v>
      </c>
      <c r="AY138" s="74">
        <v>43953.047892749986</v>
      </c>
    </row>
    <row r="139" spans="1:51" x14ac:dyDescent="0.25">
      <c r="A139" s="72">
        <v>43471</v>
      </c>
      <c r="B139" s="73">
        <v>18</v>
      </c>
      <c r="C139" s="74">
        <v>29442.672873046959</v>
      </c>
      <c r="D139" s="74">
        <v>34687.683511718751</v>
      </c>
      <c r="E139" s="74">
        <v>17742.766064453135</v>
      </c>
      <c r="F139" s="74">
        <v>54203.027980468753</v>
      </c>
      <c r="G139" s="74">
        <v>30478.749821362278</v>
      </c>
      <c r="H139" s="74">
        <v>2974.8407031250081</v>
      </c>
      <c r="I139" s="74">
        <v>31309.504898925796</v>
      </c>
      <c r="J139" s="74">
        <v>141.27651214599609</v>
      </c>
      <c r="K139" s="74">
        <v>15000.541845703132</v>
      </c>
      <c r="L139" s="74">
        <v>11619.494216453135</v>
      </c>
      <c r="M139" s="74">
        <v>21150.577720046898</v>
      </c>
      <c r="N139" s="74">
        <v>14933.712722656252</v>
      </c>
      <c r="O139" s="74">
        <v>40054.773709476533</v>
      </c>
      <c r="P139" s="74">
        <v>3055.6083997122255</v>
      </c>
      <c r="Q139" s="74">
        <v>32.378133296966553</v>
      </c>
      <c r="R139" s="74">
        <v>5461.524829101565</v>
      </c>
      <c r="S139" s="74">
        <v>39564.530652847803</v>
      </c>
      <c r="T139" s="74">
        <v>15644.079716796894</v>
      </c>
      <c r="U139" s="74">
        <v>6846.5166201171905</v>
      </c>
      <c r="V139" s="74">
        <v>58165.860574187522</v>
      </c>
      <c r="W139" s="74">
        <v>2194.7845703124999</v>
      </c>
      <c r="X139" s="74">
        <v>15915.233616585969</v>
      </c>
      <c r="Y139" s="74">
        <v>9107.0116207812443</v>
      </c>
      <c r="Z139" s="74">
        <v>386.27735039062503</v>
      </c>
      <c r="AA139" s="74">
        <v>27877.373745117158</v>
      </c>
      <c r="AB139" s="74">
        <v>21768.945529296867</v>
      </c>
      <c r="AC139" s="74">
        <v>24009.221859173882</v>
      </c>
      <c r="AD139" s="74">
        <v>36953.836765625012</v>
      </c>
      <c r="AE139" s="74">
        <v>8863.3228552871842</v>
      </c>
      <c r="AF139" s="74">
        <v>23.068721102150537</v>
      </c>
      <c r="AG139" s="74">
        <v>20825.272957031255</v>
      </c>
      <c r="AH139" s="74">
        <v>45413.872027343758</v>
      </c>
      <c r="AI139" s="74">
        <v>10480.21313476563</v>
      </c>
      <c r="AJ139" s="74">
        <v>23.508193603514826</v>
      </c>
      <c r="AK139" s="74">
        <v>5357.929233753357</v>
      </c>
      <c r="AL139" s="74">
        <v>20210.755410156271</v>
      </c>
      <c r="AM139" s="74">
        <v>22159.520408497116</v>
      </c>
      <c r="AN139" s="74">
        <v>4880.8951171874996</v>
      </c>
      <c r="AO139" s="74">
        <v>38187.996679199248</v>
      </c>
      <c r="AP139" s="74">
        <v>656.19182611496012</v>
      </c>
      <c r="AQ139" s="74">
        <v>43378.346760742192</v>
      </c>
      <c r="AR139" s="74">
        <v>41291.710348632812</v>
      </c>
      <c r="AS139" s="74">
        <v>47130.157782226583</v>
      </c>
      <c r="AT139" s="74">
        <v>11875.269222656269</v>
      </c>
      <c r="AU139" s="74">
        <v>46344.175074218772</v>
      </c>
      <c r="AV139" s="74">
        <v>23806.980089843746</v>
      </c>
      <c r="AW139" s="74">
        <v>2921.7253232421872</v>
      </c>
      <c r="AX139" s="74">
        <v>39354.391904296856</v>
      </c>
      <c r="AY139" s="74">
        <v>43430.736019437521</v>
      </c>
    </row>
    <row r="140" spans="1:51" x14ac:dyDescent="0.25">
      <c r="A140" s="72">
        <v>43471</v>
      </c>
      <c r="B140" s="73">
        <v>19</v>
      </c>
      <c r="C140" s="74">
        <v>29488.833232421883</v>
      </c>
      <c r="D140" s="74">
        <v>34371.003220703125</v>
      </c>
      <c r="E140" s="74">
        <v>16974.125097656241</v>
      </c>
      <c r="F140" s="74">
        <v>53449.418136718763</v>
      </c>
      <c r="G140" s="74">
        <v>29811.517261229827</v>
      </c>
      <c r="H140" s="74">
        <v>2779.3919238281187</v>
      </c>
      <c r="I140" s="74">
        <v>30635.999412109362</v>
      </c>
      <c r="J140" s="74">
        <v>135.98232650756839</v>
      </c>
      <c r="K140" s="74">
        <v>14810.562182617179</v>
      </c>
      <c r="L140" s="74">
        <v>11520.332836546864</v>
      </c>
      <c r="M140" s="74">
        <v>21242.472700125007</v>
      </c>
      <c r="N140" s="74">
        <v>13683.541109375012</v>
      </c>
      <c r="O140" s="74">
        <v>39877.20145245317</v>
      </c>
      <c r="P140" s="74">
        <v>3128.1249317272195</v>
      </c>
      <c r="Q140" s="74">
        <v>31.249944210052487</v>
      </c>
      <c r="R140" s="74">
        <v>5476.6790649414061</v>
      </c>
      <c r="S140" s="74">
        <v>39784.582357925909</v>
      </c>
      <c r="T140" s="74">
        <v>14985.693541015644</v>
      </c>
      <c r="U140" s="74">
        <v>6320.4747587890597</v>
      </c>
      <c r="V140" s="74">
        <v>57987.761033625015</v>
      </c>
      <c r="W140" s="74">
        <v>2273.9153564453122</v>
      </c>
      <c r="X140" s="74">
        <v>15486.478149562507</v>
      </c>
      <c r="Y140" s="74">
        <v>9050.7623293749966</v>
      </c>
      <c r="Z140" s="74">
        <v>395.34993762207034</v>
      </c>
      <c r="AA140" s="74">
        <v>27471.83896777339</v>
      </c>
      <c r="AB140" s="74">
        <v>21185.009076171893</v>
      </c>
      <c r="AC140" s="74">
        <v>23219.207490008554</v>
      </c>
      <c r="AD140" s="74">
        <v>36378.198839843732</v>
      </c>
      <c r="AE140" s="74">
        <v>8757.4756710291203</v>
      </c>
      <c r="AF140" s="74">
        <v>23.068721102150537</v>
      </c>
      <c r="AG140" s="74">
        <v>20856.322425781251</v>
      </c>
      <c r="AH140" s="74">
        <v>45349.838156250007</v>
      </c>
      <c r="AI140" s="74">
        <v>10531.467187500002</v>
      </c>
      <c r="AJ140" s="74">
        <v>20.004062011720293</v>
      </c>
      <c r="AK140" s="74">
        <v>5316.4934399148524</v>
      </c>
      <c r="AL140" s="74">
        <v>20367.264126953127</v>
      </c>
      <c r="AM140" s="74">
        <v>21739.258017872176</v>
      </c>
      <c r="AN140" s="74">
        <v>4825.5589843750076</v>
      </c>
      <c r="AO140" s="74">
        <v>37983.500157226576</v>
      </c>
      <c r="AP140" s="74">
        <v>654.84985555633489</v>
      </c>
      <c r="AQ140" s="74">
        <v>42861.599775390598</v>
      </c>
      <c r="AR140" s="74">
        <v>40790.546972656251</v>
      </c>
      <c r="AS140" s="74">
        <v>47237.508269531252</v>
      </c>
      <c r="AT140" s="74">
        <v>11696.914914062523</v>
      </c>
      <c r="AU140" s="74">
        <v>46139.947421875026</v>
      </c>
      <c r="AV140" s="74">
        <v>23786.024425781248</v>
      </c>
      <c r="AW140" s="74">
        <v>2948.3940717773535</v>
      </c>
      <c r="AX140" s="74">
        <v>39355.267419433592</v>
      </c>
      <c r="AY140" s="74">
        <v>42939.498637312521</v>
      </c>
    </row>
    <row r="141" spans="1:51" x14ac:dyDescent="0.25">
      <c r="A141" s="72">
        <v>43471</v>
      </c>
      <c r="B141" s="73">
        <v>20</v>
      </c>
      <c r="C141" s="74">
        <v>29317.065152343759</v>
      </c>
      <c r="D141" s="74">
        <v>34913.045396484362</v>
      </c>
      <c r="E141" s="74">
        <v>16479.202021484387</v>
      </c>
      <c r="F141" s="74">
        <v>53594.037910156236</v>
      </c>
      <c r="G141" s="74">
        <v>29980.009784981074</v>
      </c>
      <c r="H141" s="74">
        <v>2917.9240380859387</v>
      </c>
      <c r="I141" s="74">
        <v>30522.707639160144</v>
      </c>
      <c r="J141" s="74">
        <v>141.53897476196292</v>
      </c>
      <c r="K141" s="74">
        <v>15166.093920898442</v>
      </c>
      <c r="L141" s="74">
        <v>11294.754209625005</v>
      </c>
      <c r="M141" s="74">
        <v>21191.050359296885</v>
      </c>
      <c r="N141" s="74">
        <v>13083.302316406262</v>
      </c>
      <c r="O141" s="74">
        <v>40485.831207523413</v>
      </c>
      <c r="P141" s="74">
        <v>2809.7476280194182</v>
      </c>
      <c r="Q141" s="74">
        <v>31.35372066497802</v>
      </c>
      <c r="R141" s="74">
        <v>5544.1007690429697</v>
      </c>
      <c r="S141" s="74">
        <v>41104.327857925928</v>
      </c>
      <c r="T141" s="74">
        <v>14356.803242187503</v>
      </c>
      <c r="U141" s="74">
        <v>5800.3638300781304</v>
      </c>
      <c r="V141" s="74">
        <v>59088.856288000003</v>
      </c>
      <c r="W141" s="74">
        <v>2221.9252929687505</v>
      </c>
      <c r="X141" s="74">
        <v>15484.118523226565</v>
      </c>
      <c r="Y141" s="74">
        <v>9725.7793453437516</v>
      </c>
      <c r="Z141" s="74">
        <v>388.25205396118167</v>
      </c>
      <c r="AA141" s="74">
        <v>27881.959087890547</v>
      </c>
      <c r="AB141" s="74">
        <v>21234.58876367188</v>
      </c>
      <c r="AC141" s="74">
        <v>22838.167258004156</v>
      </c>
      <c r="AD141" s="74">
        <v>36686.673859375012</v>
      </c>
      <c r="AE141" s="74">
        <v>8765.5204019205066</v>
      </c>
      <c r="AF141" s="74">
        <v>23.068721102150537</v>
      </c>
      <c r="AG141" s="74">
        <v>21431.107605468747</v>
      </c>
      <c r="AH141" s="74">
        <v>46865.729570312476</v>
      </c>
      <c r="AI141" s="74">
        <v>10687.966406250011</v>
      </c>
      <c r="AJ141" s="74">
        <v>21.420711669921729</v>
      </c>
      <c r="AK141" s="74">
        <v>5112.7917269783875</v>
      </c>
      <c r="AL141" s="74">
        <v>20901.336556640639</v>
      </c>
      <c r="AM141" s="74">
        <v>21898.296998340909</v>
      </c>
      <c r="AN141" s="74">
        <v>4859.9135009765596</v>
      </c>
      <c r="AO141" s="74">
        <v>37994.865373046865</v>
      </c>
      <c r="AP141" s="74">
        <v>612.29479746093773</v>
      </c>
      <c r="AQ141" s="74">
        <v>42571.739219726529</v>
      </c>
      <c r="AR141" s="74">
        <v>41346.060455078165</v>
      </c>
      <c r="AS141" s="74">
        <v>48749.0116279297</v>
      </c>
      <c r="AT141" s="74">
        <v>11879.916351562511</v>
      </c>
      <c r="AU141" s="74">
        <v>46908.91366992188</v>
      </c>
      <c r="AV141" s="74">
        <v>24763.450550781243</v>
      </c>
      <c r="AW141" s="74">
        <v>3114.3688642578036</v>
      </c>
      <c r="AX141" s="74">
        <v>40505.815781250021</v>
      </c>
      <c r="AY141" s="74">
        <v>42646.091767281294</v>
      </c>
    </row>
    <row r="142" spans="1:51" x14ac:dyDescent="0.25">
      <c r="A142" s="72">
        <v>43471</v>
      </c>
      <c r="B142" s="73">
        <v>21</v>
      </c>
      <c r="C142" s="74">
        <v>30442.991771484405</v>
      </c>
      <c r="D142" s="74">
        <v>36597.227621093771</v>
      </c>
      <c r="E142" s="74">
        <v>17071.570742187505</v>
      </c>
      <c r="F142" s="74">
        <v>55035.588449218776</v>
      </c>
      <c r="G142" s="74">
        <v>31144.180031732401</v>
      </c>
      <c r="H142" s="74">
        <v>3065.4402197265604</v>
      </c>
      <c r="I142" s="74">
        <v>30516.102661621106</v>
      </c>
      <c r="J142" s="74">
        <v>145.63475036621091</v>
      </c>
      <c r="K142" s="74">
        <v>15968.644042968737</v>
      </c>
      <c r="L142" s="74">
        <v>11376.297590796876</v>
      </c>
      <c r="M142" s="74">
        <v>22235.189874140644</v>
      </c>
      <c r="N142" s="74">
        <v>13362.254312500012</v>
      </c>
      <c r="O142" s="74">
        <v>41745.845501750053</v>
      </c>
      <c r="P142" s="74">
        <v>2906.6127714455715</v>
      </c>
      <c r="Q142" s="74">
        <v>31.044548511505131</v>
      </c>
      <c r="R142" s="74">
        <v>5805.0447265624962</v>
      </c>
      <c r="S142" s="74">
        <v>43050.597908707161</v>
      </c>
      <c r="T142" s="74">
        <v>14392.48386718751</v>
      </c>
      <c r="U142" s="74">
        <v>6017.5956083984402</v>
      </c>
      <c r="V142" s="74">
        <v>62817.215085937481</v>
      </c>
      <c r="W142" s="74">
        <v>2393.5306152343755</v>
      </c>
      <c r="X142" s="74">
        <v>16073.262490343732</v>
      </c>
      <c r="Y142" s="74">
        <v>10606.445482500005</v>
      </c>
      <c r="Z142" s="74">
        <v>390.47285997924803</v>
      </c>
      <c r="AA142" s="74">
        <v>29016.758825195346</v>
      </c>
      <c r="AB142" s="74">
        <v>21173.256230468749</v>
      </c>
      <c r="AC142" s="74">
        <v>23676.17226427644</v>
      </c>
      <c r="AD142" s="74">
        <v>38004.93376953125</v>
      </c>
      <c r="AE142" s="74">
        <v>9086.6538271484387</v>
      </c>
      <c r="AF142" s="74">
        <v>23.068721102150537</v>
      </c>
      <c r="AG142" s="74">
        <v>22417.074785156245</v>
      </c>
      <c r="AH142" s="74">
        <v>49208.51698437499</v>
      </c>
      <c r="AI142" s="74">
        <v>11129.345166015632</v>
      </c>
      <c r="AJ142" s="74">
        <v>25.531176025391176</v>
      </c>
      <c r="AK142" s="74">
        <v>5140.6095481521961</v>
      </c>
      <c r="AL142" s="74">
        <v>22078.512810546879</v>
      </c>
      <c r="AM142" s="74">
        <v>22576.123025684661</v>
      </c>
      <c r="AN142" s="74">
        <v>5099.6779541015594</v>
      </c>
      <c r="AO142" s="74">
        <v>38932.163241210939</v>
      </c>
      <c r="AP142" s="74">
        <v>633.07392593904024</v>
      </c>
      <c r="AQ142" s="74">
        <v>42980.70121972655</v>
      </c>
      <c r="AR142" s="74">
        <v>42925.551791015627</v>
      </c>
      <c r="AS142" s="74">
        <v>51483.47096777345</v>
      </c>
      <c r="AT142" s="74">
        <v>12128.10983203125</v>
      </c>
      <c r="AU142" s="74">
        <v>48907.785175781253</v>
      </c>
      <c r="AV142" s="74">
        <v>26515.378175781236</v>
      </c>
      <c r="AW142" s="74">
        <v>3369.0769926757816</v>
      </c>
      <c r="AX142" s="74">
        <v>42831.404794921866</v>
      </c>
      <c r="AY142" s="74">
        <v>43617.5493098437</v>
      </c>
    </row>
    <row r="143" spans="1:51" x14ac:dyDescent="0.25">
      <c r="A143" s="72">
        <v>43471</v>
      </c>
      <c r="B143" s="73">
        <v>22</v>
      </c>
      <c r="C143" s="74">
        <v>34108.598060546894</v>
      </c>
      <c r="D143" s="74">
        <v>41208.816531250013</v>
      </c>
      <c r="E143" s="74">
        <v>20454.67499023438</v>
      </c>
      <c r="F143" s="74">
        <v>60403.325152343765</v>
      </c>
      <c r="G143" s="74">
        <v>36597.05199023438</v>
      </c>
      <c r="H143" s="74">
        <v>3401.3183593749995</v>
      </c>
      <c r="I143" s="74">
        <v>31491.40122167968</v>
      </c>
      <c r="J143" s="74">
        <v>154.59419250488281</v>
      </c>
      <c r="K143" s="74">
        <v>18170.137011718758</v>
      </c>
      <c r="L143" s="74">
        <v>12290.456424578131</v>
      </c>
      <c r="M143" s="74">
        <v>25781.481118625004</v>
      </c>
      <c r="N143" s="74">
        <v>15859.526804687501</v>
      </c>
      <c r="O143" s="74">
        <v>44448.936148656234</v>
      </c>
      <c r="P143" s="74">
        <v>3167.9344492187493</v>
      </c>
      <c r="Q143" s="74">
        <v>30.7499566078186</v>
      </c>
      <c r="R143" s="74">
        <v>7235.3838867187478</v>
      </c>
      <c r="S143" s="74">
        <v>50340.577389175909</v>
      </c>
      <c r="T143" s="74">
        <v>16583.187785156249</v>
      </c>
      <c r="U143" s="74">
        <v>8319.1131015625106</v>
      </c>
      <c r="V143" s="74">
        <v>72767.001449218718</v>
      </c>
      <c r="W143" s="74">
        <v>2896.5078735351572</v>
      </c>
      <c r="X143" s="74">
        <v>17655.206430007791</v>
      </c>
      <c r="Y143" s="74">
        <v>12624.983984406252</v>
      </c>
      <c r="Z143" s="74">
        <v>364.85583602294906</v>
      </c>
      <c r="AA143" s="74">
        <v>32744.102486328145</v>
      </c>
      <c r="AB143" s="74">
        <v>21431.296898437497</v>
      </c>
      <c r="AC143" s="74">
        <v>27538.102027093159</v>
      </c>
      <c r="AD143" s="74">
        <v>44743.564398437484</v>
      </c>
      <c r="AE143" s="74">
        <v>10775.291974609368</v>
      </c>
      <c r="AF143" s="74">
        <v>23.068721102150537</v>
      </c>
      <c r="AG143" s="74">
        <v>25935.008441406251</v>
      </c>
      <c r="AH143" s="74">
        <v>59051.619597656252</v>
      </c>
      <c r="AI143" s="74">
        <v>12232.319384765631</v>
      </c>
      <c r="AJ143" s="74">
        <v>32.98432641601616</v>
      </c>
      <c r="AK143" s="74">
        <v>5333.2707568359392</v>
      </c>
      <c r="AL143" s="74">
        <v>25346.865220703119</v>
      </c>
      <c r="AM143" s="74">
        <v>26600.438613575283</v>
      </c>
      <c r="AN143" s="74">
        <v>6019.7116699218805</v>
      </c>
      <c r="AO143" s="74">
        <v>44566.987585937481</v>
      </c>
      <c r="AP143" s="74">
        <v>798.20387476949531</v>
      </c>
      <c r="AQ143" s="74">
        <v>44772.053794921863</v>
      </c>
      <c r="AR143" s="74">
        <v>49172.434962890635</v>
      </c>
      <c r="AS143" s="74">
        <v>59681.907768554687</v>
      </c>
      <c r="AT143" s="74">
        <v>14370.391335937516</v>
      </c>
      <c r="AU143" s="74">
        <v>55123.634693359352</v>
      </c>
      <c r="AV143" s="74">
        <v>31874.077156250016</v>
      </c>
      <c r="AW143" s="74">
        <v>4192.4485812317043</v>
      </c>
      <c r="AX143" s="74">
        <v>51582.653186035117</v>
      </c>
      <c r="AY143" s="74">
        <v>45982.426767156277</v>
      </c>
    </row>
    <row r="144" spans="1:51" x14ac:dyDescent="0.25">
      <c r="A144" s="72">
        <v>43471</v>
      </c>
      <c r="B144" s="73">
        <v>23</v>
      </c>
      <c r="C144" s="74">
        <v>32948.976390624957</v>
      </c>
      <c r="D144" s="74">
        <v>40925.592156250001</v>
      </c>
      <c r="E144" s="74">
        <v>20320.401894531242</v>
      </c>
      <c r="F144" s="74">
        <v>57793.183671874991</v>
      </c>
      <c r="G144" s="74">
        <v>36251.228810546869</v>
      </c>
      <c r="H144" s="74">
        <v>3613.4658496093698</v>
      </c>
      <c r="I144" s="74">
        <v>30084.045157226588</v>
      </c>
      <c r="J144" s="74">
        <v>135.31742477416989</v>
      </c>
      <c r="K144" s="74">
        <v>18010.374511718768</v>
      </c>
      <c r="L144" s="74">
        <v>12458.472308101575</v>
      </c>
      <c r="M144" s="74">
        <v>26349.82878801562</v>
      </c>
      <c r="N144" s="74">
        <v>15733.155632812495</v>
      </c>
      <c r="O144" s="74">
        <v>43815.418757367181</v>
      </c>
      <c r="P144" s="74">
        <v>3212.3727753906178</v>
      </c>
      <c r="Q144" s="74">
        <v>31.121036052703857</v>
      </c>
      <c r="R144" s="74">
        <v>7276.6721435546842</v>
      </c>
      <c r="S144" s="74">
        <v>50675.218754410271</v>
      </c>
      <c r="T144" s="74">
        <v>15801.874762695323</v>
      </c>
      <c r="U144" s="74">
        <v>8331.3435322265705</v>
      </c>
      <c r="V144" s="74">
        <v>71907.951496093796</v>
      </c>
      <c r="W144" s="74">
        <v>2838.025866699219</v>
      </c>
      <c r="X144" s="74">
        <v>18039.673839398463</v>
      </c>
      <c r="Y144" s="74">
        <v>12326.939037249997</v>
      </c>
      <c r="Z144" s="74">
        <v>359.83722881469714</v>
      </c>
      <c r="AA144" s="74">
        <v>32170.223212890603</v>
      </c>
      <c r="AB144" s="74">
        <v>20698.647972656254</v>
      </c>
      <c r="AC144" s="74">
        <v>26496.583985619513</v>
      </c>
      <c r="AD144" s="74">
        <v>44609.886859374987</v>
      </c>
      <c r="AE144" s="74">
        <v>10824.454535156252</v>
      </c>
      <c r="AF144" s="74">
        <v>23.068721102150537</v>
      </c>
      <c r="AG144" s="74">
        <v>25974.925867187496</v>
      </c>
      <c r="AH144" s="74">
        <v>59937.013976562499</v>
      </c>
      <c r="AI144" s="74">
        <v>11585.939111328131</v>
      </c>
      <c r="AJ144" s="74">
        <v>35.354014892577624</v>
      </c>
      <c r="AK144" s="74">
        <v>5099.8269580078195</v>
      </c>
      <c r="AL144" s="74">
        <v>25281.407472656247</v>
      </c>
      <c r="AM144" s="74">
        <v>26652.564332325259</v>
      </c>
      <c r="AN144" s="74">
        <v>6055.1060302734504</v>
      </c>
      <c r="AO144" s="74">
        <v>44696.612687011708</v>
      </c>
      <c r="AP144" s="74">
        <v>791.6376647949221</v>
      </c>
      <c r="AQ144" s="74">
        <v>43692.071084960902</v>
      </c>
      <c r="AR144" s="74">
        <v>49198.119733398409</v>
      </c>
      <c r="AS144" s="74">
        <v>59772.902355468745</v>
      </c>
      <c r="AT144" s="74">
        <v>14658.600101562501</v>
      </c>
      <c r="AU144" s="74">
        <v>54373.429275390619</v>
      </c>
      <c r="AV144" s="74">
        <v>32041.533566406208</v>
      </c>
      <c r="AW144" s="74">
        <v>4273.6954443178502</v>
      </c>
      <c r="AX144" s="74">
        <v>52096.299628906279</v>
      </c>
      <c r="AY144" s="74">
        <v>44857.613342874967</v>
      </c>
    </row>
    <row r="145" spans="1:51" x14ac:dyDescent="0.25">
      <c r="A145" s="72">
        <v>43471</v>
      </c>
      <c r="B145" s="73">
        <v>24</v>
      </c>
      <c r="C145" s="74">
        <v>30177.294607421853</v>
      </c>
      <c r="D145" s="74">
        <v>37596.029492187503</v>
      </c>
      <c r="E145" s="74">
        <v>18219.875859375028</v>
      </c>
      <c r="F145" s="74">
        <v>52256.405992187509</v>
      </c>
      <c r="G145" s="74">
        <v>32234.534820312496</v>
      </c>
      <c r="H145" s="74">
        <v>3623.3800634765689</v>
      </c>
      <c r="I145" s="74">
        <v>27680.735507812489</v>
      </c>
      <c r="J145" s="74">
        <v>115.1723575592041</v>
      </c>
      <c r="K145" s="74">
        <v>16489.916308593776</v>
      </c>
      <c r="L145" s="74">
        <v>12209.791781492193</v>
      </c>
      <c r="M145" s="74">
        <v>23121.122581031272</v>
      </c>
      <c r="N145" s="74">
        <v>14388.647798828129</v>
      </c>
      <c r="O145" s="74">
        <v>39846.161521687507</v>
      </c>
      <c r="P145" s="74">
        <v>2954.1151621093804</v>
      </c>
      <c r="Q145" s="74">
        <v>31.444915771484379</v>
      </c>
      <c r="R145" s="74">
        <v>6518.7956909179729</v>
      </c>
      <c r="S145" s="74">
        <v>46233.679578629039</v>
      </c>
      <c r="T145" s="74">
        <v>14348.407026367189</v>
      </c>
      <c r="U145" s="74">
        <v>7632.1304189453103</v>
      </c>
      <c r="V145" s="74">
        <v>66088.911644531312</v>
      </c>
      <c r="W145" s="74">
        <v>2649.8158325195323</v>
      </c>
      <c r="X145" s="74">
        <v>17539.230206546887</v>
      </c>
      <c r="Y145" s="74">
        <v>10960.250341562494</v>
      </c>
      <c r="Z145" s="74">
        <v>371.82958417358395</v>
      </c>
      <c r="AA145" s="74">
        <v>29545.691779296871</v>
      </c>
      <c r="AB145" s="74">
        <v>19470.667898437536</v>
      </c>
      <c r="AC145" s="74">
        <v>23960.190089271244</v>
      </c>
      <c r="AD145" s="74">
        <v>40302.362855468768</v>
      </c>
      <c r="AE145" s="74">
        <v>10104.735225585957</v>
      </c>
      <c r="AF145" s="74">
        <v>23.068721102150537</v>
      </c>
      <c r="AG145" s="74">
        <v>23716.988398437501</v>
      </c>
      <c r="AH145" s="74">
        <v>53886.538972656228</v>
      </c>
      <c r="AI145" s="74">
        <v>10565.347314453129</v>
      </c>
      <c r="AJ145" s="74">
        <v>35.321756835938061</v>
      </c>
      <c r="AK145" s="74">
        <v>4892.0595458984299</v>
      </c>
      <c r="AL145" s="74">
        <v>22931.238349609375</v>
      </c>
      <c r="AM145" s="74">
        <v>24631.503734669033</v>
      </c>
      <c r="AN145" s="74">
        <v>5388.9268554687578</v>
      </c>
      <c r="AO145" s="74">
        <v>41145.62517138676</v>
      </c>
      <c r="AP145" s="74">
        <v>751.10089111328102</v>
      </c>
      <c r="AQ145" s="74">
        <v>40506.485829101541</v>
      </c>
      <c r="AR145" s="74">
        <v>45239.159543945301</v>
      </c>
      <c r="AS145" s="74">
        <v>54612.772992187471</v>
      </c>
      <c r="AT145" s="74">
        <v>13876.409332031242</v>
      </c>
      <c r="AU145" s="74">
        <v>49598.037958984343</v>
      </c>
      <c r="AV145" s="74">
        <v>28957.131457031246</v>
      </c>
      <c r="AW145" s="74">
        <v>3862.3974354006946</v>
      </c>
      <c r="AX145" s="74">
        <v>47256.150148925786</v>
      </c>
      <c r="AY145" s="74">
        <v>41922.504843562499</v>
      </c>
    </row>
    <row r="146" spans="1:51" x14ac:dyDescent="0.25">
      <c r="A146" s="72">
        <v>43472</v>
      </c>
      <c r="B146" s="73">
        <v>1</v>
      </c>
      <c r="C146" s="74">
        <v>27040.137628906254</v>
      </c>
      <c r="D146" s="74">
        <v>33207.066562499982</v>
      </c>
      <c r="E146" s="74">
        <v>15669.817070312525</v>
      </c>
      <c r="F146" s="74">
        <v>46303.12481250002</v>
      </c>
      <c r="G146" s="74">
        <v>27969.549000000006</v>
      </c>
      <c r="H146" s="74">
        <v>3872.1087304687726</v>
      </c>
      <c r="I146" s="74">
        <v>24909.415528808589</v>
      </c>
      <c r="J146" s="74">
        <v>100.70045089721681</v>
      </c>
      <c r="K146" s="74">
        <v>14507.374658203125</v>
      </c>
      <c r="L146" s="74">
        <v>11674.021917539072</v>
      </c>
      <c r="M146" s="74">
        <v>22055.677675343773</v>
      </c>
      <c r="N146" s="74">
        <v>12983.69915234375</v>
      </c>
      <c r="O146" s="74">
        <v>35247.042982234379</v>
      </c>
      <c r="P146" s="74">
        <v>2721.2100332031296</v>
      </c>
      <c r="Q146" s="74">
        <v>30.407098770141602</v>
      </c>
      <c r="R146" s="74">
        <v>5484.0280151367187</v>
      </c>
      <c r="S146" s="74">
        <v>39488.59006691027</v>
      </c>
      <c r="T146" s="74">
        <v>13020.899689453134</v>
      </c>
      <c r="U146" s="74">
        <v>6811.2396044921898</v>
      </c>
      <c r="V146" s="74">
        <v>56808.574593750003</v>
      </c>
      <c r="W146" s="74">
        <v>2470.2040161132809</v>
      </c>
      <c r="X146" s="74">
        <v>17121.121396320315</v>
      </c>
      <c r="Y146" s="74">
        <v>9568.5803706249972</v>
      </c>
      <c r="Z146" s="74">
        <v>362.10202369384763</v>
      </c>
      <c r="AA146" s="74">
        <v>25771.110734375023</v>
      </c>
      <c r="AB146" s="74">
        <v>18161.871224609378</v>
      </c>
      <c r="AC146" s="74">
        <v>21441.353473415529</v>
      </c>
      <c r="AD146" s="74">
        <v>34182.926367187501</v>
      </c>
      <c r="AE146" s="74">
        <v>8919.5574296874947</v>
      </c>
      <c r="AF146" s="74">
        <v>23.068721102150537</v>
      </c>
      <c r="AG146" s="74">
        <v>20608.579179687502</v>
      </c>
      <c r="AH146" s="74">
        <v>45801.876558593758</v>
      </c>
      <c r="AI146" s="74">
        <v>9559.4609374999982</v>
      </c>
      <c r="AJ146" s="74">
        <v>36.068558837892198</v>
      </c>
      <c r="AK146" s="74">
        <v>4689.7612597656289</v>
      </c>
      <c r="AL146" s="74">
        <v>19083.817373046881</v>
      </c>
      <c r="AM146" s="74">
        <v>22257.615900684625</v>
      </c>
      <c r="AN146" s="74">
        <v>4429.3472656250106</v>
      </c>
      <c r="AO146" s="74">
        <v>35878.743394042998</v>
      </c>
      <c r="AP146" s="74">
        <v>685.71371459960983</v>
      </c>
      <c r="AQ146" s="74">
        <v>37523.558147460921</v>
      </c>
      <c r="AR146" s="74">
        <v>39990.588586425816</v>
      </c>
      <c r="AS146" s="74">
        <v>46605.535127929703</v>
      </c>
      <c r="AT146" s="74">
        <v>12919.996015624996</v>
      </c>
      <c r="AU146" s="74">
        <v>43664.800177734389</v>
      </c>
      <c r="AV146" s="74">
        <v>25227.201695312513</v>
      </c>
      <c r="AW146" s="74">
        <v>3234.1074381850444</v>
      </c>
      <c r="AX146" s="74">
        <v>39731.635666503891</v>
      </c>
      <c r="AY146" s="74">
        <v>38715.024265515662</v>
      </c>
    </row>
    <row r="147" spans="1:51" x14ac:dyDescent="0.25">
      <c r="A147" s="72">
        <v>43472</v>
      </c>
      <c r="B147" s="73">
        <v>2</v>
      </c>
      <c r="C147" s="74">
        <v>24925.045648437503</v>
      </c>
      <c r="D147" s="74">
        <v>28951.756167968771</v>
      </c>
      <c r="E147" s="74">
        <v>13679.72270507814</v>
      </c>
      <c r="F147" s="74">
        <v>41656.293878906268</v>
      </c>
      <c r="G147" s="74">
        <v>24844.609406249961</v>
      </c>
      <c r="H147" s="74">
        <v>4288.4747265625047</v>
      </c>
      <c r="I147" s="74">
        <v>22901.747564941415</v>
      </c>
      <c r="J147" s="74">
        <v>82.522119522094798</v>
      </c>
      <c r="K147" s="74">
        <v>12679.036352539069</v>
      </c>
      <c r="L147" s="74">
        <v>11472.804476007801</v>
      </c>
      <c r="M147" s="74">
        <v>19163.88117307812</v>
      </c>
      <c r="N147" s="74">
        <v>11857.777500000011</v>
      </c>
      <c r="O147" s="74">
        <v>31433.657929093759</v>
      </c>
      <c r="P147" s="74">
        <v>2487.3671269531296</v>
      </c>
      <c r="Q147" s="74">
        <v>30.030447483062748</v>
      </c>
      <c r="R147" s="74">
        <v>4502.9964233398432</v>
      </c>
      <c r="S147" s="74">
        <v>33750.273959488411</v>
      </c>
      <c r="T147" s="74">
        <v>11904.55775195312</v>
      </c>
      <c r="U147" s="74">
        <v>6160.0918798828197</v>
      </c>
      <c r="V147" s="74">
        <v>48388.234574218746</v>
      </c>
      <c r="W147" s="74">
        <v>2128.5074707031254</v>
      </c>
      <c r="X147" s="74">
        <v>15870.640858273466</v>
      </c>
      <c r="Y147" s="74">
        <v>8953.1271981249993</v>
      </c>
      <c r="Z147" s="74">
        <v>356.83117901611325</v>
      </c>
      <c r="AA147" s="74">
        <v>22806.199162109366</v>
      </c>
      <c r="AB147" s="74">
        <v>17038.343822265655</v>
      </c>
      <c r="AC147" s="74">
        <v>19251.377064660945</v>
      </c>
      <c r="AD147" s="74">
        <v>29197.810144531239</v>
      </c>
      <c r="AE147" s="74">
        <v>7584.7331347656354</v>
      </c>
      <c r="AF147" s="74">
        <v>23.068721102150537</v>
      </c>
      <c r="AG147" s="74">
        <v>17621.837535156239</v>
      </c>
      <c r="AH147" s="74">
        <v>39047.676015625017</v>
      </c>
      <c r="AI147" s="74">
        <v>8536.0973144531417</v>
      </c>
      <c r="AJ147" s="74">
        <v>32.883580810546931</v>
      </c>
      <c r="AK147" s="74">
        <v>4538.7601708984394</v>
      </c>
      <c r="AL147" s="74">
        <v>15983.436484375006</v>
      </c>
      <c r="AM147" s="74">
        <v>19639.150738575259</v>
      </c>
      <c r="AN147" s="74">
        <v>3652.3236083984407</v>
      </c>
      <c r="AO147" s="74">
        <v>31328.327322265621</v>
      </c>
      <c r="AP147" s="74">
        <v>661.80641174316406</v>
      </c>
      <c r="AQ147" s="74">
        <v>34802.363241210951</v>
      </c>
      <c r="AR147" s="74">
        <v>35301.384644042948</v>
      </c>
      <c r="AS147" s="74">
        <v>39436.141070312529</v>
      </c>
      <c r="AT147" s="74">
        <v>11831.210777343771</v>
      </c>
      <c r="AU147" s="74">
        <v>38695.97541796873</v>
      </c>
      <c r="AV147" s="74">
        <v>21459.850785156279</v>
      </c>
      <c r="AW147" s="74">
        <v>2658.0696742038085</v>
      </c>
      <c r="AX147" s="74">
        <v>32909.9146386719</v>
      </c>
      <c r="AY147" s="74">
        <v>36580.672199234396</v>
      </c>
    </row>
    <row r="148" spans="1:51" x14ac:dyDescent="0.25">
      <c r="A148" s="72">
        <v>43472</v>
      </c>
      <c r="B148" s="73">
        <v>3</v>
      </c>
      <c r="C148" s="74">
        <v>23686.898083984397</v>
      </c>
      <c r="D148" s="74">
        <v>26554.988499999989</v>
      </c>
      <c r="E148" s="74">
        <v>12455.084252929681</v>
      </c>
      <c r="F148" s="74">
        <v>38916.096718750036</v>
      </c>
      <c r="G148" s="74">
        <v>23661.645011718792</v>
      </c>
      <c r="H148" s="74">
        <v>4761.6710449218881</v>
      </c>
      <c r="I148" s="74">
        <v>21493.501992675807</v>
      </c>
      <c r="J148" s="74">
        <v>76.157575607299805</v>
      </c>
      <c r="K148" s="74">
        <v>11418.097265624989</v>
      </c>
      <c r="L148" s="74">
        <v>11295.336835406226</v>
      </c>
      <c r="M148" s="74">
        <v>20387.726732718773</v>
      </c>
      <c r="N148" s="74">
        <v>11204.688031250011</v>
      </c>
      <c r="O148" s="74">
        <v>29132.975188210919</v>
      </c>
      <c r="P148" s="74">
        <v>2329.1302070312604</v>
      </c>
      <c r="Q148" s="74">
        <v>29.515302658081048</v>
      </c>
      <c r="R148" s="74">
        <v>4001.5591613769534</v>
      </c>
      <c r="S148" s="74">
        <v>30010.289420425932</v>
      </c>
      <c r="T148" s="74">
        <v>11112.879578125005</v>
      </c>
      <c r="U148" s="74">
        <v>5854.1506650390693</v>
      </c>
      <c r="V148" s="74">
        <v>43025.779097656232</v>
      </c>
      <c r="W148" s="74">
        <v>2146.2453979492188</v>
      </c>
      <c r="X148" s="74">
        <v>14931.057715515632</v>
      </c>
      <c r="Y148" s="74">
        <v>8168.1184073437526</v>
      </c>
      <c r="Z148" s="74">
        <v>326.51165615844724</v>
      </c>
      <c r="AA148" s="74">
        <v>20830.963670898465</v>
      </c>
      <c r="AB148" s="74">
        <v>16377.807963867192</v>
      </c>
      <c r="AC148" s="74">
        <v>18172.440753251649</v>
      </c>
      <c r="AD148" s="74">
        <v>26132.314716796896</v>
      </c>
      <c r="AE148" s="74">
        <v>6550.6315546874739</v>
      </c>
      <c r="AF148" s="74">
        <v>23.068721102150537</v>
      </c>
      <c r="AG148" s="74">
        <v>15839.970488281251</v>
      </c>
      <c r="AH148" s="74">
        <v>34604.163898437509</v>
      </c>
      <c r="AI148" s="74">
        <v>7851.8892578124905</v>
      </c>
      <c r="AJ148" s="74">
        <v>32.371002441406972</v>
      </c>
      <c r="AK148" s="74">
        <v>4426.1875000000009</v>
      </c>
      <c r="AL148" s="74">
        <v>13850.47664843751</v>
      </c>
      <c r="AM148" s="74">
        <v>17656.344888965908</v>
      </c>
      <c r="AN148" s="74">
        <v>3060.1611572265606</v>
      </c>
      <c r="AO148" s="74">
        <v>28322.196657226556</v>
      </c>
      <c r="AP148" s="74">
        <v>599.28848266601608</v>
      </c>
      <c r="AQ148" s="74">
        <v>33185.462135742215</v>
      </c>
      <c r="AR148" s="74">
        <v>32235.339082519524</v>
      </c>
      <c r="AS148" s="74">
        <v>35082.595508789054</v>
      </c>
      <c r="AT148" s="74">
        <v>11259.936367187483</v>
      </c>
      <c r="AU148" s="74">
        <v>35557.48546679689</v>
      </c>
      <c r="AV148" s="74">
        <v>19236.756324218761</v>
      </c>
      <c r="AW148" s="74">
        <v>2317.3181155655616</v>
      </c>
      <c r="AX148" s="74">
        <v>29059.767161865231</v>
      </c>
      <c r="AY148" s="74">
        <v>35246.219728531265</v>
      </c>
    </row>
    <row r="149" spans="1:51" x14ac:dyDescent="0.25">
      <c r="A149" s="72">
        <v>43472</v>
      </c>
      <c r="B149" s="73">
        <v>4</v>
      </c>
      <c r="C149" s="74">
        <v>23076.147652343749</v>
      </c>
      <c r="D149" s="74">
        <v>25323.025644531237</v>
      </c>
      <c r="E149" s="74">
        <v>11884.845942382814</v>
      </c>
      <c r="F149" s="74">
        <v>37685.300822265599</v>
      </c>
      <c r="G149" s="74">
        <v>21779.004601562494</v>
      </c>
      <c r="H149" s="74">
        <v>5136.6779003906186</v>
      </c>
      <c r="I149" s="74">
        <v>20867.050937499997</v>
      </c>
      <c r="J149" s="74">
        <v>72.369434356689396</v>
      </c>
      <c r="K149" s="74">
        <v>11013.845141601567</v>
      </c>
      <c r="L149" s="74">
        <v>10933.731888109387</v>
      </c>
      <c r="M149" s="74">
        <v>19846.531013203086</v>
      </c>
      <c r="N149" s="74">
        <v>10455.553171874995</v>
      </c>
      <c r="O149" s="74">
        <v>28101.253326078109</v>
      </c>
      <c r="P149" s="74">
        <v>2265.5201132812499</v>
      </c>
      <c r="Q149" s="74">
        <v>28.811690330505371</v>
      </c>
      <c r="R149" s="74">
        <v>3771.3419555664077</v>
      </c>
      <c r="S149" s="74">
        <v>27952.112005386869</v>
      </c>
      <c r="T149" s="74">
        <v>10949.946592773449</v>
      </c>
      <c r="U149" s="74">
        <v>5694.941803710949</v>
      </c>
      <c r="V149" s="74">
        <v>40353.48290039062</v>
      </c>
      <c r="W149" s="74">
        <v>2083.2686523437496</v>
      </c>
      <c r="X149" s="74">
        <v>14744.717629648461</v>
      </c>
      <c r="Y149" s="74">
        <v>8015.0239506406169</v>
      </c>
      <c r="Z149" s="74">
        <v>365.38510739135751</v>
      </c>
      <c r="AA149" s="74">
        <v>19841.722244140645</v>
      </c>
      <c r="AB149" s="74">
        <v>16034.085946289057</v>
      </c>
      <c r="AC149" s="74">
        <v>17575.968647707832</v>
      </c>
      <c r="AD149" s="74">
        <v>24538.183722656246</v>
      </c>
      <c r="AE149" s="74">
        <v>5959.7268623046839</v>
      </c>
      <c r="AF149" s="74">
        <v>23.068721102150537</v>
      </c>
      <c r="AG149" s="74">
        <v>15022.629796874993</v>
      </c>
      <c r="AH149" s="74">
        <v>32012.585609374997</v>
      </c>
      <c r="AI149" s="74">
        <v>7598.9152832031195</v>
      </c>
      <c r="AJ149" s="74">
        <v>32.402013183594079</v>
      </c>
      <c r="AK149" s="74">
        <v>4303.8832519531297</v>
      </c>
      <c r="AL149" s="74">
        <v>12691.943661132822</v>
      </c>
      <c r="AM149" s="74">
        <v>16787.984390919064</v>
      </c>
      <c r="AN149" s="74">
        <v>2790.0572998046896</v>
      </c>
      <c r="AO149" s="74">
        <v>26674.951751464836</v>
      </c>
      <c r="AP149" s="74">
        <v>570.04804992675895</v>
      </c>
      <c r="AQ149" s="74">
        <v>32240.94784277349</v>
      </c>
      <c r="AR149" s="74">
        <v>30756.482396972668</v>
      </c>
      <c r="AS149" s="74">
        <v>32572.543075195306</v>
      </c>
      <c r="AT149" s="74">
        <v>11052.745777343753</v>
      </c>
      <c r="AU149" s="74">
        <v>34063.219220703097</v>
      </c>
      <c r="AV149" s="74">
        <v>18063.005333984369</v>
      </c>
      <c r="AW149" s="74">
        <v>2143.2016455339076</v>
      </c>
      <c r="AX149" s="74">
        <v>27063.707335205087</v>
      </c>
      <c r="AY149" s="74">
        <v>34707.785117234336</v>
      </c>
    </row>
    <row r="150" spans="1:51" x14ac:dyDescent="0.25">
      <c r="A150" s="72">
        <v>43472</v>
      </c>
      <c r="B150" s="73">
        <v>5</v>
      </c>
      <c r="C150" s="74">
        <v>22958.161572265639</v>
      </c>
      <c r="D150" s="74">
        <v>24913.920580078131</v>
      </c>
      <c r="E150" s="74">
        <v>11696.451699218753</v>
      </c>
      <c r="F150" s="74">
        <v>37077.160496093733</v>
      </c>
      <c r="G150" s="74">
        <v>20473.56389062501</v>
      </c>
      <c r="H150" s="74">
        <v>5207.6025976562541</v>
      </c>
      <c r="I150" s="74">
        <v>20696.631125</v>
      </c>
      <c r="J150" s="74">
        <v>71.006479263305607</v>
      </c>
      <c r="K150" s="74">
        <v>10917.485009765618</v>
      </c>
      <c r="L150" s="74">
        <v>11038.989809796878</v>
      </c>
      <c r="M150" s="74">
        <v>17706.781315640626</v>
      </c>
      <c r="N150" s="74">
        <v>10348.460855468746</v>
      </c>
      <c r="O150" s="74">
        <v>27792.354710960957</v>
      </c>
      <c r="P150" s="74">
        <v>2262.7158964843793</v>
      </c>
      <c r="Q150" s="74">
        <v>29.033949375152599</v>
      </c>
      <c r="R150" s="74">
        <v>3636.8934082031246</v>
      </c>
      <c r="S150" s="74">
        <v>27101.396699722758</v>
      </c>
      <c r="T150" s="74">
        <v>10791.604136718752</v>
      </c>
      <c r="U150" s="74">
        <v>5518.3320429687501</v>
      </c>
      <c r="V150" s="74">
        <v>39117.900552734325</v>
      </c>
      <c r="W150" s="74">
        <v>2125.5908813476567</v>
      </c>
      <c r="X150" s="74">
        <v>13869.775278421877</v>
      </c>
      <c r="Y150" s="74">
        <v>8511.8222173437534</v>
      </c>
      <c r="Z150" s="74">
        <v>337.4225947204589</v>
      </c>
      <c r="AA150" s="74">
        <v>19728.066254882819</v>
      </c>
      <c r="AB150" s="74">
        <v>16162.43412597657</v>
      </c>
      <c r="AC150" s="74">
        <v>17269.060300562422</v>
      </c>
      <c r="AD150" s="74">
        <v>23948.450527343753</v>
      </c>
      <c r="AE150" s="74">
        <v>5639.8397187499868</v>
      </c>
      <c r="AF150" s="74">
        <v>23.068721102150537</v>
      </c>
      <c r="AG150" s="74">
        <v>14664.501714843749</v>
      </c>
      <c r="AH150" s="74">
        <v>30828.411941406259</v>
      </c>
      <c r="AI150" s="74">
        <v>7422.19970703126</v>
      </c>
      <c r="AJ150" s="74">
        <v>30.17515820312596</v>
      </c>
      <c r="AK150" s="74">
        <v>4349.9376757812497</v>
      </c>
      <c r="AL150" s="74">
        <v>12069.022012695312</v>
      </c>
      <c r="AM150" s="74">
        <v>16397.837237598724</v>
      </c>
      <c r="AN150" s="74">
        <v>2660.5752929687505</v>
      </c>
      <c r="AO150" s="74">
        <v>25995.980567871084</v>
      </c>
      <c r="AP150" s="74">
        <v>574.30575561523403</v>
      </c>
      <c r="AQ150" s="74">
        <v>31816.035069335958</v>
      </c>
      <c r="AR150" s="74">
        <v>30137.083349121036</v>
      </c>
      <c r="AS150" s="74">
        <v>31613.107133789075</v>
      </c>
      <c r="AT150" s="74">
        <v>10839.9609140625</v>
      </c>
      <c r="AU150" s="74">
        <v>33430.366511718705</v>
      </c>
      <c r="AV150" s="74">
        <v>17707.730957031261</v>
      </c>
      <c r="AW150" s="74">
        <v>2081.3459663418553</v>
      </c>
      <c r="AX150" s="74">
        <v>26000.926542968726</v>
      </c>
      <c r="AY150" s="74">
        <v>34455.771674500029</v>
      </c>
    </row>
    <row r="151" spans="1:51" x14ac:dyDescent="0.25">
      <c r="A151" s="72">
        <v>43472</v>
      </c>
      <c r="B151" s="73">
        <v>6</v>
      </c>
      <c r="C151" s="74">
        <v>23244.114181640613</v>
      </c>
      <c r="D151" s="74">
        <v>25879.313587890651</v>
      </c>
      <c r="E151" s="74">
        <v>11820.646567382799</v>
      </c>
      <c r="F151" s="74">
        <v>37321.797128906233</v>
      </c>
      <c r="G151" s="74">
        <v>21217.569908203091</v>
      </c>
      <c r="H151" s="74">
        <v>5217.2625097656291</v>
      </c>
      <c r="I151" s="74">
        <v>21264.228684570302</v>
      </c>
      <c r="J151" s="74">
        <v>75.463399887085004</v>
      </c>
      <c r="K151" s="74">
        <v>11132.059570312507</v>
      </c>
      <c r="L151" s="74">
        <v>11121.20074121876</v>
      </c>
      <c r="M151" s="74">
        <v>18669.206802734381</v>
      </c>
      <c r="N151" s="74">
        <v>10430.642570312486</v>
      </c>
      <c r="O151" s="74">
        <v>28426.180654906253</v>
      </c>
      <c r="P151" s="74">
        <v>2251.65511523439</v>
      </c>
      <c r="Q151" s="74">
        <v>28.05418872833252</v>
      </c>
      <c r="R151" s="74">
        <v>3644.5825134277343</v>
      </c>
      <c r="S151" s="74">
        <v>27378.930886246228</v>
      </c>
      <c r="T151" s="74">
        <v>10740.235703125018</v>
      </c>
      <c r="U151" s="74">
        <v>5590.5481552734409</v>
      </c>
      <c r="V151" s="74">
        <v>39546.031818359392</v>
      </c>
      <c r="W151" s="74">
        <v>2158.6046630859364</v>
      </c>
      <c r="X151" s="74">
        <v>14529.946290507827</v>
      </c>
      <c r="Y151" s="74">
        <v>8560.8887200312492</v>
      </c>
      <c r="Z151" s="74">
        <v>336.95668989868159</v>
      </c>
      <c r="AA151" s="74">
        <v>20083.31523925783</v>
      </c>
      <c r="AB151" s="74">
        <v>17022.140230468776</v>
      </c>
      <c r="AC151" s="74">
        <v>17398.784140387572</v>
      </c>
      <c r="AD151" s="74">
        <v>24250.260878906247</v>
      </c>
      <c r="AE151" s="74">
        <v>5693.1962041015477</v>
      </c>
      <c r="AF151" s="74">
        <v>23.068721102150537</v>
      </c>
      <c r="AG151" s="74">
        <v>15063.477105468755</v>
      </c>
      <c r="AH151" s="74">
        <v>30993.75015625</v>
      </c>
      <c r="AI151" s="74">
        <v>7593.9052001953196</v>
      </c>
      <c r="AJ151" s="74">
        <v>32.448299072265911</v>
      </c>
      <c r="AK151" s="74">
        <v>4344.1261767578208</v>
      </c>
      <c r="AL151" s="74">
        <v>12290.973098632805</v>
      </c>
      <c r="AM151" s="74">
        <v>16480.186387012771</v>
      </c>
      <c r="AN151" s="74">
        <v>2660.0978027343617</v>
      </c>
      <c r="AO151" s="74">
        <v>26496.559585937481</v>
      </c>
      <c r="AP151" s="74">
        <v>566.38488769531205</v>
      </c>
      <c r="AQ151" s="74">
        <v>32003.231332031275</v>
      </c>
      <c r="AR151" s="74">
        <v>30960.907990234351</v>
      </c>
      <c r="AS151" s="74">
        <v>32003.962914062493</v>
      </c>
      <c r="AT151" s="74">
        <v>10907.263605468748</v>
      </c>
      <c r="AU151" s="74">
        <v>33808.702234375021</v>
      </c>
      <c r="AV151" s="74">
        <v>18029.235173828136</v>
      </c>
      <c r="AW151" s="74">
        <v>2151.4211862072798</v>
      </c>
      <c r="AX151" s="74">
        <v>26425.477215576146</v>
      </c>
      <c r="AY151" s="74">
        <v>35341.974401390667</v>
      </c>
    </row>
    <row r="152" spans="1:51" x14ac:dyDescent="0.25">
      <c r="A152" s="72">
        <v>43472</v>
      </c>
      <c r="B152" s="73">
        <v>7</v>
      </c>
      <c r="C152" s="74">
        <v>24626.535943359388</v>
      </c>
      <c r="D152" s="74">
        <v>28204.114027343752</v>
      </c>
      <c r="E152" s="74">
        <v>12504.332607421891</v>
      </c>
      <c r="F152" s="74">
        <v>40117.986564453116</v>
      </c>
      <c r="G152" s="74">
        <v>23848.633428396013</v>
      </c>
      <c r="H152" s="74">
        <v>5209.7746777343773</v>
      </c>
      <c r="I152" s="74">
        <v>24003.928204101572</v>
      </c>
      <c r="J152" s="74">
        <v>78.057678222656193</v>
      </c>
      <c r="K152" s="74">
        <v>12045.16638183595</v>
      </c>
      <c r="L152" s="74">
        <v>11385.827139539057</v>
      </c>
      <c r="M152" s="74">
        <v>20767.472107000016</v>
      </c>
      <c r="N152" s="74">
        <v>10380.9784140625</v>
      </c>
      <c r="O152" s="74">
        <v>32040.18126071095</v>
      </c>
      <c r="P152" s="74">
        <v>2428.0468249619998</v>
      </c>
      <c r="Q152" s="74">
        <v>28.333952903747559</v>
      </c>
      <c r="R152" s="74">
        <v>3829.8599365234372</v>
      </c>
      <c r="S152" s="74">
        <v>29058.87574269154</v>
      </c>
      <c r="T152" s="74">
        <v>10795.941979492192</v>
      </c>
      <c r="U152" s="74">
        <v>5414.06000585937</v>
      </c>
      <c r="V152" s="74">
        <v>41702.738979281276</v>
      </c>
      <c r="W152" s="74">
        <v>2455.0475952148436</v>
      </c>
      <c r="X152" s="74">
        <v>14278.328118117208</v>
      </c>
      <c r="Y152" s="74">
        <v>9485.826123968749</v>
      </c>
      <c r="Z152" s="74">
        <v>335.40038348388674</v>
      </c>
      <c r="AA152" s="74">
        <v>21289.397652343763</v>
      </c>
      <c r="AB152" s="74">
        <v>19742.863673828131</v>
      </c>
      <c r="AC152" s="74">
        <v>18151.672268790284</v>
      </c>
      <c r="AD152" s="74">
        <v>25873.224595703119</v>
      </c>
      <c r="AE152" s="74">
        <v>5988.4423408203129</v>
      </c>
      <c r="AF152" s="74">
        <v>23.068721102150537</v>
      </c>
      <c r="AG152" s="74">
        <v>16373.215429687501</v>
      </c>
      <c r="AH152" s="74">
        <v>31944.598183593753</v>
      </c>
      <c r="AI152" s="74">
        <v>7793.7769042968703</v>
      </c>
      <c r="AJ152" s="74">
        <v>27.602212646484134</v>
      </c>
      <c r="AK152" s="74">
        <v>4587.0296289062499</v>
      </c>
      <c r="AL152" s="74">
        <v>13280.930041992193</v>
      </c>
      <c r="AM152" s="74">
        <v>17089.251799122143</v>
      </c>
      <c r="AN152" s="74">
        <v>2857.4476318359398</v>
      </c>
      <c r="AO152" s="74">
        <v>28488.200893066438</v>
      </c>
      <c r="AP152" s="74">
        <v>540.97140029332058</v>
      </c>
      <c r="AQ152" s="74">
        <v>35215.555740234369</v>
      </c>
      <c r="AR152" s="74">
        <v>33298.169175292962</v>
      </c>
      <c r="AS152" s="74">
        <v>34545.950408203113</v>
      </c>
      <c r="AT152" s="74">
        <v>11221.487117187506</v>
      </c>
      <c r="AU152" s="74">
        <v>36982.734166015638</v>
      </c>
      <c r="AV152" s="74">
        <v>18699.93518164062</v>
      </c>
      <c r="AW152" s="74">
        <v>2199.9806287396214</v>
      </c>
      <c r="AX152" s="74">
        <v>27218.24922485352</v>
      </c>
      <c r="AY152" s="74">
        <v>39768.948058921836</v>
      </c>
    </row>
    <row r="153" spans="1:51" x14ac:dyDescent="0.25">
      <c r="A153" s="72">
        <v>43472</v>
      </c>
      <c r="B153" s="73">
        <v>8</v>
      </c>
      <c r="C153" s="74">
        <v>29376.084464843829</v>
      </c>
      <c r="D153" s="74">
        <v>31344.494970703141</v>
      </c>
      <c r="E153" s="74">
        <v>13624.268437500001</v>
      </c>
      <c r="F153" s="74">
        <v>48062.61764062498</v>
      </c>
      <c r="G153" s="74">
        <v>27269.230383771242</v>
      </c>
      <c r="H153" s="74">
        <v>6229.2618847656349</v>
      </c>
      <c r="I153" s="74">
        <v>30854.203726074204</v>
      </c>
      <c r="J153" s="74">
        <v>91.242080688476506</v>
      </c>
      <c r="K153" s="74">
        <v>14161.85024414062</v>
      </c>
      <c r="L153" s="74">
        <v>12787.556401124993</v>
      </c>
      <c r="M153" s="74">
        <v>24614.689825343765</v>
      </c>
      <c r="N153" s="74">
        <v>10284.054953124987</v>
      </c>
      <c r="O153" s="74">
        <v>39555.245307562473</v>
      </c>
      <c r="P153" s="74">
        <v>2586.842754270343</v>
      </c>
      <c r="Q153" s="74">
        <v>28.628296375274658</v>
      </c>
      <c r="R153" s="74">
        <v>3773.6837097167963</v>
      </c>
      <c r="S153" s="74">
        <v>31410.266652847764</v>
      </c>
      <c r="T153" s="74">
        <v>11145.679814453131</v>
      </c>
      <c r="U153" s="74">
        <v>5089.7383925781196</v>
      </c>
      <c r="V153" s="74">
        <v>45873.27942887503</v>
      </c>
      <c r="W153" s="74">
        <v>2868.6933959960934</v>
      </c>
      <c r="X153" s="74">
        <v>15951.659594453162</v>
      </c>
      <c r="Y153" s="74">
        <v>11891.463280437496</v>
      </c>
      <c r="Z153" s="74">
        <v>328.49184135131839</v>
      </c>
      <c r="AA153" s="74">
        <v>24061.044460937512</v>
      </c>
      <c r="AB153" s="74">
        <v>27445.257423828141</v>
      </c>
      <c r="AC153" s="74">
        <v>19921.058066513055</v>
      </c>
      <c r="AD153" s="74">
        <v>27407.215203125019</v>
      </c>
      <c r="AE153" s="74">
        <v>7282.5507734374596</v>
      </c>
      <c r="AF153" s="74">
        <v>23.068721102150537</v>
      </c>
      <c r="AG153" s="74">
        <v>17625.541636718746</v>
      </c>
      <c r="AH153" s="74">
        <v>32465.955449218756</v>
      </c>
      <c r="AI153" s="74">
        <v>8664.5000976562387</v>
      </c>
      <c r="AJ153" s="74">
        <v>62.656447021484098</v>
      </c>
      <c r="AK153" s="74">
        <v>4843.8727767799328</v>
      </c>
      <c r="AL153" s="74">
        <v>13053.632932617191</v>
      </c>
      <c r="AM153" s="74">
        <v>17478.191459278409</v>
      </c>
      <c r="AN153" s="74">
        <v>2836.7878906250107</v>
      </c>
      <c r="AO153" s="74">
        <v>32283.183204101577</v>
      </c>
      <c r="AP153" s="74">
        <v>553.4306238923167</v>
      </c>
      <c r="AQ153" s="74">
        <v>45711.051323242136</v>
      </c>
      <c r="AR153" s="74">
        <v>39190.107843749989</v>
      </c>
      <c r="AS153" s="74">
        <v>36939.044393554701</v>
      </c>
      <c r="AT153" s="74">
        <v>12512.578792968747</v>
      </c>
      <c r="AU153" s="74">
        <v>43479.170195312501</v>
      </c>
      <c r="AV153" s="74">
        <v>18649.509607421864</v>
      </c>
      <c r="AW153" s="74">
        <v>1985.8135561279291</v>
      </c>
      <c r="AX153" s="74">
        <v>27466.755858154291</v>
      </c>
      <c r="AY153" s="74">
        <v>54217.000791187442</v>
      </c>
    </row>
    <row r="154" spans="1:51" x14ac:dyDescent="0.25">
      <c r="A154" s="72">
        <v>43472</v>
      </c>
      <c r="B154" s="73">
        <v>9</v>
      </c>
      <c r="C154" s="74">
        <v>35896.181890625019</v>
      </c>
      <c r="D154" s="74">
        <v>37185.930648437454</v>
      </c>
      <c r="E154" s="74">
        <v>15378.664794921893</v>
      </c>
      <c r="F154" s="74">
        <v>56107.564710937455</v>
      </c>
      <c r="G154" s="74">
        <v>35552.687052104826</v>
      </c>
      <c r="H154" s="74">
        <v>8639.1390332031169</v>
      </c>
      <c r="I154" s="74">
        <v>38370.748187499994</v>
      </c>
      <c r="J154" s="74">
        <v>100.0012378692627</v>
      </c>
      <c r="K154" s="74">
        <v>17768.648095703138</v>
      </c>
      <c r="L154" s="74">
        <v>15052.746367062507</v>
      </c>
      <c r="M154" s="74">
        <v>31020.681485468725</v>
      </c>
      <c r="N154" s="74">
        <v>11454.403423828106</v>
      </c>
      <c r="O154" s="74">
        <v>47770.616934531237</v>
      </c>
      <c r="P154" s="74">
        <v>3188.4979291630507</v>
      </c>
      <c r="Q154" s="74">
        <v>29.652492523193359</v>
      </c>
      <c r="R154" s="74">
        <v>4006.6167968749987</v>
      </c>
      <c r="S154" s="74">
        <v>36316.997369644647</v>
      </c>
      <c r="T154" s="74">
        <v>13090.962728515646</v>
      </c>
      <c r="U154" s="74">
        <v>5532.0468554687504</v>
      </c>
      <c r="V154" s="74">
        <v>49931.782809593751</v>
      </c>
      <c r="W154" s="74">
        <v>3316.1018920898473</v>
      </c>
      <c r="X154" s="74">
        <v>20506.854269453135</v>
      </c>
      <c r="Y154" s="74">
        <v>15096.656786437499</v>
      </c>
      <c r="Z154" s="74">
        <v>395.48063297729499</v>
      </c>
      <c r="AA154" s="74">
        <v>29711.449777343769</v>
      </c>
      <c r="AB154" s="74">
        <v>36210.240484374968</v>
      </c>
      <c r="AC154" s="74">
        <v>23051.658494841613</v>
      </c>
      <c r="AD154" s="74">
        <v>29215.174007812482</v>
      </c>
      <c r="AE154" s="74">
        <v>9291.8937539062645</v>
      </c>
      <c r="AF154" s="74">
        <v>23.068721102150537</v>
      </c>
      <c r="AG154" s="74">
        <v>19743.023328125</v>
      </c>
      <c r="AH154" s="74">
        <v>35121.88914453124</v>
      </c>
      <c r="AI154" s="74">
        <v>10628.82495117189</v>
      </c>
      <c r="AJ154" s="74">
        <v>107.58984765625013</v>
      </c>
      <c r="AK154" s="74">
        <v>5567.8866835598774</v>
      </c>
      <c r="AL154" s="74">
        <v>13952.902873046891</v>
      </c>
      <c r="AM154" s="74">
        <v>20515.644127247149</v>
      </c>
      <c r="AN154" s="74">
        <v>3088.0181884765684</v>
      </c>
      <c r="AO154" s="74">
        <v>39453.770472656273</v>
      </c>
      <c r="AP154" s="74">
        <v>655.88017183799684</v>
      </c>
      <c r="AQ154" s="74">
        <v>59311.005859375</v>
      </c>
      <c r="AR154" s="74">
        <v>49558.814254882796</v>
      </c>
      <c r="AS154" s="74">
        <v>41558.573113281265</v>
      </c>
      <c r="AT154" s="74">
        <v>15834.362187500012</v>
      </c>
      <c r="AU154" s="74">
        <v>50484.57280664063</v>
      </c>
      <c r="AV154" s="74">
        <v>21440.221216796865</v>
      </c>
      <c r="AW154" s="74">
        <v>2010.5975230059792</v>
      </c>
      <c r="AX154" s="74">
        <v>29792.862149658198</v>
      </c>
      <c r="AY154" s="74">
        <v>70199.982420593631</v>
      </c>
    </row>
    <row r="155" spans="1:51" x14ac:dyDescent="0.25">
      <c r="A155" s="72">
        <v>43472</v>
      </c>
      <c r="B155" s="73">
        <v>10</v>
      </c>
      <c r="C155" s="74">
        <v>41180.384156249973</v>
      </c>
      <c r="D155" s="74">
        <v>41501.831367187508</v>
      </c>
      <c r="E155" s="74">
        <v>17253.225996093766</v>
      </c>
      <c r="F155" s="74">
        <v>62179.514394531201</v>
      </c>
      <c r="G155" s="74">
        <v>42855.432618242201</v>
      </c>
      <c r="H155" s="74">
        <v>9426.5541406250031</v>
      </c>
      <c r="I155" s="74">
        <v>44126.341010742188</v>
      </c>
      <c r="J155" s="74">
        <v>111.51179122924809</v>
      </c>
      <c r="K155" s="74">
        <v>19923.282519531247</v>
      </c>
      <c r="L155" s="74">
        <v>16956.430160851567</v>
      </c>
      <c r="M155" s="74">
        <v>35711.887356250001</v>
      </c>
      <c r="N155" s="74">
        <v>12991.279896484364</v>
      </c>
      <c r="O155" s="74">
        <v>53974.687043437494</v>
      </c>
      <c r="P155" s="74">
        <v>3806.6006650010695</v>
      </c>
      <c r="Q155" s="74">
        <v>30.653577327728271</v>
      </c>
      <c r="R155" s="74">
        <v>4354.168920898439</v>
      </c>
      <c r="S155" s="74">
        <v>39630.468672379044</v>
      </c>
      <c r="T155" s="74">
        <v>15133.84898339844</v>
      </c>
      <c r="U155" s="74">
        <v>6278.4841337890593</v>
      </c>
      <c r="V155" s="74">
        <v>53453.155511218742</v>
      </c>
      <c r="W155" s="74">
        <v>3659.6226562499892</v>
      </c>
      <c r="X155" s="74">
        <v>23171.828008421871</v>
      </c>
      <c r="Y155" s="74">
        <v>18037.754321593748</v>
      </c>
      <c r="Z155" s="74">
        <v>395.11937321777339</v>
      </c>
      <c r="AA155" s="74">
        <v>33121.842554687493</v>
      </c>
      <c r="AB155" s="74">
        <v>41650.042007812524</v>
      </c>
      <c r="AC155" s="74">
        <v>25846.567279058545</v>
      </c>
      <c r="AD155" s="74">
        <v>31970.595613281232</v>
      </c>
      <c r="AE155" s="74">
        <v>10177.379017578132</v>
      </c>
      <c r="AF155" s="74">
        <v>23.068721102150537</v>
      </c>
      <c r="AG155" s="74">
        <v>21998.529097656254</v>
      </c>
      <c r="AH155" s="74">
        <v>37687.856250000019</v>
      </c>
      <c r="AI155" s="74">
        <v>12254.917822265619</v>
      </c>
      <c r="AJ155" s="74">
        <v>157.16960815429667</v>
      </c>
      <c r="AK155" s="74">
        <v>6372.0562635952692</v>
      </c>
      <c r="AL155" s="74">
        <v>15386.205205078133</v>
      </c>
      <c r="AM155" s="74">
        <v>23449.010703419026</v>
      </c>
      <c r="AN155" s="74">
        <v>3198.3885009765609</v>
      </c>
      <c r="AO155" s="74">
        <v>44356.427109375021</v>
      </c>
      <c r="AP155" s="74">
        <v>804.93831638721372</v>
      </c>
      <c r="AQ155" s="74">
        <v>70064.238619140597</v>
      </c>
      <c r="AR155" s="74">
        <v>55880.313124023465</v>
      </c>
      <c r="AS155" s="74">
        <v>45447.77499902343</v>
      </c>
      <c r="AT155" s="74">
        <v>18183.226855468754</v>
      </c>
      <c r="AU155" s="74">
        <v>55461.968230468716</v>
      </c>
      <c r="AV155" s="74">
        <v>23090.947593749996</v>
      </c>
      <c r="AW155" s="74">
        <v>2114.7233198483354</v>
      </c>
      <c r="AX155" s="74">
        <v>32510.246754150397</v>
      </c>
      <c r="AY155" s="74">
        <v>82370.387586374927</v>
      </c>
    </row>
    <row r="156" spans="1:51" x14ac:dyDescent="0.25">
      <c r="A156" s="72">
        <v>43472</v>
      </c>
      <c r="B156" s="73">
        <v>11</v>
      </c>
      <c r="C156" s="74">
        <v>44667.482914062479</v>
      </c>
      <c r="D156" s="74">
        <v>43559.366917968735</v>
      </c>
      <c r="E156" s="74">
        <v>19159.912685546864</v>
      </c>
      <c r="F156" s="74">
        <v>68278.034433593784</v>
      </c>
      <c r="G156" s="74">
        <v>46762.452553747564</v>
      </c>
      <c r="H156" s="74">
        <v>10075.430039062503</v>
      </c>
      <c r="I156" s="74">
        <v>47902.118885742209</v>
      </c>
      <c r="J156" s="74">
        <v>115.4009628295899</v>
      </c>
      <c r="K156" s="74">
        <v>21342.152539062496</v>
      </c>
      <c r="L156" s="74">
        <v>18112.924045945307</v>
      </c>
      <c r="M156" s="74">
        <v>37828.294595749976</v>
      </c>
      <c r="N156" s="74">
        <v>14587.604378906248</v>
      </c>
      <c r="O156" s="74">
        <v>58831.278622156264</v>
      </c>
      <c r="P156" s="74">
        <v>4116.8590142520152</v>
      </c>
      <c r="Q156" s="74">
        <v>31.623918533325192</v>
      </c>
      <c r="R156" s="74">
        <v>4776.730334472657</v>
      </c>
      <c r="S156" s="74">
        <v>42625.42434620719</v>
      </c>
      <c r="T156" s="74">
        <v>17387.512632812497</v>
      </c>
      <c r="U156" s="74">
        <v>7150.9182744140608</v>
      </c>
      <c r="V156" s="74">
        <v>57232.860351281219</v>
      </c>
      <c r="W156" s="74">
        <v>4204.8530029297008</v>
      </c>
      <c r="X156" s="74">
        <v>24935.501407171909</v>
      </c>
      <c r="Y156" s="74">
        <v>18763.718358999999</v>
      </c>
      <c r="Z156" s="74">
        <v>422.40790576171867</v>
      </c>
      <c r="AA156" s="74">
        <v>35597.163951171882</v>
      </c>
      <c r="AB156" s="74">
        <v>43277.293617187497</v>
      </c>
      <c r="AC156" s="74">
        <v>28633.125574103698</v>
      </c>
      <c r="AD156" s="74">
        <v>35235.781574218752</v>
      </c>
      <c r="AE156" s="74">
        <v>10990.211068359386</v>
      </c>
      <c r="AF156" s="74">
        <v>23.068721102150537</v>
      </c>
      <c r="AG156" s="74">
        <v>23105.045492187503</v>
      </c>
      <c r="AH156" s="74">
        <v>40429.266988281248</v>
      </c>
      <c r="AI156" s="74">
        <v>13244.310449218759</v>
      </c>
      <c r="AJ156" s="74">
        <v>153.66448144531205</v>
      </c>
      <c r="AK156" s="74">
        <v>6598.0955766882253</v>
      </c>
      <c r="AL156" s="74">
        <v>16668.725369140637</v>
      </c>
      <c r="AM156" s="74">
        <v>25584.602199512741</v>
      </c>
      <c r="AN156" s="74">
        <v>3581.2491210937515</v>
      </c>
      <c r="AO156" s="74">
        <v>47421.682516601562</v>
      </c>
      <c r="AP156" s="74">
        <v>951.1336614379511</v>
      </c>
      <c r="AQ156" s="74">
        <v>75855.521878906206</v>
      </c>
      <c r="AR156" s="74">
        <v>59265.737497070251</v>
      </c>
      <c r="AS156" s="74">
        <v>48814.841624999979</v>
      </c>
      <c r="AT156" s="74">
        <v>19624.869906250016</v>
      </c>
      <c r="AU156" s="74">
        <v>59281.416433593717</v>
      </c>
      <c r="AV156" s="74">
        <v>24667.759253906253</v>
      </c>
      <c r="AW156" s="74">
        <v>2319.9082287963915</v>
      </c>
      <c r="AX156" s="74">
        <v>35037.190177001976</v>
      </c>
      <c r="AY156" s="74">
        <v>87662.291469718766</v>
      </c>
    </row>
    <row r="157" spans="1:51" x14ac:dyDescent="0.25">
      <c r="A157" s="72">
        <v>43472</v>
      </c>
      <c r="B157" s="73">
        <v>12</v>
      </c>
      <c r="C157" s="74">
        <v>47261.802953125036</v>
      </c>
      <c r="D157" s="74">
        <v>45970.203261718743</v>
      </c>
      <c r="E157" s="74">
        <v>20836.932968749989</v>
      </c>
      <c r="F157" s="74">
        <v>72155.911796875022</v>
      </c>
      <c r="G157" s="74">
        <v>50123.62699927733</v>
      </c>
      <c r="H157" s="74">
        <v>10147.306835937499</v>
      </c>
      <c r="I157" s="74">
        <v>49900.515034179654</v>
      </c>
      <c r="J157" s="74">
        <v>130.14805793762221</v>
      </c>
      <c r="K157" s="74">
        <v>22264.157324218748</v>
      </c>
      <c r="L157" s="74">
        <v>18716.542157164065</v>
      </c>
      <c r="M157" s="74">
        <v>39178.46525237499</v>
      </c>
      <c r="N157" s="74">
        <v>15930.703503906247</v>
      </c>
      <c r="O157" s="74">
        <v>61357.138653453134</v>
      </c>
      <c r="P157" s="74">
        <v>4243.6759436840839</v>
      </c>
      <c r="Q157" s="74">
        <v>33.003734111785889</v>
      </c>
      <c r="R157" s="74">
        <v>5123.3083862304693</v>
      </c>
      <c r="S157" s="74">
        <v>45614.518471207164</v>
      </c>
      <c r="T157" s="74">
        <v>19201.213753906246</v>
      </c>
      <c r="U157" s="74">
        <v>8197.8064316406308</v>
      </c>
      <c r="V157" s="74">
        <v>61812.990621531215</v>
      </c>
      <c r="W157" s="74">
        <v>4283.1016357421913</v>
      </c>
      <c r="X157" s="74">
        <v>26186.434342703124</v>
      </c>
      <c r="Y157" s="74">
        <v>19639.431348093756</v>
      </c>
      <c r="Z157" s="74">
        <v>471.14148582153325</v>
      </c>
      <c r="AA157" s="74">
        <v>36969.362724609353</v>
      </c>
      <c r="AB157" s="74">
        <v>44427.891289062492</v>
      </c>
      <c r="AC157" s="74">
        <v>30981.231978528434</v>
      </c>
      <c r="AD157" s="74">
        <v>37556.350511718731</v>
      </c>
      <c r="AE157" s="74">
        <v>12040.764910156271</v>
      </c>
      <c r="AF157" s="74">
        <v>23.068721102150537</v>
      </c>
      <c r="AG157" s="74">
        <v>23896.998003906243</v>
      </c>
      <c r="AH157" s="74">
        <v>43251.740480468776</v>
      </c>
      <c r="AI157" s="74">
        <v>13896.06098632813</v>
      </c>
      <c r="AJ157" s="74">
        <v>160.07842211914129</v>
      </c>
      <c r="AK157" s="74">
        <v>6708.6991076336644</v>
      </c>
      <c r="AL157" s="74">
        <v>17614.851455078129</v>
      </c>
      <c r="AM157" s="74">
        <v>27656.07401005967</v>
      </c>
      <c r="AN157" s="74">
        <v>4045.550854492189</v>
      </c>
      <c r="AO157" s="74">
        <v>49819.212383789076</v>
      </c>
      <c r="AP157" s="74">
        <v>888.80372837918139</v>
      </c>
      <c r="AQ157" s="74">
        <v>79228.048203124941</v>
      </c>
      <c r="AR157" s="74">
        <v>62406.165857421911</v>
      </c>
      <c r="AS157" s="74">
        <v>51791.725501953122</v>
      </c>
      <c r="AT157" s="74">
        <v>20527.737699218764</v>
      </c>
      <c r="AU157" s="74">
        <v>62130.125124999955</v>
      </c>
      <c r="AV157" s="74">
        <v>26359.585750000009</v>
      </c>
      <c r="AW157" s="74">
        <v>2502.8545347687018</v>
      </c>
      <c r="AX157" s="74">
        <v>37500.492877197255</v>
      </c>
      <c r="AY157" s="74">
        <v>90813.082343656279</v>
      </c>
    </row>
    <row r="158" spans="1:51" x14ac:dyDescent="0.25">
      <c r="A158" s="72">
        <v>43472</v>
      </c>
      <c r="B158" s="73">
        <v>13</v>
      </c>
      <c r="C158" s="74">
        <v>48866.180144531267</v>
      </c>
      <c r="D158" s="74">
        <v>48114.902207031249</v>
      </c>
      <c r="E158" s="74">
        <v>22053.942529296866</v>
      </c>
      <c r="F158" s="74">
        <v>74521.201980468759</v>
      </c>
      <c r="G158" s="74">
        <v>50987.161530029283</v>
      </c>
      <c r="H158" s="74">
        <v>10298.746171874996</v>
      </c>
      <c r="I158" s="74">
        <v>51415.818337890603</v>
      </c>
      <c r="J158" s="74">
        <v>141.93708419799799</v>
      </c>
      <c r="K158" s="74">
        <v>23145.934863281251</v>
      </c>
      <c r="L158" s="74">
        <v>19026.549532242167</v>
      </c>
      <c r="M158" s="74">
        <v>39917.87533118749</v>
      </c>
      <c r="N158" s="74">
        <v>16925.53523828126</v>
      </c>
      <c r="O158" s="74">
        <v>63554.92628076562</v>
      </c>
      <c r="P158" s="74">
        <v>4187.5436248440565</v>
      </c>
      <c r="Q158" s="74">
        <v>32.018452167510979</v>
      </c>
      <c r="R158" s="74">
        <v>5494.7696289062505</v>
      </c>
      <c r="S158" s="74">
        <v>47910.313764175917</v>
      </c>
      <c r="T158" s="74">
        <v>20492.00495507813</v>
      </c>
      <c r="U158" s="74">
        <v>9034.2537285156304</v>
      </c>
      <c r="V158" s="74">
        <v>65727.530691843742</v>
      </c>
      <c r="W158" s="74">
        <v>4205.8824218749996</v>
      </c>
      <c r="X158" s="74">
        <v>26454.801545578091</v>
      </c>
      <c r="Y158" s="74">
        <v>19918.065160499995</v>
      </c>
      <c r="Z158" s="74">
        <v>456.99382857666018</v>
      </c>
      <c r="AA158" s="74">
        <v>37656.472445312531</v>
      </c>
      <c r="AB158" s="74">
        <v>45360.979929687506</v>
      </c>
      <c r="AC158" s="74">
        <v>32875.51585106385</v>
      </c>
      <c r="AD158" s="74">
        <v>39232.038437499985</v>
      </c>
      <c r="AE158" s="74">
        <v>11926.439735917285</v>
      </c>
      <c r="AF158" s="74">
        <v>23.068721102150537</v>
      </c>
      <c r="AG158" s="74">
        <v>25186.590667968747</v>
      </c>
      <c r="AH158" s="74">
        <v>45833.183261718768</v>
      </c>
      <c r="AI158" s="74">
        <v>14161.526367187498</v>
      </c>
      <c r="AJ158" s="74">
        <v>170.56052124023438</v>
      </c>
      <c r="AK158" s="74">
        <v>6460.4727099063211</v>
      </c>
      <c r="AL158" s="74">
        <v>18826.462279296909</v>
      </c>
      <c r="AM158" s="74">
        <v>28712.297058887798</v>
      </c>
      <c r="AN158" s="74">
        <v>4232.3064208984379</v>
      </c>
      <c r="AO158" s="74">
        <v>51986.300728515598</v>
      </c>
      <c r="AP158" s="74">
        <v>970.9090357264713</v>
      </c>
      <c r="AQ158" s="74">
        <v>81746.31191796872</v>
      </c>
      <c r="AR158" s="74">
        <v>64588.750710937478</v>
      </c>
      <c r="AS158" s="74">
        <v>54424.693975585935</v>
      </c>
      <c r="AT158" s="74">
        <v>21253.898101562503</v>
      </c>
      <c r="AU158" s="74">
        <v>64505.854039062506</v>
      </c>
      <c r="AV158" s="74">
        <v>27344.845125000003</v>
      </c>
      <c r="AW158" s="74">
        <v>2644.7487591656522</v>
      </c>
      <c r="AX158" s="74">
        <v>39954.216359863291</v>
      </c>
      <c r="AY158" s="74">
        <v>92597.524212000208</v>
      </c>
    </row>
    <row r="159" spans="1:51" x14ac:dyDescent="0.25">
      <c r="A159" s="72">
        <v>43472</v>
      </c>
      <c r="B159" s="73">
        <v>14</v>
      </c>
      <c r="C159" s="74">
        <v>49572.55244140626</v>
      </c>
      <c r="D159" s="74">
        <v>48030.406335937514</v>
      </c>
      <c r="E159" s="74">
        <v>22730.192617187517</v>
      </c>
      <c r="F159" s="74">
        <v>76710.750656250006</v>
      </c>
      <c r="G159" s="74">
        <v>49342.8953626355</v>
      </c>
      <c r="H159" s="74">
        <v>9767.0888476562486</v>
      </c>
      <c r="I159" s="74">
        <v>52347.543437499975</v>
      </c>
      <c r="J159" s="74">
        <v>136.4875984191894</v>
      </c>
      <c r="K159" s="74">
        <v>22639.065820312517</v>
      </c>
      <c r="L159" s="74">
        <v>18569.102948554693</v>
      </c>
      <c r="M159" s="74">
        <v>38583.204635281218</v>
      </c>
      <c r="N159" s="74">
        <v>16980.241945312504</v>
      </c>
      <c r="O159" s="74">
        <v>63985.208446046847</v>
      </c>
      <c r="P159" s="74">
        <v>4111.0583844150933</v>
      </c>
      <c r="Q159" s="74">
        <v>32.312125682830803</v>
      </c>
      <c r="R159" s="74">
        <v>5781.3169799804709</v>
      </c>
      <c r="S159" s="74">
        <v>48384.159871597752</v>
      </c>
      <c r="T159" s="74">
        <v>20985.403509765623</v>
      </c>
      <c r="U159" s="74">
        <v>9250.198863281259</v>
      </c>
      <c r="V159" s="74">
        <v>68585.372604750039</v>
      </c>
      <c r="W159" s="74">
        <v>3943.64509277344</v>
      </c>
      <c r="X159" s="74">
        <v>25973.194258359414</v>
      </c>
      <c r="Y159" s="74">
        <v>19882.972143281244</v>
      </c>
      <c r="Z159" s="74">
        <v>458.42702324218754</v>
      </c>
      <c r="AA159" s="74">
        <v>38280.660648437522</v>
      </c>
      <c r="AB159" s="74">
        <v>46120.408710937496</v>
      </c>
      <c r="AC159" s="74">
        <v>33284.120050699465</v>
      </c>
      <c r="AD159" s="74">
        <v>41157.310015625</v>
      </c>
      <c r="AE159" s="74">
        <v>12275.754580689048</v>
      </c>
      <c r="AF159" s="74">
        <v>23.068721102150537</v>
      </c>
      <c r="AG159" s="74">
        <v>25545.697507812503</v>
      </c>
      <c r="AH159" s="74">
        <v>48224.456277343779</v>
      </c>
      <c r="AI159" s="74">
        <v>14481.649072265622</v>
      </c>
      <c r="AJ159" s="74">
        <v>125.26797485351506</v>
      </c>
      <c r="AK159" s="74">
        <v>6443.6976333456332</v>
      </c>
      <c r="AL159" s="74">
        <v>19776.054621093746</v>
      </c>
      <c r="AM159" s="74">
        <v>30063.848299122154</v>
      </c>
      <c r="AN159" s="74">
        <v>4586.8183105468825</v>
      </c>
      <c r="AO159" s="74">
        <v>53253.571661132817</v>
      </c>
      <c r="AP159" s="74">
        <v>951.01467779515087</v>
      </c>
      <c r="AQ159" s="74">
        <v>83455.539496093828</v>
      </c>
      <c r="AR159" s="74">
        <v>64640.385410156283</v>
      </c>
      <c r="AS159" s="74">
        <v>55229.482179687519</v>
      </c>
      <c r="AT159" s="74">
        <v>21174.910390624995</v>
      </c>
      <c r="AU159" s="74">
        <v>65681.269687500055</v>
      </c>
      <c r="AV159" s="74">
        <v>28051.191222656245</v>
      </c>
      <c r="AW159" s="74">
        <v>2805.6168798495532</v>
      </c>
      <c r="AX159" s="74">
        <v>42055.091213378932</v>
      </c>
      <c r="AY159" s="74">
        <v>94271.737145281339</v>
      </c>
    </row>
    <row r="160" spans="1:51" x14ac:dyDescent="0.25">
      <c r="A160" s="72">
        <v>43472</v>
      </c>
      <c r="B160" s="73">
        <v>15</v>
      </c>
      <c r="C160" s="74">
        <v>48712.230433593788</v>
      </c>
      <c r="D160" s="74">
        <v>49322.155910156253</v>
      </c>
      <c r="E160" s="74">
        <v>22753.339052734384</v>
      </c>
      <c r="F160" s="74">
        <v>76739.166492187491</v>
      </c>
      <c r="G160" s="74">
        <v>52331.650591536854</v>
      </c>
      <c r="H160" s="74">
        <v>10347.7547265625</v>
      </c>
      <c r="I160" s="74">
        <v>52198.628778320337</v>
      </c>
      <c r="J160" s="74">
        <v>126.91563224792471</v>
      </c>
      <c r="K160" s="74">
        <v>23345.322412109377</v>
      </c>
      <c r="L160" s="74">
        <v>19217.775510804695</v>
      </c>
      <c r="M160" s="74">
        <v>40668.09366456249</v>
      </c>
      <c r="N160" s="74">
        <v>16845.402777343756</v>
      </c>
      <c r="O160" s="74">
        <v>64348.364730890607</v>
      </c>
      <c r="P160" s="74">
        <v>4201.6054549142445</v>
      </c>
      <c r="Q160" s="74">
        <v>30.993312358856201</v>
      </c>
      <c r="R160" s="74">
        <v>5907.420129394528</v>
      </c>
      <c r="S160" s="74">
        <v>49771.220748550928</v>
      </c>
      <c r="T160" s="74">
        <v>20903.229580078118</v>
      </c>
      <c r="U160" s="74">
        <v>9191.7946035156292</v>
      </c>
      <c r="V160" s="74">
        <v>68373.703813124972</v>
      </c>
      <c r="W160" s="74">
        <v>4380.8308349609397</v>
      </c>
      <c r="X160" s="74">
        <v>27064.393666374988</v>
      </c>
      <c r="Y160" s="74">
        <v>20581.731299249997</v>
      </c>
      <c r="Z160" s="74">
        <v>482.79785112304688</v>
      </c>
      <c r="AA160" s="74">
        <v>39484.949339843733</v>
      </c>
      <c r="AB160" s="74">
        <v>45993.891210937494</v>
      </c>
      <c r="AC160" s="74">
        <v>33024.762695840451</v>
      </c>
      <c r="AD160" s="74">
        <v>41718.043808593771</v>
      </c>
      <c r="AE160" s="74">
        <v>12846.916287693837</v>
      </c>
      <c r="AF160" s="74">
        <v>23.068721102150537</v>
      </c>
      <c r="AG160" s="74">
        <v>25764.155074218743</v>
      </c>
      <c r="AH160" s="74">
        <v>49020.136625000021</v>
      </c>
      <c r="AI160" s="74">
        <v>14936.255126953118</v>
      </c>
      <c r="AJ160" s="74">
        <v>156.31379711914013</v>
      </c>
      <c r="AK160" s="74">
        <v>6696.3509562316949</v>
      </c>
      <c r="AL160" s="74">
        <v>20247.129964843738</v>
      </c>
      <c r="AM160" s="74">
        <v>30428.260830372146</v>
      </c>
      <c r="AN160" s="74">
        <v>4692.4204101562609</v>
      </c>
      <c r="AO160" s="74">
        <v>54862.802857421848</v>
      </c>
      <c r="AP160" s="74">
        <v>951.20264463562057</v>
      </c>
      <c r="AQ160" s="74">
        <v>83340.623035156255</v>
      </c>
      <c r="AR160" s="74">
        <v>66042.768070312508</v>
      </c>
      <c r="AS160" s="74">
        <v>56746.181699218752</v>
      </c>
      <c r="AT160" s="74">
        <v>21412.869042968738</v>
      </c>
      <c r="AU160" s="74">
        <v>65721.007277343713</v>
      </c>
      <c r="AV160" s="74">
        <v>29003.566839843756</v>
      </c>
      <c r="AW160" s="74">
        <v>2857.654093337108</v>
      </c>
      <c r="AX160" s="74">
        <v>42955.407304687498</v>
      </c>
      <c r="AY160" s="74">
        <v>94147.466042468761</v>
      </c>
    </row>
    <row r="161" spans="1:51" x14ac:dyDescent="0.25">
      <c r="A161" s="72">
        <v>43472</v>
      </c>
      <c r="B161" s="73">
        <v>16</v>
      </c>
      <c r="C161" s="74">
        <v>47950.891242187485</v>
      </c>
      <c r="D161" s="74">
        <v>50139.617859375016</v>
      </c>
      <c r="E161" s="74">
        <v>22555.136054687522</v>
      </c>
      <c r="F161" s="74">
        <v>75454.961246093691</v>
      </c>
      <c r="G161" s="74">
        <v>53115.88660381591</v>
      </c>
      <c r="H161" s="74">
        <v>10578.329902343747</v>
      </c>
      <c r="I161" s="74">
        <v>52170.20505957026</v>
      </c>
      <c r="J161" s="74">
        <v>129.00631523132321</v>
      </c>
      <c r="K161" s="74">
        <v>23510.329248046877</v>
      </c>
      <c r="L161" s="74">
        <v>19426.504036656246</v>
      </c>
      <c r="M161" s="74">
        <v>42122.366635593717</v>
      </c>
      <c r="N161" s="74">
        <v>16711.189175781252</v>
      </c>
      <c r="O161" s="74">
        <v>64585.895375140572</v>
      </c>
      <c r="P161" s="74">
        <v>4260.0919920358274</v>
      </c>
      <c r="Q161" s="74">
        <v>30.72915601730346</v>
      </c>
      <c r="R161" s="74">
        <v>5843.7631835937491</v>
      </c>
      <c r="S161" s="74">
        <v>49713.342994644678</v>
      </c>
      <c r="T161" s="74">
        <v>20772.551271484375</v>
      </c>
      <c r="U161" s="74">
        <v>9028.2427832031317</v>
      </c>
      <c r="V161" s="74">
        <v>67865.166073187473</v>
      </c>
      <c r="W161" s="74">
        <v>4391.4081787109399</v>
      </c>
      <c r="X161" s="74">
        <v>27442.490598406246</v>
      </c>
      <c r="Y161" s="74">
        <v>20702.516600781251</v>
      </c>
      <c r="Z161" s="74">
        <v>476.36332014160155</v>
      </c>
      <c r="AA161" s="74">
        <v>39701.412626953141</v>
      </c>
      <c r="AB161" s="74">
        <v>46113.850441406263</v>
      </c>
      <c r="AC161" s="74">
        <v>32431.075868699649</v>
      </c>
      <c r="AD161" s="74">
        <v>41609.177191406256</v>
      </c>
      <c r="AE161" s="74">
        <v>13252.665767578133</v>
      </c>
      <c r="AF161" s="74">
        <v>23.068721102150537</v>
      </c>
      <c r="AG161" s="74">
        <v>25655.102246093753</v>
      </c>
      <c r="AH161" s="74">
        <v>48809.522761718785</v>
      </c>
      <c r="AI161" s="74">
        <v>15011.156005859391</v>
      </c>
      <c r="AJ161" s="74">
        <v>161.79986694335898</v>
      </c>
      <c r="AK161" s="74">
        <v>6747.9646406072843</v>
      </c>
      <c r="AL161" s="74">
        <v>20350.918558593745</v>
      </c>
      <c r="AM161" s="74">
        <v>30545.138470997124</v>
      </c>
      <c r="AN161" s="74">
        <v>4649.7223144531317</v>
      </c>
      <c r="AO161" s="74">
        <v>54970.774417968743</v>
      </c>
      <c r="AP161" s="74">
        <v>934.72286194702201</v>
      </c>
      <c r="AQ161" s="74">
        <v>83547.322402343751</v>
      </c>
      <c r="AR161" s="74">
        <v>66838.025480468743</v>
      </c>
      <c r="AS161" s="74">
        <v>56821.464849609401</v>
      </c>
      <c r="AT161" s="74">
        <v>21295.644265625011</v>
      </c>
      <c r="AU161" s="74">
        <v>65699.82764453128</v>
      </c>
      <c r="AV161" s="74">
        <v>28919.436718749985</v>
      </c>
      <c r="AW161" s="74">
        <v>2823.4196312307868</v>
      </c>
      <c r="AX161" s="74">
        <v>42837.030041503924</v>
      </c>
      <c r="AY161" s="74">
        <v>94390.984375812404</v>
      </c>
    </row>
    <row r="162" spans="1:51" x14ac:dyDescent="0.25">
      <c r="A162" s="72">
        <v>43472</v>
      </c>
      <c r="B162" s="73">
        <v>17</v>
      </c>
      <c r="C162" s="74">
        <v>46875.201035156169</v>
      </c>
      <c r="D162" s="74">
        <v>49220.234136718733</v>
      </c>
      <c r="E162" s="74">
        <v>21835.714501953131</v>
      </c>
      <c r="F162" s="74">
        <v>73770.862015624996</v>
      </c>
      <c r="G162" s="74">
        <v>51667.269502846677</v>
      </c>
      <c r="H162" s="74">
        <v>10465.928906249992</v>
      </c>
      <c r="I162" s="74">
        <v>51530.371042968807</v>
      </c>
      <c r="J162" s="74">
        <v>132.7968692779541</v>
      </c>
      <c r="K162" s="74">
        <v>23071.663037109374</v>
      </c>
      <c r="L162" s="74">
        <v>18889.904546570338</v>
      </c>
      <c r="M162" s="74">
        <v>41601.417749531262</v>
      </c>
      <c r="N162" s="74">
        <v>16680.961363281254</v>
      </c>
      <c r="O162" s="74">
        <v>63307.149429031262</v>
      </c>
      <c r="P162" s="74">
        <v>4214.4909588960254</v>
      </c>
      <c r="Q162" s="74">
        <v>31.019087791442878</v>
      </c>
      <c r="R162" s="74">
        <v>5738.3520629882814</v>
      </c>
      <c r="S162" s="74">
        <v>48940.252533707157</v>
      </c>
      <c r="T162" s="74">
        <v>20198.427308593746</v>
      </c>
      <c r="U162" s="74">
        <v>8582.1423359374985</v>
      </c>
      <c r="V162" s="74">
        <v>65950.906837593779</v>
      </c>
      <c r="W162" s="74">
        <v>4229.6094482421886</v>
      </c>
      <c r="X162" s="74">
        <v>26538.417756375071</v>
      </c>
      <c r="Y162" s="74">
        <v>21047.271656468747</v>
      </c>
      <c r="Z162" s="74">
        <v>503.59364217529293</v>
      </c>
      <c r="AA162" s="74">
        <v>38361.80961718753</v>
      </c>
      <c r="AB162" s="74">
        <v>45301.596851562477</v>
      </c>
      <c r="AC162" s="74">
        <v>31786.989899587385</v>
      </c>
      <c r="AD162" s="74">
        <v>40643.078140624988</v>
      </c>
      <c r="AE162" s="74">
        <v>13013.617392596338</v>
      </c>
      <c r="AF162" s="74">
        <v>23.068721102150537</v>
      </c>
      <c r="AG162" s="74">
        <v>25084.980031249994</v>
      </c>
      <c r="AH162" s="74">
        <v>48300.311613281272</v>
      </c>
      <c r="AI162" s="74">
        <v>14857.609912109381</v>
      </c>
      <c r="AJ162" s="74">
        <v>158.2795073242188</v>
      </c>
      <c r="AK162" s="74">
        <v>6675.8803653503355</v>
      </c>
      <c r="AL162" s="74">
        <v>19818.86993359376</v>
      </c>
      <c r="AM162" s="74">
        <v>29854.51550810651</v>
      </c>
      <c r="AN162" s="74">
        <v>4519.1729003906294</v>
      </c>
      <c r="AO162" s="74">
        <v>54345.720014648468</v>
      </c>
      <c r="AP162" s="74">
        <v>858.33500965777034</v>
      </c>
      <c r="AQ162" s="74">
        <v>82600.72768750001</v>
      </c>
      <c r="AR162" s="74">
        <v>65558.616595703148</v>
      </c>
      <c r="AS162" s="74">
        <v>55720.607327148435</v>
      </c>
      <c r="AT162" s="74">
        <v>20855.035515625015</v>
      </c>
      <c r="AU162" s="74">
        <v>64433.010382812441</v>
      </c>
      <c r="AV162" s="74">
        <v>26418.889269531264</v>
      </c>
      <c r="AW162" s="74">
        <v>2756.075827125258</v>
      </c>
      <c r="AX162" s="74">
        <v>41794.463466796878</v>
      </c>
      <c r="AY162" s="74">
        <v>93880.060131093764</v>
      </c>
    </row>
    <row r="163" spans="1:51" x14ac:dyDescent="0.25">
      <c r="A163" s="72">
        <v>43472</v>
      </c>
      <c r="B163" s="73">
        <v>18</v>
      </c>
      <c r="C163" s="74">
        <v>44739.461531249974</v>
      </c>
      <c r="D163" s="74">
        <v>46231.461140625011</v>
      </c>
      <c r="E163" s="74">
        <v>20370.752802734372</v>
      </c>
      <c r="F163" s="74">
        <v>70550.545343750055</v>
      </c>
      <c r="G163" s="74">
        <v>46873.68252560182</v>
      </c>
      <c r="H163" s="74">
        <v>8774.5814062500012</v>
      </c>
      <c r="I163" s="74">
        <v>49224.831014648429</v>
      </c>
      <c r="J163" s="74">
        <v>128.51731872558599</v>
      </c>
      <c r="K163" s="74">
        <v>21774.015234374994</v>
      </c>
      <c r="L163" s="74">
        <v>17776.44491165625</v>
      </c>
      <c r="M163" s="74">
        <v>36830.308357031245</v>
      </c>
      <c r="N163" s="74">
        <v>15709.159683593753</v>
      </c>
      <c r="O163" s="74">
        <v>59625.810562515617</v>
      </c>
      <c r="P163" s="74">
        <v>4085.6956875893579</v>
      </c>
      <c r="Q163" s="74">
        <v>31.83784818649292</v>
      </c>
      <c r="R163" s="74">
        <v>5580.8276611328129</v>
      </c>
      <c r="S163" s="74">
        <v>46730.843533707142</v>
      </c>
      <c r="T163" s="74">
        <v>19096.388560546864</v>
      </c>
      <c r="U163" s="74">
        <v>7856.5944980468694</v>
      </c>
      <c r="V163" s="74">
        <v>61358.52527365624</v>
      </c>
      <c r="W163" s="74">
        <v>3723.2813720703093</v>
      </c>
      <c r="X163" s="74">
        <v>24424.537037250011</v>
      </c>
      <c r="Y163" s="74">
        <v>18881.768555375002</v>
      </c>
      <c r="Z163" s="74">
        <v>425.01600106811532</v>
      </c>
      <c r="AA163" s="74">
        <v>34696.705283203104</v>
      </c>
      <c r="AB163" s="74">
        <v>42964.106804687493</v>
      </c>
      <c r="AC163" s="74">
        <v>30376.090389914549</v>
      </c>
      <c r="AD163" s="74">
        <v>39146.864999999998</v>
      </c>
      <c r="AE163" s="74">
        <v>12114.963616460627</v>
      </c>
      <c r="AF163" s="74">
        <v>23.068721102150537</v>
      </c>
      <c r="AG163" s="74">
        <v>23664.228585937497</v>
      </c>
      <c r="AH163" s="74">
        <v>47457.485054687502</v>
      </c>
      <c r="AI163" s="74">
        <v>14054.135205078121</v>
      </c>
      <c r="AJ163" s="74">
        <v>104.90235327148389</v>
      </c>
      <c r="AK163" s="74">
        <v>6066.4833544247422</v>
      </c>
      <c r="AL163" s="74">
        <v>19357.523023437512</v>
      </c>
      <c r="AM163" s="74">
        <v>27991.085586231566</v>
      </c>
      <c r="AN163" s="74">
        <v>4394.8552246093805</v>
      </c>
      <c r="AO163" s="74">
        <v>51450.549327148423</v>
      </c>
      <c r="AP163" s="74">
        <v>761.00553404115703</v>
      </c>
      <c r="AQ163" s="74">
        <v>78342.802843749916</v>
      </c>
      <c r="AR163" s="74">
        <v>61406.797571289069</v>
      </c>
      <c r="AS163" s="74">
        <v>53038.852624023442</v>
      </c>
      <c r="AT163" s="74">
        <v>19717.328105468765</v>
      </c>
      <c r="AU163" s="74">
        <v>61706.901640624987</v>
      </c>
      <c r="AV163" s="74">
        <v>23436.486605468726</v>
      </c>
      <c r="AW163" s="74">
        <v>2707.8136468026682</v>
      </c>
      <c r="AX163" s="74">
        <v>40553.202626953149</v>
      </c>
      <c r="AY163" s="74">
        <v>90016.150300781243</v>
      </c>
    </row>
    <row r="164" spans="1:51" x14ac:dyDescent="0.25">
      <c r="A164" s="72">
        <v>43472</v>
      </c>
      <c r="B164" s="73">
        <v>19</v>
      </c>
      <c r="C164" s="74">
        <v>41216.560593749993</v>
      </c>
      <c r="D164" s="74">
        <v>42719.948484375018</v>
      </c>
      <c r="E164" s="74">
        <v>19715.844462890611</v>
      </c>
      <c r="F164" s="74">
        <v>66746.319972656216</v>
      </c>
      <c r="G164" s="74">
        <v>42124.131986545384</v>
      </c>
      <c r="H164" s="74">
        <v>6850.0758203124988</v>
      </c>
      <c r="I164" s="74">
        <v>44919.147128906232</v>
      </c>
      <c r="J164" s="74">
        <v>137.35935974121099</v>
      </c>
      <c r="K164" s="74">
        <v>19534.709667968749</v>
      </c>
      <c r="L164" s="74">
        <v>15986.051377203117</v>
      </c>
      <c r="M164" s="74">
        <v>32427.496041281229</v>
      </c>
      <c r="N164" s="74">
        <v>14279.961662109377</v>
      </c>
      <c r="O164" s="74">
        <v>54910.591316437509</v>
      </c>
      <c r="P164" s="74">
        <v>3726.3708904467439</v>
      </c>
      <c r="Q164" s="74">
        <v>31.522818565368649</v>
      </c>
      <c r="R164" s="74">
        <v>5452.6653198242175</v>
      </c>
      <c r="S164" s="74">
        <v>44418.140641129045</v>
      </c>
      <c r="T164" s="74">
        <v>17589.862634765625</v>
      </c>
      <c r="U164" s="74">
        <v>7017.4536142578099</v>
      </c>
      <c r="V164" s="74">
        <v>59513.097563250005</v>
      </c>
      <c r="W164" s="74">
        <v>3443.9363281250103</v>
      </c>
      <c r="X164" s="74">
        <v>21252.010668624996</v>
      </c>
      <c r="Y164" s="74">
        <v>16409.539184249999</v>
      </c>
      <c r="Z164" s="74">
        <v>387.72922681274412</v>
      </c>
      <c r="AA164" s="74">
        <v>31632.619955078135</v>
      </c>
      <c r="AB164" s="74">
        <v>38114.869277343707</v>
      </c>
      <c r="AC164" s="74">
        <v>28212.54379557947</v>
      </c>
      <c r="AD164" s="74">
        <v>37984.60478906249</v>
      </c>
      <c r="AE164" s="74">
        <v>11254.295420375063</v>
      </c>
      <c r="AF164" s="74">
        <v>23.068721102150537</v>
      </c>
      <c r="AG164" s="74">
        <v>22509.699949218746</v>
      </c>
      <c r="AH164" s="74">
        <v>46361.415824218762</v>
      </c>
      <c r="AI164" s="74">
        <v>13177.617236328129</v>
      </c>
      <c r="AJ164" s="74">
        <v>73.446861816405715</v>
      </c>
      <c r="AK164" s="74">
        <v>5712.5367343017615</v>
      </c>
      <c r="AL164" s="74">
        <v>19650.20824609376</v>
      </c>
      <c r="AM164" s="74">
        <v>25553.633857715897</v>
      </c>
      <c r="AN164" s="74">
        <v>4554.0407226562493</v>
      </c>
      <c r="AO164" s="74">
        <v>46814.073870117179</v>
      </c>
      <c r="AP164" s="74">
        <v>693.40210657989496</v>
      </c>
      <c r="AQ164" s="74">
        <v>70338.201640624888</v>
      </c>
      <c r="AR164" s="74">
        <v>54551.322282226523</v>
      </c>
      <c r="AS164" s="74">
        <v>51047.823469726551</v>
      </c>
      <c r="AT164" s="74">
        <v>17609.015941406247</v>
      </c>
      <c r="AU164" s="74">
        <v>56972.646630859381</v>
      </c>
      <c r="AV164" s="74">
        <v>24477.760097656275</v>
      </c>
      <c r="AW164" s="74">
        <v>2765.0207028586574</v>
      </c>
      <c r="AX164" s="74">
        <v>40013.812375488262</v>
      </c>
      <c r="AY164" s="74">
        <v>80099.263044875042</v>
      </c>
    </row>
    <row r="165" spans="1:51" x14ac:dyDescent="0.25">
      <c r="A165" s="72">
        <v>43472</v>
      </c>
      <c r="B165" s="73">
        <v>20</v>
      </c>
      <c r="C165" s="74">
        <v>37608.273218750037</v>
      </c>
      <c r="D165" s="74">
        <v>40896.462503906245</v>
      </c>
      <c r="E165" s="74">
        <v>19528.134716796889</v>
      </c>
      <c r="F165" s="74">
        <v>62857.255996093743</v>
      </c>
      <c r="G165" s="74">
        <v>40033.783796696756</v>
      </c>
      <c r="H165" s="74">
        <v>6168.0511328125112</v>
      </c>
      <c r="I165" s="74">
        <v>40344.204895507792</v>
      </c>
      <c r="J165" s="74">
        <v>135.10569763183588</v>
      </c>
      <c r="K165" s="74">
        <v>18531.397753906254</v>
      </c>
      <c r="L165" s="74">
        <v>14361.907951093741</v>
      </c>
      <c r="M165" s="74">
        <v>30442.633085874997</v>
      </c>
      <c r="N165" s="74">
        <v>13451.678697265617</v>
      </c>
      <c r="O165" s="74">
        <v>50052.490072281267</v>
      </c>
      <c r="P165" s="74">
        <v>3479.8924194458014</v>
      </c>
      <c r="Q165" s="74">
        <v>31.486316680908221</v>
      </c>
      <c r="R165" s="74">
        <v>5491.5494384765607</v>
      </c>
      <c r="S165" s="74">
        <v>44481.546385269648</v>
      </c>
      <c r="T165" s="74">
        <v>16447.703585937517</v>
      </c>
      <c r="U165" s="74">
        <v>6483.35337011719</v>
      </c>
      <c r="V165" s="74">
        <v>59795.897443718772</v>
      </c>
      <c r="W165" s="74">
        <v>3019.8107788085936</v>
      </c>
      <c r="X165" s="74">
        <v>19989.318312859381</v>
      </c>
      <c r="Y165" s="74">
        <v>15824.073169437492</v>
      </c>
      <c r="Z165" s="74">
        <v>409.84416246948246</v>
      </c>
      <c r="AA165" s="74">
        <v>30969.639220703175</v>
      </c>
      <c r="AB165" s="74">
        <v>32810.34278906251</v>
      </c>
      <c r="AC165" s="74">
        <v>26686.191467771299</v>
      </c>
      <c r="AD165" s="74">
        <v>37464.375644531196</v>
      </c>
      <c r="AE165" s="74">
        <v>10412.959845956024</v>
      </c>
      <c r="AF165" s="74">
        <v>23.068721102150537</v>
      </c>
      <c r="AG165" s="74">
        <v>22017.839890625</v>
      </c>
      <c r="AH165" s="74">
        <v>48052.296667968745</v>
      </c>
      <c r="AI165" s="74">
        <v>12969.522070312509</v>
      </c>
      <c r="AJ165" s="74">
        <v>61.630819335937019</v>
      </c>
      <c r="AK165" s="74">
        <v>5472.7911901287871</v>
      </c>
      <c r="AL165" s="74">
        <v>20446.128972656254</v>
      </c>
      <c r="AM165" s="74">
        <v>24623.361330372147</v>
      </c>
      <c r="AN165" s="74">
        <v>4818.9721191406206</v>
      </c>
      <c r="AO165" s="74">
        <v>43851.975153320309</v>
      </c>
      <c r="AP165" s="74">
        <v>640.10481544525135</v>
      </c>
      <c r="AQ165" s="74">
        <v>62037.755441406116</v>
      </c>
      <c r="AR165" s="74">
        <v>50895.841898437538</v>
      </c>
      <c r="AS165" s="74">
        <v>51780.353480468766</v>
      </c>
      <c r="AT165" s="74">
        <v>16392.051035156266</v>
      </c>
      <c r="AU165" s="74">
        <v>53803.288429687505</v>
      </c>
      <c r="AV165" s="74">
        <v>26240.180996093724</v>
      </c>
      <c r="AW165" s="74">
        <v>2954.9026178057129</v>
      </c>
      <c r="AX165" s="74">
        <v>41128.947258300788</v>
      </c>
      <c r="AY165" s="74">
        <v>66632.995709906245</v>
      </c>
    </row>
    <row r="166" spans="1:51" x14ac:dyDescent="0.25">
      <c r="A166" s="72">
        <v>43472</v>
      </c>
      <c r="B166" s="73">
        <v>21</v>
      </c>
      <c r="C166" s="74">
        <v>35387.314749999976</v>
      </c>
      <c r="D166" s="74">
        <v>41208.217144531256</v>
      </c>
      <c r="E166" s="74">
        <v>19479.100976562495</v>
      </c>
      <c r="F166" s="74">
        <v>60085.606773437496</v>
      </c>
      <c r="G166" s="74">
        <v>40261.212709111642</v>
      </c>
      <c r="H166" s="74">
        <v>5967.8403124999995</v>
      </c>
      <c r="I166" s="74">
        <v>36839.661780273454</v>
      </c>
      <c r="J166" s="74">
        <v>129.6330738067627</v>
      </c>
      <c r="K166" s="74">
        <v>18304.444824218743</v>
      </c>
      <c r="L166" s="74">
        <v>13323.552728148439</v>
      </c>
      <c r="M166" s="74">
        <v>30228.679689078159</v>
      </c>
      <c r="N166" s="74">
        <v>13434.377121093747</v>
      </c>
      <c r="O166" s="74">
        <v>49114.016133578138</v>
      </c>
      <c r="P166" s="74">
        <v>3357.299638910793</v>
      </c>
      <c r="Q166" s="74">
        <v>31.657208919525139</v>
      </c>
      <c r="R166" s="74">
        <v>5789.0983154296873</v>
      </c>
      <c r="S166" s="74">
        <v>46119.810428238365</v>
      </c>
      <c r="T166" s="74">
        <v>16268.068335937509</v>
      </c>
      <c r="U166" s="74">
        <v>6742.692251953119</v>
      </c>
      <c r="V166" s="74">
        <v>64567.966968749977</v>
      </c>
      <c r="W166" s="74">
        <v>3051.5648437499999</v>
      </c>
      <c r="X166" s="74">
        <v>19877.875865156297</v>
      </c>
      <c r="Y166" s="74">
        <v>15723.573412749996</v>
      </c>
      <c r="Z166" s="74">
        <v>415.9297346801759</v>
      </c>
      <c r="AA166" s="74">
        <v>31839.053513671897</v>
      </c>
      <c r="AB166" s="74">
        <v>29576.122716796879</v>
      </c>
      <c r="AC166" s="74">
        <v>26868.319656999505</v>
      </c>
      <c r="AD166" s="74">
        <v>39110.923941406247</v>
      </c>
      <c r="AE166" s="74">
        <v>10153.161975920302</v>
      </c>
      <c r="AF166" s="74">
        <v>23.068721102150537</v>
      </c>
      <c r="AG166" s="74">
        <v>22739.394542968756</v>
      </c>
      <c r="AH166" s="74">
        <v>50014.43117187501</v>
      </c>
      <c r="AI166" s="74">
        <v>13034.284667968748</v>
      </c>
      <c r="AJ166" s="74">
        <v>47.833605957032205</v>
      </c>
      <c r="AK166" s="74">
        <v>5555.2610605331693</v>
      </c>
      <c r="AL166" s="74">
        <v>21414.239902343757</v>
      </c>
      <c r="AM166" s="74">
        <v>24433.689094044006</v>
      </c>
      <c r="AN166" s="74">
        <v>5021.4948242187593</v>
      </c>
      <c r="AO166" s="74">
        <v>42804.552245117207</v>
      </c>
      <c r="AP166" s="74">
        <v>637.80301173121711</v>
      </c>
      <c r="AQ166" s="74">
        <v>54369.494144531163</v>
      </c>
      <c r="AR166" s="74">
        <v>50845.599394531222</v>
      </c>
      <c r="AS166" s="74">
        <v>54478.653175781219</v>
      </c>
      <c r="AT166" s="74">
        <v>16058.779343750011</v>
      </c>
      <c r="AU166" s="74">
        <v>54396.296054687511</v>
      </c>
      <c r="AV166" s="74">
        <v>27661.367601562506</v>
      </c>
      <c r="AW166" s="74">
        <v>3287.2531964281698</v>
      </c>
      <c r="AX166" s="74">
        <v>43550.060981445291</v>
      </c>
      <c r="AY166" s="74">
        <v>56060.001314218825</v>
      </c>
    </row>
    <row r="167" spans="1:51" x14ac:dyDescent="0.25">
      <c r="A167" s="72">
        <v>43472</v>
      </c>
      <c r="B167" s="73">
        <v>22</v>
      </c>
      <c r="C167" s="74">
        <v>37259.053835937535</v>
      </c>
      <c r="D167" s="74">
        <v>45422.389296875022</v>
      </c>
      <c r="E167" s="74">
        <v>21105.42151367187</v>
      </c>
      <c r="F167" s="74">
        <v>63799.000652343697</v>
      </c>
      <c r="G167" s="74">
        <v>44744.577162109395</v>
      </c>
      <c r="H167" s="74">
        <v>6490.6733203124959</v>
      </c>
      <c r="I167" s="74">
        <v>35323.926288085953</v>
      </c>
      <c r="J167" s="74">
        <v>143.33089828491202</v>
      </c>
      <c r="K167" s="74">
        <v>20084.004150390632</v>
      </c>
      <c r="L167" s="74">
        <v>14286.15687866408</v>
      </c>
      <c r="M167" s="74">
        <v>32900.7942328594</v>
      </c>
      <c r="N167" s="74">
        <v>15652.456679687493</v>
      </c>
      <c r="O167" s="74">
        <v>50655.79421421876</v>
      </c>
      <c r="P167" s="74">
        <v>3513.7506640625006</v>
      </c>
      <c r="Q167" s="74">
        <v>32.085362911224372</v>
      </c>
      <c r="R167" s="74">
        <v>7129.1376953124973</v>
      </c>
      <c r="S167" s="74">
        <v>52725.960797379055</v>
      </c>
      <c r="T167" s="74">
        <v>17788.102484374987</v>
      </c>
      <c r="U167" s="74">
        <v>8689.3952558593792</v>
      </c>
      <c r="V167" s="74">
        <v>74413.04403906253</v>
      </c>
      <c r="W167" s="74">
        <v>3447.8994384765556</v>
      </c>
      <c r="X167" s="74">
        <v>21267.342354093737</v>
      </c>
      <c r="Y167" s="74">
        <v>16712.568579281247</v>
      </c>
      <c r="Z167" s="74">
        <v>387.23996114501944</v>
      </c>
      <c r="AA167" s="74">
        <v>35679.74548828126</v>
      </c>
      <c r="AB167" s="74">
        <v>26975.294251953128</v>
      </c>
      <c r="AC167" s="74">
        <v>29488.085890939004</v>
      </c>
      <c r="AD167" s="74">
        <v>45462.825960937509</v>
      </c>
      <c r="AE167" s="74">
        <v>11396.964600585934</v>
      </c>
      <c r="AF167" s="74">
        <v>23.068721102150537</v>
      </c>
      <c r="AG167" s="74">
        <v>26102.686503906247</v>
      </c>
      <c r="AH167" s="74">
        <v>58659.285195312506</v>
      </c>
      <c r="AI167" s="74">
        <v>13902.21958007813</v>
      </c>
      <c r="AJ167" s="74">
        <v>50.014225830078146</v>
      </c>
      <c r="AK167" s="74">
        <v>5789.7608544921795</v>
      </c>
      <c r="AL167" s="74">
        <v>24698.745398437506</v>
      </c>
      <c r="AM167" s="74">
        <v>28122.412865528386</v>
      </c>
      <c r="AN167" s="74">
        <v>5976.8232421874882</v>
      </c>
      <c r="AO167" s="74">
        <v>46905.437063476551</v>
      </c>
      <c r="AP167" s="74">
        <v>807.73944091796784</v>
      </c>
      <c r="AQ167" s="74">
        <v>51750.304629882819</v>
      </c>
      <c r="AR167" s="74">
        <v>56682.701426757776</v>
      </c>
      <c r="AS167" s="74">
        <v>61798.317074218736</v>
      </c>
      <c r="AT167" s="74">
        <v>17270.812566406261</v>
      </c>
      <c r="AU167" s="74">
        <v>59720.109535156225</v>
      </c>
      <c r="AV167" s="74">
        <v>33658.993746093744</v>
      </c>
      <c r="AW167" s="74">
        <v>4114.5842158203195</v>
      </c>
      <c r="AX167" s="74">
        <v>51555.210681152355</v>
      </c>
      <c r="AY167" s="74">
        <v>53382.972167640721</v>
      </c>
    </row>
    <row r="168" spans="1:51" x14ac:dyDescent="0.25">
      <c r="A168" s="72">
        <v>43472</v>
      </c>
      <c r="B168" s="73">
        <v>23</v>
      </c>
      <c r="C168" s="74">
        <v>34381.320587890667</v>
      </c>
      <c r="D168" s="74">
        <v>44304.695593750002</v>
      </c>
      <c r="E168" s="74">
        <v>20172.719335937505</v>
      </c>
      <c r="F168" s="74">
        <v>59328.192160156264</v>
      </c>
      <c r="G168" s="74">
        <v>43364.450423828086</v>
      </c>
      <c r="H168" s="74">
        <v>6615.7985058593804</v>
      </c>
      <c r="I168" s="74">
        <v>32333.697752929696</v>
      </c>
      <c r="J168" s="74">
        <v>134.40975189208982</v>
      </c>
      <c r="K168" s="74">
        <v>19626.879541015624</v>
      </c>
      <c r="L168" s="74">
        <v>13693.055102554663</v>
      </c>
      <c r="M168" s="74">
        <v>33348.874140781285</v>
      </c>
      <c r="N168" s="74">
        <v>15158.665052734377</v>
      </c>
      <c r="O168" s="74">
        <v>47826.215395609383</v>
      </c>
      <c r="P168" s="74">
        <v>3542.8179589843685</v>
      </c>
      <c r="Q168" s="74">
        <v>33.12529468536377</v>
      </c>
      <c r="R168" s="74">
        <v>7144.3998046875095</v>
      </c>
      <c r="S168" s="74">
        <v>52492.555748550883</v>
      </c>
      <c r="T168" s="74">
        <v>16395.456754882809</v>
      </c>
      <c r="U168" s="74">
        <v>8412.964117187501</v>
      </c>
      <c r="V168" s="74">
        <v>72482.031203124992</v>
      </c>
      <c r="W168" s="74">
        <v>3391.6956787109402</v>
      </c>
      <c r="X168" s="74">
        <v>20658.563929203156</v>
      </c>
      <c r="Y168" s="74">
        <v>16249.477197781242</v>
      </c>
      <c r="Z168" s="74">
        <v>363.33059176635749</v>
      </c>
      <c r="AA168" s="74">
        <v>34926.576873046855</v>
      </c>
      <c r="AB168" s="74">
        <v>23541.690474609386</v>
      </c>
      <c r="AC168" s="74">
        <v>27947.473486145343</v>
      </c>
      <c r="AD168" s="74">
        <v>44856.113691406274</v>
      </c>
      <c r="AE168" s="74">
        <v>11153.900277343751</v>
      </c>
      <c r="AF168" s="74">
        <v>23.068721102150537</v>
      </c>
      <c r="AG168" s="74">
        <v>25463.243929687495</v>
      </c>
      <c r="AH168" s="74">
        <v>59398.733667968743</v>
      </c>
      <c r="AI168" s="74">
        <v>12748.583007812498</v>
      </c>
      <c r="AJ168" s="74">
        <v>49.124278320313209</v>
      </c>
      <c r="AK168" s="74">
        <v>5756.5662500000008</v>
      </c>
      <c r="AL168" s="74">
        <v>24755.349759765606</v>
      </c>
      <c r="AM168" s="74">
        <v>27906.020904590907</v>
      </c>
      <c r="AN168" s="74">
        <v>5823.5815917968903</v>
      </c>
      <c r="AO168" s="74">
        <v>45920.103926757824</v>
      </c>
      <c r="AP168" s="74">
        <v>829.64630126953216</v>
      </c>
      <c r="AQ168" s="74">
        <v>47173.395991210964</v>
      </c>
      <c r="AR168" s="74">
        <v>55194.15721679687</v>
      </c>
      <c r="AS168" s="74">
        <v>60859.322523437484</v>
      </c>
      <c r="AT168" s="74">
        <v>16982.28719140626</v>
      </c>
      <c r="AU168" s="74">
        <v>56811.444212890667</v>
      </c>
      <c r="AV168" s="74">
        <v>34067.923910156234</v>
      </c>
      <c r="AW168" s="74">
        <v>4220.5540451559136</v>
      </c>
      <c r="AX168" s="74">
        <v>51350.205380859377</v>
      </c>
      <c r="AY168" s="74">
        <v>48662.406337265602</v>
      </c>
    </row>
    <row r="169" spans="1:51" x14ac:dyDescent="0.25">
      <c r="A169" s="72">
        <v>43472</v>
      </c>
      <c r="B169" s="73">
        <v>24</v>
      </c>
      <c r="C169" s="74">
        <v>30799.225416015655</v>
      </c>
      <c r="D169" s="74">
        <v>40342.873691406268</v>
      </c>
      <c r="E169" s="74">
        <v>18028.685859375004</v>
      </c>
      <c r="F169" s="74">
        <v>52607.565402343731</v>
      </c>
      <c r="G169" s="74">
        <v>39124.591830078112</v>
      </c>
      <c r="H169" s="74">
        <v>6291.8495800781193</v>
      </c>
      <c r="I169" s="74">
        <v>28890.48298046878</v>
      </c>
      <c r="J169" s="74">
        <v>119.1085834503174</v>
      </c>
      <c r="K169" s="74">
        <v>17834.698730468768</v>
      </c>
      <c r="L169" s="74">
        <v>12904.8100643125</v>
      </c>
      <c r="M169" s="74">
        <v>32029.8005509375</v>
      </c>
      <c r="N169" s="74">
        <v>13650.12328125</v>
      </c>
      <c r="O169" s="74">
        <v>42303.374706960916</v>
      </c>
      <c r="P169" s="74">
        <v>3276.895154296868</v>
      </c>
      <c r="Q169" s="74">
        <v>30.444426536560062</v>
      </c>
      <c r="R169" s="74">
        <v>6478.733190917972</v>
      </c>
      <c r="S169" s="74">
        <v>47897.34253175406</v>
      </c>
      <c r="T169" s="74">
        <v>14649.762377929699</v>
      </c>
      <c r="U169" s="74">
        <v>7613.1091708984395</v>
      </c>
      <c r="V169" s="74">
        <v>65743.168480468768</v>
      </c>
      <c r="W169" s="74">
        <v>3151.4179443359353</v>
      </c>
      <c r="X169" s="74">
        <v>19721.058903968773</v>
      </c>
      <c r="Y169" s="74">
        <v>15083.306517187499</v>
      </c>
      <c r="Z169" s="74">
        <v>364.43949702148427</v>
      </c>
      <c r="AA169" s="74">
        <v>31660.889099609409</v>
      </c>
      <c r="AB169" s="74">
        <v>21090.56146679688</v>
      </c>
      <c r="AC169" s="74">
        <v>25119.707722808849</v>
      </c>
      <c r="AD169" s="74">
        <v>39849.732960937501</v>
      </c>
      <c r="AE169" s="74">
        <v>10666.986007812493</v>
      </c>
      <c r="AF169" s="74">
        <v>23.068721102150537</v>
      </c>
      <c r="AG169" s="74">
        <v>22815.778562500003</v>
      </c>
      <c r="AH169" s="74">
        <v>53202.829847656227</v>
      </c>
      <c r="AI169" s="74">
        <v>11424.189941406248</v>
      </c>
      <c r="AJ169" s="74">
        <v>48.750791015625168</v>
      </c>
      <c r="AK169" s="74">
        <v>5480.9364453124899</v>
      </c>
      <c r="AL169" s="74">
        <v>22111.689210937511</v>
      </c>
      <c r="AM169" s="74">
        <v>25706.128097950248</v>
      </c>
      <c r="AN169" s="74">
        <v>5146.3029296875002</v>
      </c>
      <c r="AO169" s="74">
        <v>41629.367261230509</v>
      </c>
      <c r="AP169" s="74">
        <v>818.51611328124909</v>
      </c>
      <c r="AQ169" s="74">
        <v>42357.668955078079</v>
      </c>
      <c r="AR169" s="74">
        <v>49910.911929687485</v>
      </c>
      <c r="AS169" s="74">
        <v>54853.589098632809</v>
      </c>
      <c r="AT169" s="74">
        <v>15973.893722656254</v>
      </c>
      <c r="AU169" s="74">
        <v>50437.456275390636</v>
      </c>
      <c r="AV169" s="74">
        <v>31074.86204687499</v>
      </c>
      <c r="AW169" s="74">
        <v>3771.3102648019808</v>
      </c>
      <c r="AX169" s="74">
        <v>46169.550097656276</v>
      </c>
      <c r="AY169" s="74">
        <v>44106.062545796849</v>
      </c>
    </row>
    <row r="170" spans="1:51" x14ac:dyDescent="0.25">
      <c r="A170" s="72">
        <v>43473</v>
      </c>
      <c r="B170" s="73">
        <v>1</v>
      </c>
      <c r="C170" s="74">
        <v>27234.213294921879</v>
      </c>
      <c r="D170" s="74">
        <v>35142.220132812545</v>
      </c>
      <c r="E170" s="74">
        <v>15499.359667968749</v>
      </c>
      <c r="F170" s="74">
        <v>45822.693501953101</v>
      </c>
      <c r="G170" s="74">
        <v>34462.944833984388</v>
      </c>
      <c r="H170" s="74">
        <v>5895.5489453124992</v>
      </c>
      <c r="I170" s="74">
        <v>25589.726957519535</v>
      </c>
      <c r="J170" s="74">
        <v>106.65061378479001</v>
      </c>
      <c r="K170" s="74">
        <v>15525.946240234387</v>
      </c>
      <c r="L170" s="74">
        <v>12804.035544320324</v>
      </c>
      <c r="M170" s="74">
        <v>29797.800957312495</v>
      </c>
      <c r="N170" s="74">
        <v>12226.826507812495</v>
      </c>
      <c r="O170" s="74">
        <v>37106.285449546893</v>
      </c>
      <c r="P170" s="74">
        <v>3025.175650390619</v>
      </c>
      <c r="Q170" s="74">
        <v>30.21374702453614</v>
      </c>
      <c r="R170" s="74">
        <v>5448.0863281249967</v>
      </c>
      <c r="S170" s="74">
        <v>41218.527984879001</v>
      </c>
      <c r="T170" s="74">
        <v>13112.727753906242</v>
      </c>
      <c r="U170" s="74">
        <v>6672.9220322265601</v>
      </c>
      <c r="V170" s="74">
        <v>56848.296457031262</v>
      </c>
      <c r="W170" s="74">
        <v>2816.3169067382819</v>
      </c>
      <c r="X170" s="74">
        <v>18483.365405968798</v>
      </c>
      <c r="Y170" s="74">
        <v>13904.1284664375</v>
      </c>
      <c r="Z170" s="74">
        <v>373.33543002319328</v>
      </c>
      <c r="AA170" s="74">
        <v>27709.859374999985</v>
      </c>
      <c r="AB170" s="74">
        <v>19137.172802734356</v>
      </c>
      <c r="AC170" s="74">
        <v>22135.627260102847</v>
      </c>
      <c r="AD170" s="74">
        <v>33653.156542968725</v>
      </c>
      <c r="AE170" s="74">
        <v>9811.734346679692</v>
      </c>
      <c r="AF170" s="74">
        <v>23.068721102150537</v>
      </c>
      <c r="AG170" s="74">
        <v>19316.23515234375</v>
      </c>
      <c r="AH170" s="74">
        <v>45295.575734375067</v>
      </c>
      <c r="AI170" s="74">
        <v>10231.61206054687</v>
      </c>
      <c r="AJ170" s="74">
        <v>46.914383789062214</v>
      </c>
      <c r="AK170" s="74">
        <v>5171.0319628906309</v>
      </c>
      <c r="AL170" s="74">
        <v>18314.527296875011</v>
      </c>
      <c r="AM170" s="74">
        <v>22699.277129200254</v>
      </c>
      <c r="AN170" s="74">
        <v>4222.191455078133</v>
      </c>
      <c r="AO170" s="74">
        <v>35773.130307617197</v>
      </c>
      <c r="AP170" s="74">
        <v>770.37509155273392</v>
      </c>
      <c r="AQ170" s="74">
        <v>37751.294508789098</v>
      </c>
      <c r="AR170" s="74">
        <v>43580.361012695292</v>
      </c>
      <c r="AS170" s="74">
        <v>46247.066284179673</v>
      </c>
      <c r="AT170" s="74">
        <v>14773.527347656254</v>
      </c>
      <c r="AU170" s="74">
        <v>43982.677193359385</v>
      </c>
      <c r="AV170" s="74">
        <v>26454.317957031253</v>
      </c>
      <c r="AW170" s="74">
        <v>3116.358433692712</v>
      </c>
      <c r="AX170" s="74">
        <v>38997.121817626954</v>
      </c>
      <c r="AY170" s="74">
        <v>39949.950067859376</v>
      </c>
    </row>
    <row r="171" spans="1:51" x14ac:dyDescent="0.25">
      <c r="A171" s="72">
        <v>43473</v>
      </c>
      <c r="B171" s="73">
        <v>2</v>
      </c>
      <c r="C171" s="74">
        <v>24847.56168749998</v>
      </c>
      <c r="D171" s="74">
        <v>31128.59498046873</v>
      </c>
      <c r="E171" s="74">
        <v>13507.603564453146</v>
      </c>
      <c r="F171" s="74">
        <v>40908.6430214844</v>
      </c>
      <c r="G171" s="74">
        <v>30897.020691406247</v>
      </c>
      <c r="H171" s="74">
        <v>5682.0675097656322</v>
      </c>
      <c r="I171" s="74">
        <v>23103.5997192383</v>
      </c>
      <c r="J171" s="74">
        <v>91.536096572875891</v>
      </c>
      <c r="K171" s="74">
        <v>13611.245849609382</v>
      </c>
      <c r="L171" s="74">
        <v>11809.232882695314</v>
      </c>
      <c r="M171" s="74">
        <v>26449.174568437513</v>
      </c>
      <c r="N171" s="74">
        <v>11378.79669335938</v>
      </c>
      <c r="O171" s="74">
        <v>33079.779952070261</v>
      </c>
      <c r="P171" s="74">
        <v>2758.417035156262</v>
      </c>
      <c r="Q171" s="74">
        <v>30.184348583221432</v>
      </c>
      <c r="R171" s="74">
        <v>4440.2357482910165</v>
      </c>
      <c r="S171" s="74">
        <v>35317.170771988407</v>
      </c>
      <c r="T171" s="74">
        <v>11888.339580078109</v>
      </c>
      <c r="U171" s="74">
        <v>6037.1601269531202</v>
      </c>
      <c r="V171" s="74">
        <v>48895.265101562502</v>
      </c>
      <c r="W171" s="74">
        <v>2693.6528564453124</v>
      </c>
      <c r="X171" s="74">
        <v>17301.413143437527</v>
      </c>
      <c r="Y171" s="74">
        <v>12237.681225218752</v>
      </c>
      <c r="Z171" s="74">
        <v>352.21662450561519</v>
      </c>
      <c r="AA171" s="74">
        <v>24451.362501953125</v>
      </c>
      <c r="AB171" s="74">
        <v>17721.224990234368</v>
      </c>
      <c r="AC171" s="74">
        <v>20016.091755602411</v>
      </c>
      <c r="AD171" s="74">
        <v>28567.391484374992</v>
      </c>
      <c r="AE171" s="74">
        <v>8968.4365595703166</v>
      </c>
      <c r="AF171" s="74">
        <v>23.068721102150537</v>
      </c>
      <c r="AG171" s="74">
        <v>16271.470531250005</v>
      </c>
      <c r="AH171" s="74">
        <v>38778.092496093734</v>
      </c>
      <c r="AI171" s="74">
        <v>9137.8387695312504</v>
      </c>
      <c r="AJ171" s="74">
        <v>46.642895996093131</v>
      </c>
      <c r="AK171" s="74">
        <v>5037.0060498046796</v>
      </c>
      <c r="AL171" s="74">
        <v>15107.228255859385</v>
      </c>
      <c r="AM171" s="74">
        <v>19907.690476856511</v>
      </c>
      <c r="AN171" s="74">
        <v>3414.634082031238</v>
      </c>
      <c r="AO171" s="74">
        <v>31375.693088867178</v>
      </c>
      <c r="AP171" s="74">
        <v>743.9091796875</v>
      </c>
      <c r="AQ171" s="74">
        <v>34643.799108398445</v>
      </c>
      <c r="AR171" s="74">
        <v>38716.613712890634</v>
      </c>
      <c r="AS171" s="74">
        <v>39210.564665039063</v>
      </c>
      <c r="AT171" s="74">
        <v>13379.241566406252</v>
      </c>
      <c r="AU171" s="74">
        <v>38828.512107421884</v>
      </c>
      <c r="AV171" s="74">
        <v>22740.731367187516</v>
      </c>
      <c r="AW171" s="74">
        <v>2594.2706598028567</v>
      </c>
      <c r="AX171" s="74">
        <v>32108.785191650401</v>
      </c>
      <c r="AY171" s="74">
        <v>36892.685353640678</v>
      </c>
    </row>
    <row r="172" spans="1:51" x14ac:dyDescent="0.25">
      <c r="A172" s="72">
        <v>43473</v>
      </c>
      <c r="B172" s="73">
        <v>3</v>
      </c>
      <c r="C172" s="74">
        <v>23580.686125000004</v>
      </c>
      <c r="D172" s="74">
        <v>28689.99451953125</v>
      </c>
      <c r="E172" s="74">
        <v>12269.699790039063</v>
      </c>
      <c r="F172" s="74">
        <v>38329.498855468766</v>
      </c>
      <c r="G172" s="74">
        <v>28236.368457031236</v>
      </c>
      <c r="H172" s="74">
        <v>5869.8441503906242</v>
      </c>
      <c r="I172" s="74">
        <v>21652.88697900391</v>
      </c>
      <c r="J172" s="74">
        <v>78.477182388305692</v>
      </c>
      <c r="K172" s="74">
        <v>12275.415991210932</v>
      </c>
      <c r="L172" s="74">
        <v>11319.457813374998</v>
      </c>
      <c r="M172" s="74">
        <v>25407.379627499977</v>
      </c>
      <c r="N172" s="74">
        <v>10911.188191406247</v>
      </c>
      <c r="O172" s="74">
        <v>30745.712705843751</v>
      </c>
      <c r="P172" s="74">
        <v>2587.0036474609287</v>
      </c>
      <c r="Q172" s="74">
        <v>29.868661403656009</v>
      </c>
      <c r="R172" s="74">
        <v>3906.5114624023449</v>
      </c>
      <c r="S172" s="74">
        <v>31312.120383316531</v>
      </c>
      <c r="T172" s="74">
        <v>11150.895614257823</v>
      </c>
      <c r="U172" s="74">
        <v>5716.3532421874897</v>
      </c>
      <c r="V172" s="74">
        <v>44465.149294921845</v>
      </c>
      <c r="W172" s="74">
        <v>2572.6450195312509</v>
      </c>
      <c r="X172" s="74">
        <v>16032.271701499976</v>
      </c>
      <c r="Y172" s="74">
        <v>12162.974243031249</v>
      </c>
      <c r="Z172" s="74">
        <v>343.79803455810548</v>
      </c>
      <c r="AA172" s="74">
        <v>22175.009685546858</v>
      </c>
      <c r="AB172" s="74">
        <v>16942.055228515615</v>
      </c>
      <c r="AC172" s="74">
        <v>18587.299961624452</v>
      </c>
      <c r="AD172" s="74">
        <v>25559.267599609393</v>
      </c>
      <c r="AE172" s="74">
        <v>8060.1150156249951</v>
      </c>
      <c r="AF172" s="74">
        <v>23.068721102150537</v>
      </c>
      <c r="AG172" s="74">
        <v>14447.599824218747</v>
      </c>
      <c r="AH172" s="74">
        <v>34375.585203125003</v>
      </c>
      <c r="AI172" s="74">
        <v>8509.1386230468815</v>
      </c>
      <c r="AJ172" s="74">
        <v>44.513975341796936</v>
      </c>
      <c r="AK172" s="74">
        <v>4941.9863867187605</v>
      </c>
      <c r="AL172" s="74">
        <v>12953.357426757821</v>
      </c>
      <c r="AM172" s="74">
        <v>17901.731851856533</v>
      </c>
      <c r="AN172" s="74">
        <v>2866.0805175781197</v>
      </c>
      <c r="AO172" s="74">
        <v>28213.483069335929</v>
      </c>
      <c r="AP172" s="74">
        <v>686.32278442382699</v>
      </c>
      <c r="AQ172" s="74">
        <v>32894.43853320316</v>
      </c>
      <c r="AR172" s="74">
        <v>35133.711818359385</v>
      </c>
      <c r="AS172" s="74">
        <v>34951.947925781242</v>
      </c>
      <c r="AT172" s="74">
        <v>12494.130148437511</v>
      </c>
      <c r="AU172" s="74">
        <v>35814.96154296874</v>
      </c>
      <c r="AV172" s="74">
        <v>20369.02763671874</v>
      </c>
      <c r="AW172" s="74">
        <v>2260.2456937128468</v>
      </c>
      <c r="AX172" s="74">
        <v>28114.601166992194</v>
      </c>
      <c r="AY172" s="74">
        <v>35127.95092904687</v>
      </c>
    </row>
    <row r="173" spans="1:51" x14ac:dyDescent="0.25">
      <c r="A173" s="72">
        <v>43473</v>
      </c>
      <c r="B173" s="73">
        <v>4</v>
      </c>
      <c r="C173" s="74">
        <v>22882.414044921868</v>
      </c>
      <c r="D173" s="74">
        <v>27387.946625000004</v>
      </c>
      <c r="E173" s="74">
        <v>11705.20407714843</v>
      </c>
      <c r="F173" s="74">
        <v>37029.562417968686</v>
      </c>
      <c r="G173" s="74">
        <v>26461.279470703146</v>
      </c>
      <c r="H173" s="74">
        <v>5875.9001464843841</v>
      </c>
      <c r="I173" s="74">
        <v>21199.944195800785</v>
      </c>
      <c r="J173" s="74">
        <v>76.699766159057603</v>
      </c>
      <c r="K173" s="74">
        <v>11959.217553710931</v>
      </c>
      <c r="L173" s="74">
        <v>11138.349923835929</v>
      </c>
      <c r="M173" s="74">
        <v>23669.044832734384</v>
      </c>
      <c r="N173" s="74">
        <v>10283.900332031237</v>
      </c>
      <c r="O173" s="74">
        <v>29748.077194898455</v>
      </c>
      <c r="P173" s="74">
        <v>2572.0203105468809</v>
      </c>
      <c r="Q173" s="74">
        <v>29.560864448547363</v>
      </c>
      <c r="R173" s="74">
        <v>3613.9818603515623</v>
      </c>
      <c r="S173" s="74">
        <v>29535.584889175923</v>
      </c>
      <c r="T173" s="74">
        <v>10820.341159179703</v>
      </c>
      <c r="U173" s="74">
        <v>5616.1338212890696</v>
      </c>
      <c r="V173" s="74">
        <v>41291.877234374973</v>
      </c>
      <c r="W173" s="74">
        <v>2523.2459350585937</v>
      </c>
      <c r="X173" s="74">
        <v>15887.875486906265</v>
      </c>
      <c r="Y173" s="74">
        <v>11768.601049906245</v>
      </c>
      <c r="Z173" s="74">
        <v>342.10189808349617</v>
      </c>
      <c r="AA173" s="74">
        <v>21176.086588867198</v>
      </c>
      <c r="AB173" s="74">
        <v>16669.043158203127</v>
      </c>
      <c r="AC173" s="74">
        <v>18275.70241219267</v>
      </c>
      <c r="AD173" s="74">
        <v>24073.850994140616</v>
      </c>
      <c r="AE173" s="74">
        <v>7839.4307128906275</v>
      </c>
      <c r="AF173" s="74">
        <v>23.068721102150537</v>
      </c>
      <c r="AG173" s="74">
        <v>13669.226582031248</v>
      </c>
      <c r="AH173" s="74">
        <v>31721.333570312487</v>
      </c>
      <c r="AI173" s="74">
        <v>8007.8902832031308</v>
      </c>
      <c r="AJ173" s="74">
        <v>43.938657470703333</v>
      </c>
      <c r="AK173" s="74">
        <v>4666.2329296875005</v>
      </c>
      <c r="AL173" s="74">
        <v>11972.535186523435</v>
      </c>
      <c r="AM173" s="74">
        <v>17072.438553028449</v>
      </c>
      <c r="AN173" s="74">
        <v>2687.3869628906305</v>
      </c>
      <c r="AO173" s="74">
        <v>26613.403914062528</v>
      </c>
      <c r="AP173" s="74">
        <v>646.26568603515693</v>
      </c>
      <c r="AQ173" s="74">
        <v>31992.402223632835</v>
      </c>
      <c r="AR173" s="74">
        <v>33606.737866210911</v>
      </c>
      <c r="AS173" s="74">
        <v>32822.038708007807</v>
      </c>
      <c r="AT173" s="74">
        <v>12090.107460937525</v>
      </c>
      <c r="AU173" s="74">
        <v>34435.617132812498</v>
      </c>
      <c r="AV173" s="74">
        <v>19403.372996093764</v>
      </c>
      <c r="AW173" s="74">
        <v>2082.0874407770539</v>
      </c>
      <c r="AX173" s="74">
        <v>25931.295706787107</v>
      </c>
      <c r="AY173" s="74">
        <v>34714.105891625033</v>
      </c>
    </row>
    <row r="174" spans="1:51" x14ac:dyDescent="0.25">
      <c r="A174" s="72">
        <v>43473</v>
      </c>
      <c r="B174" s="73">
        <v>5</v>
      </c>
      <c r="C174" s="74">
        <v>22650.024339843756</v>
      </c>
      <c r="D174" s="74">
        <v>26991.934402343722</v>
      </c>
      <c r="E174" s="74">
        <v>11376.164218749997</v>
      </c>
      <c r="F174" s="74">
        <v>36202.890931640635</v>
      </c>
      <c r="G174" s="74">
        <v>25607.405392578137</v>
      </c>
      <c r="H174" s="74">
        <v>5993.8917187500028</v>
      </c>
      <c r="I174" s="74">
        <v>21017.460202148453</v>
      </c>
      <c r="J174" s="74">
        <v>74.840181350708008</v>
      </c>
      <c r="K174" s="74">
        <v>11816.019165039037</v>
      </c>
      <c r="L174" s="74">
        <v>11263.456290835955</v>
      </c>
      <c r="M174" s="74">
        <v>23457.078201984375</v>
      </c>
      <c r="N174" s="74">
        <v>9855.7210078124972</v>
      </c>
      <c r="O174" s="74">
        <v>29377.8946707578</v>
      </c>
      <c r="P174" s="74">
        <v>2551.5413710937396</v>
      </c>
      <c r="Q174" s="74">
        <v>29.180711269378659</v>
      </c>
      <c r="R174" s="74">
        <v>3478.735559082033</v>
      </c>
      <c r="S174" s="74">
        <v>28677.839232925911</v>
      </c>
      <c r="T174" s="74">
        <v>10761.971057617193</v>
      </c>
      <c r="U174" s="74">
        <v>5507.0602919921894</v>
      </c>
      <c r="V174" s="74">
        <v>39566.751652343737</v>
      </c>
      <c r="W174" s="74">
        <v>2501.0883911132801</v>
      </c>
      <c r="X174" s="74">
        <v>15777.85392790627</v>
      </c>
      <c r="Y174" s="74">
        <v>11260.678417125002</v>
      </c>
      <c r="Z174" s="74">
        <v>361.519290814209</v>
      </c>
      <c r="AA174" s="74">
        <v>20858.836574218763</v>
      </c>
      <c r="AB174" s="74">
        <v>16692.068339843743</v>
      </c>
      <c r="AC174" s="74">
        <v>17885.379384786364</v>
      </c>
      <c r="AD174" s="74">
        <v>23442.938996093751</v>
      </c>
      <c r="AE174" s="74">
        <v>7519.649765625014</v>
      </c>
      <c r="AF174" s="74">
        <v>23.068721102150537</v>
      </c>
      <c r="AG174" s="74">
        <v>13341.451761718747</v>
      </c>
      <c r="AH174" s="74">
        <v>30219.364332031255</v>
      </c>
      <c r="AI174" s="74">
        <v>7747.5986328125118</v>
      </c>
      <c r="AJ174" s="74">
        <v>43.078766601561938</v>
      </c>
      <c r="AK174" s="74">
        <v>4645.6561816406311</v>
      </c>
      <c r="AL174" s="74">
        <v>11534.04665429687</v>
      </c>
      <c r="AM174" s="74">
        <v>16394.172383106532</v>
      </c>
      <c r="AN174" s="74">
        <v>2523.9042968749986</v>
      </c>
      <c r="AO174" s="74">
        <v>26077.756854003914</v>
      </c>
      <c r="AP174" s="74">
        <v>649.59503173828102</v>
      </c>
      <c r="AQ174" s="74">
        <v>31640.696235351559</v>
      </c>
      <c r="AR174" s="74">
        <v>32922.410840820325</v>
      </c>
      <c r="AS174" s="74">
        <v>31818.89676757812</v>
      </c>
      <c r="AT174" s="74">
        <v>12120.656246093755</v>
      </c>
      <c r="AU174" s="74">
        <v>33915.268703124995</v>
      </c>
      <c r="AV174" s="74">
        <v>19054.424265624995</v>
      </c>
      <c r="AW174" s="74">
        <v>2029.101492121589</v>
      </c>
      <c r="AX174" s="74">
        <v>24927.491979980459</v>
      </c>
      <c r="AY174" s="74">
        <v>34424.528758093838</v>
      </c>
    </row>
    <row r="175" spans="1:51" x14ac:dyDescent="0.25">
      <c r="A175" s="72">
        <v>43473</v>
      </c>
      <c r="B175" s="73">
        <v>6</v>
      </c>
      <c r="C175" s="74">
        <v>22903.558480468793</v>
      </c>
      <c r="D175" s="74">
        <v>27434.840277343756</v>
      </c>
      <c r="E175" s="74">
        <v>11563.313125000002</v>
      </c>
      <c r="F175" s="74">
        <v>36311.778232421879</v>
      </c>
      <c r="G175" s="74">
        <v>25863.9962011719</v>
      </c>
      <c r="H175" s="74">
        <v>5939.0776562500123</v>
      </c>
      <c r="I175" s="74">
        <v>21527.613346679704</v>
      </c>
      <c r="J175" s="74">
        <v>73.587945938110295</v>
      </c>
      <c r="K175" s="74">
        <v>11953.702905273431</v>
      </c>
      <c r="L175" s="74">
        <v>11368.691893468749</v>
      </c>
      <c r="M175" s="74">
        <v>25411.208190187495</v>
      </c>
      <c r="N175" s="74">
        <v>10019.366103515627</v>
      </c>
      <c r="O175" s="74">
        <v>30079.278954937487</v>
      </c>
      <c r="P175" s="74">
        <v>2505.8347763671891</v>
      </c>
      <c r="Q175" s="74">
        <v>29.10624885559082</v>
      </c>
      <c r="R175" s="74">
        <v>3515.847332763673</v>
      </c>
      <c r="S175" s="74">
        <v>28962.402730972797</v>
      </c>
      <c r="T175" s="74">
        <v>10795.579326171872</v>
      </c>
      <c r="U175" s="74">
        <v>5538.0026005859409</v>
      </c>
      <c r="V175" s="74">
        <v>39195.078613281243</v>
      </c>
      <c r="W175" s="74">
        <v>2380.9101806640629</v>
      </c>
      <c r="X175" s="74">
        <v>15789.406050859403</v>
      </c>
      <c r="Y175" s="74">
        <v>11242.073901124999</v>
      </c>
      <c r="Z175" s="74">
        <v>346.31980680541983</v>
      </c>
      <c r="AA175" s="74">
        <v>21100.343247070323</v>
      </c>
      <c r="AB175" s="74">
        <v>17274.051544921876</v>
      </c>
      <c r="AC175" s="74">
        <v>17820.078706851196</v>
      </c>
      <c r="AD175" s="74">
        <v>23686.573611328131</v>
      </c>
      <c r="AE175" s="74">
        <v>7957.1776542968537</v>
      </c>
      <c r="AF175" s="74">
        <v>23.068721102150537</v>
      </c>
      <c r="AG175" s="74">
        <v>13637.894742187504</v>
      </c>
      <c r="AH175" s="74">
        <v>30412.175679687487</v>
      </c>
      <c r="AI175" s="74">
        <v>7771.5880371093708</v>
      </c>
      <c r="AJ175" s="74">
        <v>45.028293701171975</v>
      </c>
      <c r="AK175" s="74">
        <v>4544.9581933593799</v>
      </c>
      <c r="AL175" s="74">
        <v>11873.476376953115</v>
      </c>
      <c r="AM175" s="74">
        <v>16579.427885059627</v>
      </c>
      <c r="AN175" s="74">
        <v>2585.9401611328103</v>
      </c>
      <c r="AO175" s="74">
        <v>26315.93383105471</v>
      </c>
      <c r="AP175" s="74">
        <v>651.35461425781295</v>
      </c>
      <c r="AQ175" s="74">
        <v>31856.080208007832</v>
      </c>
      <c r="AR175" s="74">
        <v>33190.195909179703</v>
      </c>
      <c r="AS175" s="74">
        <v>32376.366862304691</v>
      </c>
      <c r="AT175" s="74">
        <v>12006.097921875024</v>
      </c>
      <c r="AU175" s="74">
        <v>34208.930052734366</v>
      </c>
      <c r="AV175" s="74">
        <v>19443.688374999987</v>
      </c>
      <c r="AW175" s="74">
        <v>2078.0390141961707</v>
      </c>
      <c r="AX175" s="74">
        <v>25170.316208496082</v>
      </c>
      <c r="AY175" s="74">
        <v>34934.649006515625</v>
      </c>
    </row>
    <row r="176" spans="1:51" x14ac:dyDescent="0.25">
      <c r="A176" s="72">
        <v>43473</v>
      </c>
      <c r="B176" s="73">
        <v>7</v>
      </c>
      <c r="C176" s="74">
        <v>24709.713001953161</v>
      </c>
      <c r="D176" s="74">
        <v>29743.15737890625</v>
      </c>
      <c r="E176" s="74">
        <v>12440.184521484389</v>
      </c>
      <c r="F176" s="74">
        <v>39641.685314453149</v>
      </c>
      <c r="G176" s="74">
        <v>27842.689153077888</v>
      </c>
      <c r="H176" s="74">
        <v>6326.5956347656283</v>
      </c>
      <c r="I176" s="74">
        <v>24061.437129394559</v>
      </c>
      <c r="J176" s="74">
        <v>86.9874591827393</v>
      </c>
      <c r="K176" s="74">
        <v>12743.533227539059</v>
      </c>
      <c r="L176" s="74">
        <v>11458.138142617203</v>
      </c>
      <c r="M176" s="74">
        <v>26840.421634500017</v>
      </c>
      <c r="N176" s="74">
        <v>10168.938607421891</v>
      </c>
      <c r="O176" s="74">
        <v>33677.61664277345</v>
      </c>
      <c r="P176" s="74">
        <v>2712.6418783516465</v>
      </c>
      <c r="Q176" s="74">
        <v>29.556975364685059</v>
      </c>
      <c r="R176" s="74">
        <v>3790.5896728515645</v>
      </c>
      <c r="S176" s="74">
        <v>30714.580904800896</v>
      </c>
      <c r="T176" s="74">
        <v>10890.788270507814</v>
      </c>
      <c r="U176" s="74">
        <v>5396.6466416015601</v>
      </c>
      <c r="V176" s="74">
        <v>41315.881385484339</v>
      </c>
      <c r="W176" s="74">
        <v>2709.3066406250014</v>
      </c>
      <c r="X176" s="74">
        <v>15650.61024006253</v>
      </c>
      <c r="Y176" s="74">
        <v>12330.473193187507</v>
      </c>
      <c r="Z176" s="74">
        <v>325.31479898071296</v>
      </c>
      <c r="AA176" s="74">
        <v>22395.718190429703</v>
      </c>
      <c r="AB176" s="74">
        <v>20188.664123046856</v>
      </c>
      <c r="AC176" s="74">
        <v>18579.851705569465</v>
      </c>
      <c r="AD176" s="74">
        <v>25526.809351562493</v>
      </c>
      <c r="AE176" s="74">
        <v>7855.2920605468771</v>
      </c>
      <c r="AF176" s="74">
        <v>23.068721102150537</v>
      </c>
      <c r="AG176" s="74">
        <v>15096.947414062497</v>
      </c>
      <c r="AH176" s="74">
        <v>32054.687960937521</v>
      </c>
      <c r="AI176" s="74">
        <v>8033.2036621093703</v>
      </c>
      <c r="AJ176" s="74">
        <v>40.579619873047051</v>
      </c>
      <c r="AK176" s="74">
        <v>4628.9222949218802</v>
      </c>
      <c r="AL176" s="74">
        <v>12762.377427734371</v>
      </c>
      <c r="AM176" s="74">
        <v>17434.055334278386</v>
      </c>
      <c r="AN176" s="74">
        <v>2722.7601562499985</v>
      </c>
      <c r="AO176" s="74">
        <v>28112.990524414065</v>
      </c>
      <c r="AP176" s="74">
        <v>684.62432024765872</v>
      </c>
      <c r="AQ176" s="74">
        <v>34702.600993164051</v>
      </c>
      <c r="AR176" s="74">
        <v>35379.601970214906</v>
      </c>
      <c r="AS176" s="74">
        <v>34961.814227539056</v>
      </c>
      <c r="AT176" s="74">
        <v>12242.002742187491</v>
      </c>
      <c r="AU176" s="74">
        <v>37284.038046874986</v>
      </c>
      <c r="AV176" s="74">
        <v>19809.089689453118</v>
      </c>
      <c r="AW176" s="74">
        <v>2135.468907697159</v>
      </c>
      <c r="AX176" s="74">
        <v>26065.573837890628</v>
      </c>
      <c r="AY176" s="74">
        <v>39329.13789145316</v>
      </c>
    </row>
    <row r="177" spans="1:51" x14ac:dyDescent="0.25">
      <c r="A177" s="72">
        <v>43473</v>
      </c>
      <c r="B177" s="73">
        <v>8</v>
      </c>
      <c r="C177" s="74">
        <v>29544.063140625061</v>
      </c>
      <c r="D177" s="74">
        <v>32360.729402343739</v>
      </c>
      <c r="E177" s="74">
        <v>13732.037607421877</v>
      </c>
      <c r="F177" s="74">
        <v>47581.663414062503</v>
      </c>
      <c r="G177" s="74">
        <v>29729.142388642038</v>
      </c>
      <c r="H177" s="74">
        <v>7015.7946582031464</v>
      </c>
      <c r="I177" s="74">
        <v>30158.532444824203</v>
      </c>
      <c r="J177" s="74">
        <v>96.443094253540096</v>
      </c>
      <c r="K177" s="74">
        <v>14571.332983398426</v>
      </c>
      <c r="L177" s="74">
        <v>12590.289876734378</v>
      </c>
      <c r="M177" s="74">
        <v>29380.829958421862</v>
      </c>
      <c r="N177" s="74">
        <v>10459.247416015633</v>
      </c>
      <c r="O177" s="74">
        <v>40389.513678179683</v>
      </c>
      <c r="P177" s="74">
        <v>2814.2804281628846</v>
      </c>
      <c r="Q177" s="74">
        <v>29.839210033416748</v>
      </c>
      <c r="R177" s="74">
        <v>3768.8393981933586</v>
      </c>
      <c r="S177" s="74">
        <v>32434.982090347796</v>
      </c>
      <c r="T177" s="74">
        <v>11215.852387695306</v>
      </c>
      <c r="U177" s="74">
        <v>5304.3338027343807</v>
      </c>
      <c r="V177" s="74">
        <v>45652.404238421863</v>
      </c>
      <c r="W177" s="74">
        <v>2803.2285766601562</v>
      </c>
      <c r="X177" s="74">
        <v>17238.157034249998</v>
      </c>
      <c r="Y177" s="74">
        <v>13639.494726437499</v>
      </c>
      <c r="Z177" s="74">
        <v>366.61257913818366</v>
      </c>
      <c r="AA177" s="74">
        <v>24812.13769042963</v>
      </c>
      <c r="AB177" s="74">
        <v>26930.504464843769</v>
      </c>
      <c r="AC177" s="74">
        <v>20683.347379527284</v>
      </c>
      <c r="AD177" s="74">
        <v>26912.743851562511</v>
      </c>
      <c r="AE177" s="74">
        <v>8489.4862539062397</v>
      </c>
      <c r="AF177" s="74">
        <v>23.068721102150537</v>
      </c>
      <c r="AG177" s="74">
        <v>17152.017796874999</v>
      </c>
      <c r="AH177" s="74">
        <v>32533.007753906229</v>
      </c>
      <c r="AI177" s="74">
        <v>8681.2593749999978</v>
      </c>
      <c r="AJ177" s="74">
        <v>69.603350830078341</v>
      </c>
      <c r="AK177" s="74">
        <v>4783.2158470111435</v>
      </c>
      <c r="AL177" s="74">
        <v>12730.676000000009</v>
      </c>
      <c r="AM177" s="74">
        <v>17957.197090137783</v>
      </c>
      <c r="AN177" s="74">
        <v>2763.8552734375003</v>
      </c>
      <c r="AO177" s="74">
        <v>31516.477209472658</v>
      </c>
      <c r="AP177" s="74">
        <v>658.31479297168789</v>
      </c>
      <c r="AQ177" s="74">
        <v>45300.636277343729</v>
      </c>
      <c r="AR177" s="74">
        <v>40553.482402343754</v>
      </c>
      <c r="AS177" s="74">
        <v>37372.765137695278</v>
      </c>
      <c r="AT177" s="74">
        <v>13380.949367187503</v>
      </c>
      <c r="AU177" s="74">
        <v>43736.75099609371</v>
      </c>
      <c r="AV177" s="74">
        <v>19113.99273632812</v>
      </c>
      <c r="AW177" s="74">
        <v>1949.4282897503717</v>
      </c>
      <c r="AX177" s="74">
        <v>26216.704532470714</v>
      </c>
      <c r="AY177" s="74">
        <v>51783.245012984335</v>
      </c>
    </row>
    <row r="178" spans="1:51" x14ac:dyDescent="0.25">
      <c r="A178" s="72">
        <v>43473</v>
      </c>
      <c r="B178" s="73">
        <v>9</v>
      </c>
      <c r="C178" s="74">
        <v>35423.927988281284</v>
      </c>
      <c r="D178" s="74">
        <v>37737.990171875004</v>
      </c>
      <c r="E178" s="74">
        <v>15439.743964843752</v>
      </c>
      <c r="F178" s="74">
        <v>54906.53193750004</v>
      </c>
      <c r="G178" s="74">
        <v>39188.519503375806</v>
      </c>
      <c r="H178" s="74">
        <v>8994.7653125000033</v>
      </c>
      <c r="I178" s="74">
        <v>37030.722793945337</v>
      </c>
      <c r="J178" s="74">
        <v>106.2554168701172</v>
      </c>
      <c r="K178" s="74">
        <v>17784.675146484373</v>
      </c>
      <c r="L178" s="74">
        <v>15319.79577126563</v>
      </c>
      <c r="M178" s="74">
        <v>34458.372192781244</v>
      </c>
      <c r="N178" s="74">
        <v>11438.120703124998</v>
      </c>
      <c r="O178" s="74">
        <v>47821.151828421869</v>
      </c>
      <c r="P178" s="74">
        <v>3201.0610760702493</v>
      </c>
      <c r="Q178" s="74">
        <v>31.004656314849854</v>
      </c>
      <c r="R178" s="74">
        <v>3947.6858947753894</v>
      </c>
      <c r="S178" s="74">
        <v>37082.031859879055</v>
      </c>
      <c r="T178" s="74">
        <v>13217.109273437512</v>
      </c>
      <c r="U178" s="74">
        <v>5904.0124072265598</v>
      </c>
      <c r="V178" s="74">
        <v>49456.478202937462</v>
      </c>
      <c r="W178" s="74">
        <v>3281.3849609375029</v>
      </c>
      <c r="X178" s="74">
        <v>21228.56861862502</v>
      </c>
      <c r="Y178" s="74">
        <v>16660.409569906256</v>
      </c>
      <c r="Z178" s="74">
        <v>413.29699901123058</v>
      </c>
      <c r="AA178" s="74">
        <v>29862.067121093754</v>
      </c>
      <c r="AB178" s="74">
        <v>34767.730484374995</v>
      </c>
      <c r="AC178" s="74">
        <v>23494.533968123185</v>
      </c>
      <c r="AD178" s="74">
        <v>29055.567441406249</v>
      </c>
      <c r="AE178" s="74">
        <v>10083.572316406249</v>
      </c>
      <c r="AF178" s="74">
        <v>23.068721102150537</v>
      </c>
      <c r="AG178" s="74">
        <v>19943.57144921874</v>
      </c>
      <c r="AH178" s="74">
        <v>34850.555187500009</v>
      </c>
      <c r="AI178" s="74">
        <v>10324.399121093751</v>
      </c>
      <c r="AJ178" s="74">
        <v>119.243200195312</v>
      </c>
      <c r="AK178" s="74">
        <v>5636.7417186013836</v>
      </c>
      <c r="AL178" s="74">
        <v>13817.153779296868</v>
      </c>
      <c r="AM178" s="74">
        <v>20737.037537403412</v>
      </c>
      <c r="AN178" s="74">
        <v>2987.5791992187501</v>
      </c>
      <c r="AO178" s="74">
        <v>38062.226039062502</v>
      </c>
      <c r="AP178" s="74">
        <v>609.47791373532152</v>
      </c>
      <c r="AQ178" s="74">
        <v>57605.300617187437</v>
      </c>
      <c r="AR178" s="74">
        <v>50424.863790039082</v>
      </c>
      <c r="AS178" s="74">
        <v>41933.108514648418</v>
      </c>
      <c r="AT178" s="74">
        <v>16214.19003515624</v>
      </c>
      <c r="AU178" s="74">
        <v>49881.679541015619</v>
      </c>
      <c r="AV178" s="74">
        <v>21575.645976562497</v>
      </c>
      <c r="AW178" s="74">
        <v>1991.890234205925</v>
      </c>
      <c r="AX178" s="74">
        <v>28694.444307861322</v>
      </c>
      <c r="AY178" s="74">
        <v>66997.168297625045</v>
      </c>
    </row>
    <row r="179" spans="1:51" x14ac:dyDescent="0.25">
      <c r="A179" s="72">
        <v>43473</v>
      </c>
      <c r="B179" s="73">
        <v>10</v>
      </c>
      <c r="C179" s="74">
        <v>40175.998074218711</v>
      </c>
      <c r="D179" s="74">
        <v>41494.750339843762</v>
      </c>
      <c r="E179" s="74">
        <v>16889.750878906234</v>
      </c>
      <c r="F179" s="74">
        <v>60525.200144531242</v>
      </c>
      <c r="G179" s="74">
        <v>44350.983887182039</v>
      </c>
      <c r="H179" s="74">
        <v>9960.5179882812517</v>
      </c>
      <c r="I179" s="74">
        <v>42798.25280078128</v>
      </c>
      <c r="J179" s="74">
        <v>111.56624031066899</v>
      </c>
      <c r="K179" s="74">
        <v>19756.896874999999</v>
      </c>
      <c r="L179" s="74">
        <v>16870.936452132803</v>
      </c>
      <c r="M179" s="74">
        <v>34717.042407499968</v>
      </c>
      <c r="N179" s="74">
        <v>12826.830158203131</v>
      </c>
      <c r="O179" s="74">
        <v>53094.05997720312</v>
      </c>
      <c r="P179" s="74">
        <v>3535.2031776544095</v>
      </c>
      <c r="Q179" s="74">
        <v>31.474020481109623</v>
      </c>
      <c r="R179" s="74">
        <v>4231.8368286132809</v>
      </c>
      <c r="S179" s="74">
        <v>40889.699844254028</v>
      </c>
      <c r="T179" s="74">
        <v>15114.045573242209</v>
      </c>
      <c r="U179" s="74">
        <v>6433.2617753906306</v>
      </c>
      <c r="V179" s="74">
        <v>52209.771528375</v>
      </c>
      <c r="W179" s="74">
        <v>3831.8494384765595</v>
      </c>
      <c r="X179" s="74">
        <v>23491.738581421934</v>
      </c>
      <c r="Y179" s="74">
        <v>19185.15678703125</v>
      </c>
      <c r="Z179" s="74">
        <v>415.86533812866213</v>
      </c>
      <c r="AA179" s="74">
        <v>32996.327503906221</v>
      </c>
      <c r="AB179" s="74">
        <v>39681.230359375033</v>
      </c>
      <c r="AC179" s="74">
        <v>25951.817740148628</v>
      </c>
      <c r="AD179" s="74">
        <v>31351.490769531239</v>
      </c>
      <c r="AE179" s="74">
        <v>11092.550529296866</v>
      </c>
      <c r="AF179" s="74">
        <v>23.068721102150537</v>
      </c>
      <c r="AG179" s="74">
        <v>21477.588496093744</v>
      </c>
      <c r="AH179" s="74">
        <v>37300.694011718741</v>
      </c>
      <c r="AI179" s="74">
        <v>11748.035156250009</v>
      </c>
      <c r="AJ179" s="74">
        <v>171.66004687500009</v>
      </c>
      <c r="AK179" s="74">
        <v>6059.7159154017554</v>
      </c>
      <c r="AL179" s="74">
        <v>15021.484442382809</v>
      </c>
      <c r="AM179" s="74">
        <v>23093.685720997139</v>
      </c>
      <c r="AN179" s="74">
        <v>3193.0023925781279</v>
      </c>
      <c r="AO179" s="74">
        <v>42904.901292968731</v>
      </c>
      <c r="AP179" s="74">
        <v>383.16821755215096</v>
      </c>
      <c r="AQ179" s="74">
        <v>67106.50232812496</v>
      </c>
      <c r="AR179" s="74">
        <v>56021.985565429641</v>
      </c>
      <c r="AS179" s="74">
        <v>45815.390357421864</v>
      </c>
      <c r="AT179" s="74">
        <v>17827.926925781267</v>
      </c>
      <c r="AU179" s="74">
        <v>54534.306255859367</v>
      </c>
      <c r="AV179" s="74">
        <v>23929.322785156222</v>
      </c>
      <c r="AW179" s="74">
        <v>2118.1334356844973</v>
      </c>
      <c r="AX179" s="74">
        <v>31041.318911132807</v>
      </c>
      <c r="AY179" s="74">
        <v>77996.980382687616</v>
      </c>
    </row>
    <row r="180" spans="1:51" x14ac:dyDescent="0.25">
      <c r="A180" s="72">
        <v>43473</v>
      </c>
      <c r="B180" s="73">
        <v>11</v>
      </c>
      <c r="C180" s="74">
        <v>43167.129796874979</v>
      </c>
      <c r="D180" s="74">
        <v>43556.552249999993</v>
      </c>
      <c r="E180" s="74">
        <v>18571.610175781254</v>
      </c>
      <c r="F180" s="74">
        <v>65890.003542968698</v>
      </c>
      <c r="G180" s="74">
        <v>47056.317888481397</v>
      </c>
      <c r="H180" s="74">
        <v>10229.857773437507</v>
      </c>
      <c r="I180" s="74">
        <v>46469.258468750006</v>
      </c>
      <c r="J180" s="74">
        <v>121.29881477355961</v>
      </c>
      <c r="K180" s="74">
        <v>21104.245996093752</v>
      </c>
      <c r="L180" s="74">
        <v>17653.80800542187</v>
      </c>
      <c r="M180" s="74">
        <v>38695.72919059376</v>
      </c>
      <c r="N180" s="74">
        <v>14184.666859375</v>
      </c>
      <c r="O180" s="74">
        <v>57301.937060015611</v>
      </c>
      <c r="P180" s="74">
        <v>4019.0641720036328</v>
      </c>
      <c r="Q180" s="74">
        <v>32.147207736968994</v>
      </c>
      <c r="R180" s="74">
        <v>4609.8424682617187</v>
      </c>
      <c r="S180" s="74">
        <v>43164.774779800893</v>
      </c>
      <c r="T180" s="74">
        <v>17064.175640625006</v>
      </c>
      <c r="U180" s="74">
        <v>7067.8144228515603</v>
      </c>
      <c r="V180" s="74">
        <v>56331.14630603126</v>
      </c>
      <c r="W180" s="74">
        <v>4185.2786621093801</v>
      </c>
      <c r="X180" s="74">
        <v>23960.428666500058</v>
      </c>
      <c r="Y180" s="74">
        <v>20259.53859843751</v>
      </c>
      <c r="Z180" s="74">
        <v>443.26312567138683</v>
      </c>
      <c r="AA180" s="74">
        <v>34810.500300781219</v>
      </c>
      <c r="AB180" s="74">
        <v>41237.117328124987</v>
      </c>
      <c r="AC180" s="74">
        <v>28131.929995708932</v>
      </c>
      <c r="AD180" s="74">
        <v>33622.996792968755</v>
      </c>
      <c r="AE180" s="74">
        <v>12099.609091796901</v>
      </c>
      <c r="AF180" s="74">
        <v>23.068721102150537</v>
      </c>
      <c r="AG180" s="74">
        <v>22535.646601562505</v>
      </c>
      <c r="AH180" s="74">
        <v>40162.39628906249</v>
      </c>
      <c r="AI180" s="74">
        <v>12565.911621093752</v>
      </c>
      <c r="AJ180" s="74">
        <v>166.45999560546912</v>
      </c>
      <c r="AK180" s="74">
        <v>6385.4293031982406</v>
      </c>
      <c r="AL180" s="74">
        <v>16255.393450195323</v>
      </c>
      <c r="AM180" s="74">
        <v>25031.369824512753</v>
      </c>
      <c r="AN180" s="74">
        <v>3554.6715820312515</v>
      </c>
      <c r="AO180" s="74">
        <v>46017.827931640626</v>
      </c>
      <c r="AP180" s="74">
        <v>767.66221327758831</v>
      </c>
      <c r="AQ180" s="74">
        <v>72972.615019531222</v>
      </c>
      <c r="AR180" s="74">
        <v>59268.959086914052</v>
      </c>
      <c r="AS180" s="74">
        <v>48236.732674804698</v>
      </c>
      <c r="AT180" s="74">
        <v>18639.935675781227</v>
      </c>
      <c r="AU180" s="74">
        <v>57793.884787109397</v>
      </c>
      <c r="AV180" s="74">
        <v>25333.957839843737</v>
      </c>
      <c r="AW180" s="74">
        <v>2198.22901262305</v>
      </c>
      <c r="AX180" s="74">
        <v>33470.547362060548</v>
      </c>
      <c r="AY180" s="74">
        <v>82871.490014906245</v>
      </c>
    </row>
    <row r="181" spans="1:51" x14ac:dyDescent="0.25">
      <c r="A181" s="72">
        <v>43473</v>
      </c>
      <c r="B181" s="73">
        <v>12</v>
      </c>
      <c r="C181" s="74">
        <v>45590.839218749927</v>
      </c>
      <c r="D181" s="74">
        <v>45084.144500000017</v>
      </c>
      <c r="E181" s="74">
        <v>20201.6603125</v>
      </c>
      <c r="F181" s="74">
        <v>69543.646269531295</v>
      </c>
      <c r="G181" s="74">
        <v>49052.705303320312</v>
      </c>
      <c r="H181" s="74">
        <v>10328.432578125003</v>
      </c>
      <c r="I181" s="74">
        <v>48437.103840820309</v>
      </c>
      <c r="J181" s="74">
        <v>125.7036914825439</v>
      </c>
      <c r="K181" s="74">
        <v>21884.71621093752</v>
      </c>
      <c r="L181" s="74">
        <v>18265.971767851574</v>
      </c>
      <c r="M181" s="74">
        <v>37157.43201834373</v>
      </c>
      <c r="N181" s="74">
        <v>15531.242367187497</v>
      </c>
      <c r="O181" s="74">
        <v>59628.928231609367</v>
      </c>
      <c r="P181" s="74">
        <v>4206.8318324133306</v>
      </c>
      <c r="Q181" s="74">
        <v>32.233298778533928</v>
      </c>
      <c r="R181" s="74">
        <v>4986.5146728515638</v>
      </c>
      <c r="S181" s="74">
        <v>45129.040730972774</v>
      </c>
      <c r="T181" s="74">
        <v>18852.006294921877</v>
      </c>
      <c r="U181" s="74">
        <v>7865.7806142578102</v>
      </c>
      <c r="V181" s="74">
        <v>60356.330414750002</v>
      </c>
      <c r="W181" s="74">
        <v>4319.1841552734395</v>
      </c>
      <c r="X181" s="74">
        <v>25238.568659765668</v>
      </c>
      <c r="Y181" s="74">
        <v>20673.216992187507</v>
      </c>
      <c r="Z181" s="74">
        <v>452.24165978393552</v>
      </c>
      <c r="AA181" s="74">
        <v>36167.986511718729</v>
      </c>
      <c r="AB181" s="74">
        <v>43001.766929687517</v>
      </c>
      <c r="AC181" s="74">
        <v>29840.089328335267</v>
      </c>
      <c r="AD181" s="74">
        <v>35924.169507812483</v>
      </c>
      <c r="AE181" s="74">
        <v>12674.927389259723</v>
      </c>
      <c r="AF181" s="74">
        <v>23.068721102150537</v>
      </c>
      <c r="AG181" s="74">
        <v>23089.0817890625</v>
      </c>
      <c r="AH181" s="74">
        <v>42539.242882812498</v>
      </c>
      <c r="AI181" s="74">
        <v>13148.275878906252</v>
      </c>
      <c r="AJ181" s="74">
        <v>150.54673315429787</v>
      </c>
      <c r="AK181" s="74">
        <v>6721.0662980145189</v>
      </c>
      <c r="AL181" s="74">
        <v>17267.602130859384</v>
      </c>
      <c r="AM181" s="74">
        <v>26721.091982715894</v>
      </c>
      <c r="AN181" s="74">
        <v>3869.5805175781397</v>
      </c>
      <c r="AO181" s="74">
        <v>48557.477514648432</v>
      </c>
      <c r="AP181" s="74">
        <v>789.11722613693155</v>
      </c>
      <c r="AQ181" s="74">
        <v>76054.460152343789</v>
      </c>
      <c r="AR181" s="74">
        <v>61962.950572265581</v>
      </c>
      <c r="AS181" s="74">
        <v>50661.857076171895</v>
      </c>
      <c r="AT181" s="74">
        <v>19615.237746093761</v>
      </c>
      <c r="AU181" s="74">
        <v>60411.048132812473</v>
      </c>
      <c r="AV181" s="74">
        <v>26928.144351562489</v>
      </c>
      <c r="AW181" s="74">
        <v>2398.8631830108675</v>
      </c>
      <c r="AX181" s="74">
        <v>35503.725830078147</v>
      </c>
      <c r="AY181" s="74">
        <v>86376.732214437463</v>
      </c>
    </row>
    <row r="182" spans="1:51" x14ac:dyDescent="0.25">
      <c r="A182" s="72">
        <v>43473</v>
      </c>
      <c r="B182" s="73">
        <v>13</v>
      </c>
      <c r="C182" s="74">
        <v>47047.348660156174</v>
      </c>
      <c r="D182" s="74">
        <v>47021.407710937492</v>
      </c>
      <c r="E182" s="74">
        <v>21517.026357421855</v>
      </c>
      <c r="F182" s="74">
        <v>72887.908863281264</v>
      </c>
      <c r="G182" s="74">
        <v>49691.679809904774</v>
      </c>
      <c r="H182" s="74">
        <v>10079.986621093743</v>
      </c>
      <c r="I182" s="74">
        <v>50266.446750976582</v>
      </c>
      <c r="J182" s="74">
        <v>136.659999847412</v>
      </c>
      <c r="K182" s="74">
        <v>22632.308251953124</v>
      </c>
      <c r="L182" s="74">
        <v>19017.522904804697</v>
      </c>
      <c r="M182" s="74">
        <v>38871.706550687464</v>
      </c>
      <c r="N182" s="74">
        <v>16294.357328125001</v>
      </c>
      <c r="O182" s="74">
        <v>61729.157294718731</v>
      </c>
      <c r="P182" s="74">
        <v>4034.6864491606138</v>
      </c>
      <c r="Q182" s="74">
        <v>32.556646823883057</v>
      </c>
      <c r="R182" s="74">
        <v>5300.3826904296884</v>
      </c>
      <c r="S182" s="74">
        <v>47456.403592300921</v>
      </c>
      <c r="T182" s="74">
        <v>20088.697744140634</v>
      </c>
      <c r="U182" s="74">
        <v>8667.6757773437384</v>
      </c>
      <c r="V182" s="74">
        <v>63733.364720468722</v>
      </c>
      <c r="W182" s="74">
        <v>4217.0214599609308</v>
      </c>
      <c r="X182" s="74">
        <v>26024.284311046882</v>
      </c>
      <c r="Y182" s="74">
        <v>20703.675269093746</v>
      </c>
      <c r="Z182" s="74">
        <v>480.77897073974611</v>
      </c>
      <c r="AA182" s="74">
        <v>37123.880310546818</v>
      </c>
      <c r="AB182" s="74">
        <v>43946.127437499963</v>
      </c>
      <c r="AC182" s="74">
        <v>31514.568695171198</v>
      </c>
      <c r="AD182" s="74">
        <v>37947.943328125031</v>
      </c>
      <c r="AE182" s="74">
        <v>12723.535334050081</v>
      </c>
      <c r="AF182" s="74">
        <v>23.068721102150537</v>
      </c>
      <c r="AG182" s="74">
        <v>24233.359570312496</v>
      </c>
      <c r="AH182" s="74">
        <v>45054.074496093774</v>
      </c>
      <c r="AI182" s="74">
        <v>13631.503320312513</v>
      </c>
      <c r="AJ182" s="74">
        <v>158.77081030273416</v>
      </c>
      <c r="AK182" s="74">
        <v>6668.2706171408136</v>
      </c>
      <c r="AL182" s="74">
        <v>18476.895726562503</v>
      </c>
      <c r="AM182" s="74">
        <v>27555.759269825292</v>
      </c>
      <c r="AN182" s="74">
        <v>4155.4445312500011</v>
      </c>
      <c r="AO182" s="74">
        <v>50694.196527343789</v>
      </c>
      <c r="AP182" s="74">
        <v>851.55840695281927</v>
      </c>
      <c r="AQ182" s="74">
        <v>78272.459046875068</v>
      </c>
      <c r="AR182" s="74">
        <v>63692.801545898488</v>
      </c>
      <c r="AS182" s="74">
        <v>52779.399802734377</v>
      </c>
      <c r="AT182" s="74">
        <v>20422.379308593769</v>
      </c>
      <c r="AU182" s="74">
        <v>62713.245449218826</v>
      </c>
      <c r="AV182" s="74">
        <v>27657.121984374993</v>
      </c>
      <c r="AW182" s="74">
        <v>2520.1579250433242</v>
      </c>
      <c r="AX182" s="74">
        <v>37888.989476318355</v>
      </c>
      <c r="AY182" s="74">
        <v>88542.312527437534</v>
      </c>
    </row>
    <row r="183" spans="1:51" x14ac:dyDescent="0.25">
      <c r="A183" s="72">
        <v>43473</v>
      </c>
      <c r="B183" s="73">
        <v>14</v>
      </c>
      <c r="C183" s="74">
        <v>47852.375687499924</v>
      </c>
      <c r="D183" s="74">
        <v>47311.703613281272</v>
      </c>
      <c r="E183" s="74">
        <v>22182.602216796888</v>
      </c>
      <c r="F183" s="74">
        <v>74977.764847656203</v>
      </c>
      <c r="G183" s="74">
        <v>47201.124174918245</v>
      </c>
      <c r="H183" s="74">
        <v>9657.5113281249978</v>
      </c>
      <c r="I183" s="74">
        <v>51408.142775390661</v>
      </c>
      <c r="J183" s="74">
        <v>143.00545883178719</v>
      </c>
      <c r="K183" s="74">
        <v>22267.625146484359</v>
      </c>
      <c r="L183" s="74">
        <v>18684.934647898423</v>
      </c>
      <c r="M183" s="74">
        <v>37400.80213000004</v>
      </c>
      <c r="N183" s="74">
        <v>16665.591726562503</v>
      </c>
      <c r="O183" s="74">
        <v>62422.89674225005</v>
      </c>
      <c r="P183" s="74">
        <v>4059.8894076133056</v>
      </c>
      <c r="Q183" s="74">
        <v>30.759727954864498</v>
      </c>
      <c r="R183" s="74">
        <v>5639.8937133789068</v>
      </c>
      <c r="S183" s="74">
        <v>48382.437096207133</v>
      </c>
      <c r="T183" s="74">
        <v>20338.892580078122</v>
      </c>
      <c r="U183" s="74">
        <v>8834.8914980468817</v>
      </c>
      <c r="V183" s="74">
        <v>66261.876347281257</v>
      </c>
      <c r="W183" s="74">
        <v>4261.59033203125</v>
      </c>
      <c r="X183" s="74">
        <v>25697.976523843761</v>
      </c>
      <c r="Y183" s="74">
        <v>20319.467016875009</v>
      </c>
      <c r="Z183" s="74">
        <v>458.86684432373039</v>
      </c>
      <c r="AA183" s="74">
        <v>37700.656716796911</v>
      </c>
      <c r="AB183" s="74">
        <v>44587.283781249993</v>
      </c>
      <c r="AC183" s="74">
        <v>32213.133246162408</v>
      </c>
      <c r="AD183" s="74">
        <v>40020.915632812481</v>
      </c>
      <c r="AE183" s="74">
        <v>12965.546230840053</v>
      </c>
      <c r="AF183" s="74">
        <v>23.068721102150537</v>
      </c>
      <c r="AG183" s="74">
        <v>24641.334863281249</v>
      </c>
      <c r="AH183" s="74">
        <v>47708.013968749983</v>
      </c>
      <c r="AI183" s="74">
        <v>13889.156396484359</v>
      </c>
      <c r="AJ183" s="74">
        <v>116.3046818847661</v>
      </c>
      <c r="AK183" s="74">
        <v>6724.2614973632799</v>
      </c>
      <c r="AL183" s="74">
        <v>19601.58433398437</v>
      </c>
      <c r="AM183" s="74">
        <v>29408.701814747132</v>
      </c>
      <c r="AN183" s="74">
        <v>4405.0428222656328</v>
      </c>
      <c r="AO183" s="74">
        <v>52225.836865234385</v>
      </c>
      <c r="AP183" s="74">
        <v>864.10269122345017</v>
      </c>
      <c r="AQ183" s="74">
        <v>80464.514343749994</v>
      </c>
      <c r="AR183" s="74">
        <v>64020.868293945307</v>
      </c>
      <c r="AS183" s="74">
        <v>54277.544661132823</v>
      </c>
      <c r="AT183" s="74">
        <v>20656.391871093736</v>
      </c>
      <c r="AU183" s="74">
        <v>63949.727144531222</v>
      </c>
      <c r="AV183" s="74">
        <v>28175.260261718737</v>
      </c>
      <c r="AW183" s="74">
        <v>2737.117400375656</v>
      </c>
      <c r="AX183" s="74">
        <v>39897.829349365245</v>
      </c>
      <c r="AY183" s="74">
        <v>90516.157919062418</v>
      </c>
    </row>
    <row r="184" spans="1:51" x14ac:dyDescent="0.25">
      <c r="A184" s="72">
        <v>43473</v>
      </c>
      <c r="B184" s="73">
        <v>15</v>
      </c>
      <c r="C184" s="74">
        <v>47241.243792968766</v>
      </c>
      <c r="D184" s="74">
        <v>48742.52258984372</v>
      </c>
      <c r="E184" s="74">
        <v>22376.53215820311</v>
      </c>
      <c r="F184" s="74">
        <v>74116.701304687434</v>
      </c>
      <c r="G184" s="74">
        <v>51590.115554199168</v>
      </c>
      <c r="H184" s="74">
        <v>10195.68759765625</v>
      </c>
      <c r="I184" s="74">
        <v>51809.047325195301</v>
      </c>
      <c r="J184" s="74">
        <v>128.6982040405274</v>
      </c>
      <c r="K184" s="74">
        <v>23273.478662109388</v>
      </c>
      <c r="L184" s="74">
        <v>19502.98561806247</v>
      </c>
      <c r="M184" s="74">
        <v>40986.452374999943</v>
      </c>
      <c r="N184" s="74">
        <v>16497.248515625</v>
      </c>
      <c r="O184" s="74">
        <v>63014.954541828163</v>
      </c>
      <c r="P184" s="74">
        <v>4204.2690113006593</v>
      </c>
      <c r="Q184" s="74">
        <v>30.751066684722897</v>
      </c>
      <c r="R184" s="74">
        <v>5740.6611083984353</v>
      </c>
      <c r="S184" s="74">
        <v>50031.227615738433</v>
      </c>
      <c r="T184" s="74">
        <v>20431.714757812493</v>
      </c>
      <c r="U184" s="74">
        <v>8704.972851562512</v>
      </c>
      <c r="V184" s="74">
        <v>66599.541773031277</v>
      </c>
      <c r="W184" s="74">
        <v>4481.0376708984404</v>
      </c>
      <c r="X184" s="74">
        <v>26271.457138140671</v>
      </c>
      <c r="Y184" s="74">
        <v>21173.5720711875</v>
      </c>
      <c r="Z184" s="74">
        <v>475.50499505615244</v>
      </c>
      <c r="AA184" s="74">
        <v>39006.50406250004</v>
      </c>
      <c r="AB184" s="74">
        <v>44983.326414062518</v>
      </c>
      <c r="AC184" s="74">
        <v>31987.880881393146</v>
      </c>
      <c r="AD184" s="74">
        <v>40228.138722656222</v>
      </c>
      <c r="AE184" s="74">
        <v>13679.421524579679</v>
      </c>
      <c r="AF184" s="74">
        <v>23.068721102150537</v>
      </c>
      <c r="AG184" s="74">
        <v>25209.074570312496</v>
      </c>
      <c r="AH184" s="74">
        <v>48751.113222656262</v>
      </c>
      <c r="AI184" s="74">
        <v>14174.025244140619</v>
      </c>
      <c r="AJ184" s="74">
        <v>145.91170019531191</v>
      </c>
      <c r="AK184" s="74">
        <v>6882.9436572680615</v>
      </c>
      <c r="AL184" s="74">
        <v>20346.974650390643</v>
      </c>
      <c r="AM184" s="74">
        <v>30316.132969044029</v>
      </c>
      <c r="AN184" s="74">
        <v>4574.9486816406188</v>
      </c>
      <c r="AO184" s="74">
        <v>53439.510447265609</v>
      </c>
      <c r="AP184" s="74">
        <v>853.25444045745849</v>
      </c>
      <c r="AQ184" s="74">
        <v>81249.946007812381</v>
      </c>
      <c r="AR184" s="74">
        <v>65793.447875976606</v>
      </c>
      <c r="AS184" s="74">
        <v>55957.177744140638</v>
      </c>
      <c r="AT184" s="74">
        <v>20939.134132812513</v>
      </c>
      <c r="AU184" s="74">
        <v>65050.753375000029</v>
      </c>
      <c r="AV184" s="74">
        <v>28999.928714843754</v>
      </c>
      <c r="AW184" s="74">
        <v>2838.4174808645575</v>
      </c>
      <c r="AX184" s="74">
        <v>40881.398232421889</v>
      </c>
      <c r="AY184" s="74">
        <v>90380.962422156212</v>
      </c>
    </row>
    <row r="185" spans="1:51" x14ac:dyDescent="0.25">
      <c r="A185" s="72">
        <v>43473</v>
      </c>
      <c r="B185" s="73">
        <v>16</v>
      </c>
      <c r="C185" s="74">
        <v>46834.181050781255</v>
      </c>
      <c r="D185" s="74">
        <v>49548.010589843769</v>
      </c>
      <c r="E185" s="74">
        <v>22567.998261718734</v>
      </c>
      <c r="F185" s="74">
        <v>73210.094664062461</v>
      </c>
      <c r="G185" s="74">
        <v>52825.914485012203</v>
      </c>
      <c r="H185" s="74">
        <v>10179.432617187507</v>
      </c>
      <c r="I185" s="74">
        <v>52145.819256835945</v>
      </c>
      <c r="J185" s="74">
        <v>134.29033279418951</v>
      </c>
      <c r="K185" s="74">
        <v>23890.172119140625</v>
      </c>
      <c r="L185" s="74">
        <v>19630.687947632832</v>
      </c>
      <c r="M185" s="74">
        <v>40934.285785187501</v>
      </c>
      <c r="N185" s="74">
        <v>16442.839878906256</v>
      </c>
      <c r="O185" s="74">
        <v>63908.241730000031</v>
      </c>
      <c r="P185" s="74">
        <v>4169.2567426324476</v>
      </c>
      <c r="Q185" s="74">
        <v>32.754764080047607</v>
      </c>
      <c r="R185" s="74">
        <v>5761.4169799804686</v>
      </c>
      <c r="S185" s="74">
        <v>50532.151078629031</v>
      </c>
      <c r="T185" s="74">
        <v>20352.035796874989</v>
      </c>
      <c r="U185" s="74">
        <v>8665.0992988281305</v>
      </c>
      <c r="V185" s="74">
        <v>65667.695602375054</v>
      </c>
      <c r="W185" s="74">
        <v>4496.8174560546895</v>
      </c>
      <c r="X185" s="74">
        <v>27009.151575734351</v>
      </c>
      <c r="Y185" s="74">
        <v>21124.726636062496</v>
      </c>
      <c r="Z185" s="74">
        <v>521.1127091796875</v>
      </c>
      <c r="AA185" s="74">
        <v>39499.110869140619</v>
      </c>
      <c r="AB185" s="74">
        <v>45678.693335937525</v>
      </c>
      <c r="AC185" s="74">
        <v>31821.345743183254</v>
      </c>
      <c r="AD185" s="74">
        <v>39847.807503906246</v>
      </c>
      <c r="AE185" s="74">
        <v>13852.108386102711</v>
      </c>
      <c r="AF185" s="74">
        <v>23.068721102150537</v>
      </c>
      <c r="AG185" s="74">
        <v>25417.12866015625</v>
      </c>
      <c r="AH185" s="74">
        <v>48520.798410156254</v>
      </c>
      <c r="AI185" s="74">
        <v>14353.891357421893</v>
      </c>
      <c r="AJ185" s="74">
        <v>158.60652514648513</v>
      </c>
      <c r="AK185" s="74">
        <v>6982.2727574920636</v>
      </c>
      <c r="AL185" s="74">
        <v>20529.349085937516</v>
      </c>
      <c r="AM185" s="74">
        <v>31051.875531544043</v>
      </c>
      <c r="AN185" s="74">
        <v>4483.5873535156443</v>
      </c>
      <c r="AO185" s="74">
        <v>54247.569803710954</v>
      </c>
      <c r="AP185" s="74">
        <v>883.7400307376106</v>
      </c>
      <c r="AQ185" s="74">
        <v>82961.810312499962</v>
      </c>
      <c r="AR185" s="74">
        <v>67215.714069335954</v>
      </c>
      <c r="AS185" s="74">
        <v>56563.911251953134</v>
      </c>
      <c r="AT185" s="74">
        <v>21535.045425781263</v>
      </c>
      <c r="AU185" s="74">
        <v>65667.173394531244</v>
      </c>
      <c r="AV185" s="74">
        <v>28912.286023437518</v>
      </c>
      <c r="AW185" s="74">
        <v>2786.4473976844433</v>
      </c>
      <c r="AX185" s="74">
        <v>41148.954162597649</v>
      </c>
      <c r="AY185" s="74">
        <v>92084.471614656315</v>
      </c>
    </row>
    <row r="186" spans="1:51" x14ac:dyDescent="0.25">
      <c r="A186" s="72">
        <v>43473</v>
      </c>
      <c r="B186" s="73">
        <v>17</v>
      </c>
      <c r="C186" s="74">
        <v>45981.318148437531</v>
      </c>
      <c r="D186" s="74">
        <v>48672.010558593771</v>
      </c>
      <c r="E186" s="74">
        <v>22001.304921875024</v>
      </c>
      <c r="F186" s="74">
        <v>72663.11682812497</v>
      </c>
      <c r="G186" s="74">
        <v>53039.69990509277</v>
      </c>
      <c r="H186" s="74">
        <v>10105.395494250004</v>
      </c>
      <c r="I186" s="74">
        <v>50981.379340820313</v>
      </c>
      <c r="J186" s="74">
        <v>133.94289779663092</v>
      </c>
      <c r="K186" s="74">
        <v>23581.183886718758</v>
      </c>
      <c r="L186" s="74">
        <v>19558.837463101558</v>
      </c>
      <c r="M186" s="74">
        <v>42531.790093187476</v>
      </c>
      <c r="N186" s="74">
        <v>16500.299558593757</v>
      </c>
      <c r="O186" s="74">
        <v>62926.165556781241</v>
      </c>
      <c r="P186" s="74">
        <v>4233.2765986309805</v>
      </c>
      <c r="Q186" s="74">
        <v>31.598532199859612</v>
      </c>
      <c r="R186" s="74">
        <v>5632.4186401367187</v>
      </c>
      <c r="S186" s="74">
        <v>48969.884652847781</v>
      </c>
      <c r="T186" s="74">
        <v>20030.855775390632</v>
      </c>
      <c r="U186" s="74">
        <v>8554.8223750000125</v>
      </c>
      <c r="V186" s="74">
        <v>65317.667826562552</v>
      </c>
      <c r="W186" s="74">
        <v>4350.5256103515703</v>
      </c>
      <c r="X186" s="74">
        <v>26590.742346156312</v>
      </c>
      <c r="Y186" s="74">
        <v>21190.740332156249</v>
      </c>
      <c r="Z186" s="74">
        <v>502.28466225585942</v>
      </c>
      <c r="AA186" s="74">
        <v>38531.286564453112</v>
      </c>
      <c r="AB186" s="74">
        <v>44642.088042968739</v>
      </c>
      <c r="AC186" s="74">
        <v>31213.618904791576</v>
      </c>
      <c r="AD186" s="74">
        <v>39407.39917968752</v>
      </c>
      <c r="AE186" s="74">
        <v>13349.777433593756</v>
      </c>
      <c r="AF186" s="74">
        <v>23.068721102150537</v>
      </c>
      <c r="AG186" s="74">
        <v>25279.50856250001</v>
      </c>
      <c r="AH186" s="74">
        <v>47462.186679687489</v>
      </c>
      <c r="AI186" s="74">
        <v>14272.300195312509</v>
      </c>
      <c r="AJ186" s="74">
        <v>141.42729125976632</v>
      </c>
      <c r="AK186" s="74">
        <v>7001.4581493292171</v>
      </c>
      <c r="AL186" s="74">
        <v>20352.220136718766</v>
      </c>
      <c r="AM186" s="74">
        <v>30322.182484669018</v>
      </c>
      <c r="AN186" s="74">
        <v>4531.0576171875209</v>
      </c>
      <c r="AO186" s="74">
        <v>54013.963814453113</v>
      </c>
      <c r="AP186" s="74">
        <v>884.18310061675993</v>
      </c>
      <c r="AQ186" s="74">
        <v>81990.04502734376</v>
      </c>
      <c r="AR186" s="74">
        <v>66292.689526367205</v>
      </c>
      <c r="AS186" s="74">
        <v>55524.712003906272</v>
      </c>
      <c r="AT186" s="74">
        <v>21267.84965234375</v>
      </c>
      <c r="AU186" s="74">
        <v>65393.228609375008</v>
      </c>
      <c r="AV186" s="74">
        <v>27629.23359375001</v>
      </c>
      <c r="AW186" s="74">
        <v>2748.6508133723519</v>
      </c>
      <c r="AX186" s="74">
        <v>41338.076667480469</v>
      </c>
      <c r="AY186" s="74">
        <v>91766.222541187482</v>
      </c>
    </row>
    <row r="187" spans="1:51" x14ac:dyDescent="0.25">
      <c r="A187" s="72">
        <v>43473</v>
      </c>
      <c r="B187" s="73">
        <v>18</v>
      </c>
      <c r="C187" s="74">
        <v>43408.960292968746</v>
      </c>
      <c r="D187" s="74">
        <v>46367.239058593746</v>
      </c>
      <c r="E187" s="74">
        <v>20412.769941406241</v>
      </c>
      <c r="F187" s="74">
        <v>69504.352246093767</v>
      </c>
      <c r="G187" s="74">
        <v>46826.2672484961</v>
      </c>
      <c r="H187" s="74">
        <v>8551.4110004843824</v>
      </c>
      <c r="I187" s="74">
        <v>48334.76148046874</v>
      </c>
      <c r="J187" s="74">
        <v>135.6391906738283</v>
      </c>
      <c r="K187" s="74">
        <v>22237.875976562511</v>
      </c>
      <c r="L187" s="74">
        <v>18146.310653156219</v>
      </c>
      <c r="M187" s="74">
        <v>38259.389870218743</v>
      </c>
      <c r="N187" s="74">
        <v>15500.083773437498</v>
      </c>
      <c r="O187" s="74">
        <v>59271.619800609384</v>
      </c>
      <c r="P187" s="74">
        <v>4041.0908126106269</v>
      </c>
      <c r="Q187" s="74">
        <v>32.249771595001221</v>
      </c>
      <c r="R187" s="74">
        <v>5426.9723144531263</v>
      </c>
      <c r="S187" s="74">
        <v>47104.853299332164</v>
      </c>
      <c r="T187" s="74">
        <v>19053.998367187502</v>
      </c>
      <c r="U187" s="74">
        <v>7892.3618261718811</v>
      </c>
      <c r="V187" s="74">
        <v>63143.323068687496</v>
      </c>
      <c r="W187" s="74">
        <v>3955.5093261718803</v>
      </c>
      <c r="X187" s="74">
        <v>23793.001740031275</v>
      </c>
      <c r="Y187" s="74">
        <v>19444.284692062502</v>
      </c>
      <c r="Z187" s="74">
        <v>466.2852227294922</v>
      </c>
      <c r="AA187" s="74">
        <v>35134.072531249949</v>
      </c>
      <c r="AB187" s="74">
        <v>41602.671691406227</v>
      </c>
      <c r="AC187" s="74">
        <v>29969.153093653549</v>
      </c>
      <c r="AD187" s="74">
        <v>38470.86133984373</v>
      </c>
      <c r="AE187" s="74">
        <v>12550.502742187531</v>
      </c>
      <c r="AF187" s="74">
        <v>23.068721102150537</v>
      </c>
      <c r="AG187" s="74">
        <v>23568.191421875003</v>
      </c>
      <c r="AH187" s="74">
        <v>46496.115832031232</v>
      </c>
      <c r="AI187" s="74">
        <v>13837.456640625</v>
      </c>
      <c r="AJ187" s="74">
        <v>89.111360351563007</v>
      </c>
      <c r="AK187" s="74">
        <v>6489.1150492468314</v>
      </c>
      <c r="AL187" s="74">
        <v>19924.230197265635</v>
      </c>
      <c r="AM187" s="74">
        <v>28624.209717090886</v>
      </c>
      <c r="AN187" s="74">
        <v>4488.9354003906283</v>
      </c>
      <c r="AO187" s="74">
        <v>50412.264615234402</v>
      </c>
      <c r="AP187" s="74">
        <v>723.13294394897457</v>
      </c>
      <c r="AQ187" s="74">
        <v>76136.39207031249</v>
      </c>
      <c r="AR187" s="74">
        <v>61830.975511718789</v>
      </c>
      <c r="AS187" s="74">
        <v>53506.617989257815</v>
      </c>
      <c r="AT187" s="74">
        <v>19983.469281249992</v>
      </c>
      <c r="AU187" s="74">
        <v>61265.518914062501</v>
      </c>
      <c r="AV187" s="74">
        <v>26005.930636718731</v>
      </c>
      <c r="AW187" s="74">
        <v>2723.2042665407466</v>
      </c>
      <c r="AX187" s="74">
        <v>39601.524582519523</v>
      </c>
      <c r="AY187" s="74">
        <v>85468.855242875041</v>
      </c>
    </row>
    <row r="188" spans="1:51" x14ac:dyDescent="0.25">
      <c r="A188" s="72">
        <v>43473</v>
      </c>
      <c r="B188" s="73">
        <v>19</v>
      </c>
      <c r="C188" s="74">
        <v>40019.572257812499</v>
      </c>
      <c r="D188" s="74">
        <v>42626.024941406256</v>
      </c>
      <c r="E188" s="74">
        <v>18623.884882812497</v>
      </c>
      <c r="F188" s="74">
        <v>65273.275113281241</v>
      </c>
      <c r="G188" s="74">
        <v>41071.742478416745</v>
      </c>
      <c r="H188" s="74">
        <v>6993.2610738125095</v>
      </c>
      <c r="I188" s="74">
        <v>44750.953685546847</v>
      </c>
      <c r="J188" s="74">
        <v>142.89367294311529</v>
      </c>
      <c r="K188" s="74">
        <v>19632.983203125004</v>
      </c>
      <c r="L188" s="74">
        <v>16260.076183468766</v>
      </c>
      <c r="M188" s="74">
        <v>32171.371175062493</v>
      </c>
      <c r="N188" s="74">
        <v>14455.330253906259</v>
      </c>
      <c r="O188" s="74">
        <v>54859.494832250035</v>
      </c>
      <c r="P188" s="74">
        <v>3776.7992888900762</v>
      </c>
      <c r="Q188" s="74">
        <v>30.960187911987312</v>
      </c>
      <c r="R188" s="74">
        <v>5308.0970336914079</v>
      </c>
      <c r="S188" s="74">
        <v>44698.305789566526</v>
      </c>
      <c r="T188" s="74">
        <v>17574.945035156255</v>
      </c>
      <c r="U188" s="74">
        <v>6854.8532060546895</v>
      </c>
      <c r="V188" s="74">
        <v>61406.143854031259</v>
      </c>
      <c r="W188" s="74">
        <v>3717.5805419921808</v>
      </c>
      <c r="X188" s="74">
        <v>20575.25591651558</v>
      </c>
      <c r="Y188" s="74">
        <v>17161.312036031257</v>
      </c>
      <c r="Z188" s="74">
        <v>428.64935378417977</v>
      </c>
      <c r="AA188" s="74">
        <v>32300.919072265631</v>
      </c>
      <c r="AB188" s="74">
        <v>37018.288664062537</v>
      </c>
      <c r="AC188" s="74">
        <v>28080.743500905159</v>
      </c>
      <c r="AD188" s="74">
        <v>37539.934640624968</v>
      </c>
      <c r="AE188" s="74">
        <v>11008.699381130482</v>
      </c>
      <c r="AF188" s="74">
        <v>23.068721102150537</v>
      </c>
      <c r="AG188" s="74">
        <v>22298.658398437499</v>
      </c>
      <c r="AH188" s="74">
        <v>46060.37899609375</v>
      </c>
      <c r="AI188" s="74">
        <v>12881.99301757813</v>
      </c>
      <c r="AJ188" s="74">
        <v>62.683260986326843</v>
      </c>
      <c r="AK188" s="74">
        <v>6082.3103091766325</v>
      </c>
      <c r="AL188" s="74">
        <v>20031.299882812513</v>
      </c>
      <c r="AM188" s="74">
        <v>25880.052838184682</v>
      </c>
      <c r="AN188" s="74">
        <v>4569.7261718750106</v>
      </c>
      <c r="AO188" s="74">
        <v>46267.478299804701</v>
      </c>
      <c r="AP188" s="74">
        <v>665.48128282806374</v>
      </c>
      <c r="AQ188" s="74">
        <v>69731.544943359404</v>
      </c>
      <c r="AR188" s="74">
        <v>54762.611652343752</v>
      </c>
      <c r="AS188" s="74">
        <v>51841.083072265639</v>
      </c>
      <c r="AT188" s="74">
        <v>18349.214609375002</v>
      </c>
      <c r="AU188" s="74">
        <v>56960.951322265624</v>
      </c>
      <c r="AV188" s="74">
        <v>25811.641570312484</v>
      </c>
      <c r="AW188" s="74">
        <v>2802.7844074628742</v>
      </c>
      <c r="AX188" s="74">
        <v>39174.00473876953</v>
      </c>
      <c r="AY188" s="74">
        <v>76412.283272906221</v>
      </c>
    </row>
    <row r="189" spans="1:51" x14ac:dyDescent="0.25">
      <c r="A189" s="72">
        <v>43473</v>
      </c>
      <c r="B189" s="73">
        <v>20</v>
      </c>
      <c r="C189" s="74">
        <v>36979.171941406246</v>
      </c>
      <c r="D189" s="74">
        <v>40996.560925781261</v>
      </c>
      <c r="E189" s="74">
        <v>17713.175498046869</v>
      </c>
      <c r="F189" s="74">
        <v>61828.410539062475</v>
      </c>
      <c r="G189" s="74">
        <v>38930.010386052243</v>
      </c>
      <c r="H189" s="74">
        <v>6318.9430830781157</v>
      </c>
      <c r="I189" s="74">
        <v>40561.485203124976</v>
      </c>
      <c r="J189" s="74">
        <v>137.85858154296869</v>
      </c>
      <c r="K189" s="74">
        <v>18611.217578124979</v>
      </c>
      <c r="L189" s="74">
        <v>14899.265156437517</v>
      </c>
      <c r="M189" s="74">
        <v>30293.755156906253</v>
      </c>
      <c r="N189" s="74">
        <v>13664.120375000006</v>
      </c>
      <c r="O189" s="74">
        <v>50489.418518953113</v>
      </c>
      <c r="P189" s="74">
        <v>3388.3189433628841</v>
      </c>
      <c r="Q189" s="74">
        <v>30.704283714294419</v>
      </c>
      <c r="R189" s="74">
        <v>5395.7539428710925</v>
      </c>
      <c r="S189" s="74">
        <v>44534.842447769668</v>
      </c>
      <c r="T189" s="74">
        <v>16216.960707031267</v>
      </c>
      <c r="U189" s="74">
        <v>6147.1503085937502</v>
      </c>
      <c r="V189" s="74">
        <v>61553.715543281236</v>
      </c>
      <c r="W189" s="74">
        <v>3429.1303710937495</v>
      </c>
      <c r="X189" s="74">
        <v>19619.034031218762</v>
      </c>
      <c r="Y189" s="74">
        <v>16352.470678375003</v>
      </c>
      <c r="Z189" s="74">
        <v>435.69365122070309</v>
      </c>
      <c r="AA189" s="74">
        <v>31388.346410156231</v>
      </c>
      <c r="AB189" s="74">
        <v>32237.349580078157</v>
      </c>
      <c r="AC189" s="74">
        <v>26522.369486650685</v>
      </c>
      <c r="AD189" s="74">
        <v>37265.060140624977</v>
      </c>
      <c r="AE189" s="74">
        <v>10361.344793417114</v>
      </c>
      <c r="AF189" s="74">
        <v>23.068721102150537</v>
      </c>
      <c r="AG189" s="74">
        <v>21861.892703124995</v>
      </c>
      <c r="AH189" s="74">
        <v>47689.641210937494</v>
      </c>
      <c r="AI189" s="74">
        <v>12605.758203125009</v>
      </c>
      <c r="AJ189" s="74">
        <v>47.296752441405943</v>
      </c>
      <c r="AK189" s="74">
        <v>5967.3018498654083</v>
      </c>
      <c r="AL189" s="74">
        <v>20812.382525390618</v>
      </c>
      <c r="AM189" s="74">
        <v>24668.44556670024</v>
      </c>
      <c r="AN189" s="74">
        <v>4723.5078613281312</v>
      </c>
      <c r="AO189" s="74">
        <v>43549.63313574218</v>
      </c>
      <c r="AP189" s="74">
        <v>639.92161305225386</v>
      </c>
      <c r="AQ189" s="74">
        <v>62240.05878906251</v>
      </c>
      <c r="AR189" s="74">
        <v>51486.588189453141</v>
      </c>
      <c r="AS189" s="74">
        <v>51859.760154296884</v>
      </c>
      <c r="AT189" s="74">
        <v>16812.741687500005</v>
      </c>
      <c r="AU189" s="74">
        <v>53944.094064453202</v>
      </c>
      <c r="AV189" s="74">
        <v>26628.932925781235</v>
      </c>
      <c r="AW189" s="74">
        <v>3042.0555818345542</v>
      </c>
      <c r="AX189" s="74">
        <v>40333.599672851567</v>
      </c>
      <c r="AY189" s="74">
        <v>65473.662943593721</v>
      </c>
    </row>
    <row r="190" spans="1:51" x14ac:dyDescent="0.25">
      <c r="A190" s="72">
        <v>43473</v>
      </c>
      <c r="B190" s="73">
        <v>21</v>
      </c>
      <c r="C190" s="74">
        <v>35624.48775</v>
      </c>
      <c r="D190" s="74">
        <v>41750.46265234374</v>
      </c>
      <c r="E190" s="74">
        <v>18200.706787109375</v>
      </c>
      <c r="F190" s="74">
        <v>59794.988640624993</v>
      </c>
      <c r="G190" s="74">
        <v>39975.949791809115</v>
      </c>
      <c r="H190" s="74">
        <v>5951.5991516874919</v>
      </c>
      <c r="I190" s="74">
        <v>37257.914322265642</v>
      </c>
      <c r="J190" s="74">
        <v>137.4066658020019</v>
      </c>
      <c r="K190" s="74">
        <v>18459.458496093746</v>
      </c>
      <c r="L190" s="74">
        <v>13694.942268171877</v>
      </c>
      <c r="M190" s="74">
        <v>31212.327949781251</v>
      </c>
      <c r="N190" s="74">
        <v>13482.390648437507</v>
      </c>
      <c r="O190" s="74">
        <v>49449.800140593768</v>
      </c>
      <c r="P190" s="74">
        <v>3306.9122110605495</v>
      </c>
      <c r="Q190" s="74">
        <v>30.836214065551751</v>
      </c>
      <c r="R190" s="74">
        <v>5778.1003906250016</v>
      </c>
      <c r="S190" s="74">
        <v>46031.101613785264</v>
      </c>
      <c r="T190" s="74">
        <v>15627.558898437515</v>
      </c>
      <c r="U190" s="74">
        <v>6418.51330273439</v>
      </c>
      <c r="V190" s="74">
        <v>65286.707382812492</v>
      </c>
      <c r="W190" s="74">
        <v>3319.269360351559</v>
      </c>
      <c r="X190" s="74">
        <v>19567.847857109333</v>
      </c>
      <c r="Y190" s="74">
        <v>16159.474975031253</v>
      </c>
      <c r="Z190" s="74">
        <v>429.96684140014645</v>
      </c>
      <c r="AA190" s="74">
        <v>32540.188470703128</v>
      </c>
      <c r="AB190" s="74">
        <v>29334.991955078109</v>
      </c>
      <c r="AC190" s="74">
        <v>26298.100190700679</v>
      </c>
      <c r="AD190" s="74">
        <v>39137.069285156264</v>
      </c>
      <c r="AE190" s="74">
        <v>10218.977931640637</v>
      </c>
      <c r="AF190" s="74">
        <v>23.068721102150537</v>
      </c>
      <c r="AG190" s="74">
        <v>22720.530749999994</v>
      </c>
      <c r="AH190" s="74">
        <v>49991.261445312499</v>
      </c>
      <c r="AI190" s="74">
        <v>12821.915576171881</v>
      </c>
      <c r="AJ190" s="74">
        <v>40.365323486328975</v>
      </c>
      <c r="AK190" s="74">
        <v>6027.2847578517049</v>
      </c>
      <c r="AL190" s="74">
        <v>22002.81666796876</v>
      </c>
      <c r="AM190" s="74">
        <v>24641.688258106522</v>
      </c>
      <c r="AN190" s="74">
        <v>5021.8606933593937</v>
      </c>
      <c r="AO190" s="74">
        <v>43680.576191406217</v>
      </c>
      <c r="AP190" s="74">
        <v>659.25150528734343</v>
      </c>
      <c r="AQ190" s="74">
        <v>55193.22650195309</v>
      </c>
      <c r="AR190" s="74">
        <v>51971.220294921892</v>
      </c>
      <c r="AS190" s="74">
        <v>54915.369090820299</v>
      </c>
      <c r="AT190" s="74">
        <v>16536.115730468755</v>
      </c>
      <c r="AU190" s="74">
        <v>54787.048623046881</v>
      </c>
      <c r="AV190" s="74">
        <v>28243.879367187481</v>
      </c>
      <c r="AW190" s="74">
        <v>3343.8981638490263</v>
      </c>
      <c r="AX190" s="74">
        <v>43069.723488769538</v>
      </c>
      <c r="AY190" s="74">
        <v>56401.663204843753</v>
      </c>
    </row>
    <row r="191" spans="1:51" x14ac:dyDescent="0.25">
      <c r="A191" s="72">
        <v>43473</v>
      </c>
      <c r="B191" s="73">
        <v>22</v>
      </c>
      <c r="C191" s="74">
        <v>37045.423808593805</v>
      </c>
      <c r="D191" s="74">
        <v>45622.607753906253</v>
      </c>
      <c r="E191" s="74">
        <v>20849.486494140645</v>
      </c>
      <c r="F191" s="74">
        <v>63032.77209375002</v>
      </c>
      <c r="G191" s="74">
        <v>44878.949531250029</v>
      </c>
      <c r="H191" s="74">
        <v>6131.156373125008</v>
      </c>
      <c r="I191" s="74">
        <v>35720.058493164041</v>
      </c>
      <c r="J191" s="74">
        <v>145.3526496887207</v>
      </c>
      <c r="K191" s="74">
        <v>20096.132275390632</v>
      </c>
      <c r="L191" s="74">
        <v>14668.399885929692</v>
      </c>
      <c r="M191" s="74">
        <v>33267.995427624999</v>
      </c>
      <c r="N191" s="74">
        <v>15489.517851562498</v>
      </c>
      <c r="O191" s="74">
        <v>50182.66389542188</v>
      </c>
      <c r="P191" s="74">
        <v>3572.0918974609322</v>
      </c>
      <c r="Q191" s="74">
        <v>29.74605560302734</v>
      </c>
      <c r="R191" s="74">
        <v>7077.9440307617169</v>
      </c>
      <c r="S191" s="74">
        <v>51757.372855972804</v>
      </c>
      <c r="T191" s="74">
        <v>17290.849240234373</v>
      </c>
      <c r="U191" s="74">
        <v>8479.4752871093788</v>
      </c>
      <c r="V191" s="74">
        <v>73781.621945312538</v>
      </c>
      <c r="W191" s="74">
        <v>3431.28913574218</v>
      </c>
      <c r="X191" s="74">
        <v>20406.838718437517</v>
      </c>
      <c r="Y191" s="74">
        <v>17406.925537000003</v>
      </c>
      <c r="Z191" s="74">
        <v>407.50665820922853</v>
      </c>
      <c r="AA191" s="74">
        <v>36003.660802734361</v>
      </c>
      <c r="AB191" s="74">
        <v>26562.689839843759</v>
      </c>
      <c r="AC191" s="74">
        <v>29112.209459129321</v>
      </c>
      <c r="AD191" s="74">
        <v>45016.740769531236</v>
      </c>
      <c r="AE191" s="74">
        <v>12001.614958007796</v>
      </c>
      <c r="AF191" s="74">
        <v>23.068721102150537</v>
      </c>
      <c r="AG191" s="74">
        <v>25407.575441406261</v>
      </c>
      <c r="AH191" s="74">
        <v>58774.564144531199</v>
      </c>
      <c r="AI191" s="74">
        <v>13359.74228515625</v>
      </c>
      <c r="AJ191" s="74">
        <v>44.433933593751249</v>
      </c>
      <c r="AK191" s="74">
        <v>6195.98942871094</v>
      </c>
      <c r="AL191" s="74">
        <v>25032.96948046875</v>
      </c>
      <c r="AM191" s="74">
        <v>28150.964135059676</v>
      </c>
      <c r="AN191" s="74">
        <v>5858.8187011718837</v>
      </c>
      <c r="AO191" s="74">
        <v>46987.824623535111</v>
      </c>
      <c r="AP191" s="74">
        <v>814.76211547851608</v>
      </c>
      <c r="AQ191" s="74">
        <v>51636.181267578126</v>
      </c>
      <c r="AR191" s="74">
        <v>56710.761925781233</v>
      </c>
      <c r="AS191" s="74">
        <v>61943.156382812507</v>
      </c>
      <c r="AT191" s="74">
        <v>17492.558433593756</v>
      </c>
      <c r="AU191" s="74">
        <v>58994.463326171855</v>
      </c>
      <c r="AV191" s="74">
        <v>33506.275914062484</v>
      </c>
      <c r="AW191" s="74">
        <v>4097.3314022085997</v>
      </c>
      <c r="AX191" s="74">
        <v>50836.970097656267</v>
      </c>
      <c r="AY191" s="74">
        <v>52920.165310687509</v>
      </c>
    </row>
    <row r="192" spans="1:51" x14ac:dyDescent="0.25">
      <c r="A192" s="72">
        <v>43473</v>
      </c>
      <c r="B192" s="73">
        <v>23</v>
      </c>
      <c r="C192" s="74">
        <v>34299.080119140592</v>
      </c>
      <c r="D192" s="74">
        <v>44454.09257031251</v>
      </c>
      <c r="E192" s="74">
        <v>20084.877812500003</v>
      </c>
      <c r="F192" s="74">
        <v>58893.062789062489</v>
      </c>
      <c r="G192" s="74">
        <v>43551.459607421923</v>
      </c>
      <c r="H192" s="74">
        <v>6432.5003448281286</v>
      </c>
      <c r="I192" s="74">
        <v>32787.111446289135</v>
      </c>
      <c r="J192" s="74">
        <v>133.45660018920898</v>
      </c>
      <c r="K192" s="74">
        <v>19807.070214843756</v>
      </c>
      <c r="L192" s="74">
        <v>14124.126231375005</v>
      </c>
      <c r="M192" s="74">
        <v>32661.229896312518</v>
      </c>
      <c r="N192" s="74">
        <v>15164.050798828117</v>
      </c>
      <c r="O192" s="74">
        <v>47275.128112515646</v>
      </c>
      <c r="P192" s="74">
        <v>3592.0736425781297</v>
      </c>
      <c r="Q192" s="74">
        <v>30.340003967285149</v>
      </c>
      <c r="R192" s="74">
        <v>7137.7003784179742</v>
      </c>
      <c r="S192" s="74">
        <v>52756.129434097791</v>
      </c>
      <c r="T192" s="74">
        <v>16341.098518554691</v>
      </c>
      <c r="U192" s="74">
        <v>8272.4307617187606</v>
      </c>
      <c r="V192" s="74">
        <v>73157.921597656299</v>
      </c>
      <c r="W192" s="74">
        <v>3317.4400634765611</v>
      </c>
      <c r="X192" s="74">
        <v>20436.435516609399</v>
      </c>
      <c r="Y192" s="74">
        <v>17072.515454968747</v>
      </c>
      <c r="Z192" s="74">
        <v>380.03861694335933</v>
      </c>
      <c r="AA192" s="74">
        <v>34955.530384765705</v>
      </c>
      <c r="AB192" s="74">
        <v>23369.961078125008</v>
      </c>
      <c r="AC192" s="74">
        <v>27645.316890379654</v>
      </c>
      <c r="AD192" s="74">
        <v>44291.020796874975</v>
      </c>
      <c r="AE192" s="74">
        <v>11523.780841796884</v>
      </c>
      <c r="AF192" s="74">
        <v>23.068721102150537</v>
      </c>
      <c r="AG192" s="74">
        <v>25049.318414062494</v>
      </c>
      <c r="AH192" s="74">
        <v>59355.381265625037</v>
      </c>
      <c r="AI192" s="74">
        <v>12204.097949218749</v>
      </c>
      <c r="AJ192" s="74">
        <v>46.886422363281952</v>
      </c>
      <c r="AK192" s="74">
        <v>5982.5515039062502</v>
      </c>
      <c r="AL192" s="74">
        <v>24891.330878906261</v>
      </c>
      <c r="AM192" s="74">
        <v>27795.989459278382</v>
      </c>
      <c r="AN192" s="74">
        <v>5936.6612792968699</v>
      </c>
      <c r="AO192" s="74">
        <v>45799.745849121078</v>
      </c>
      <c r="AP192" s="74">
        <v>814.3279418945308</v>
      </c>
      <c r="AQ192" s="74">
        <v>47031.916407226556</v>
      </c>
      <c r="AR192" s="74">
        <v>55577.121420898409</v>
      </c>
      <c r="AS192" s="74">
        <v>60937.844648437502</v>
      </c>
      <c r="AT192" s="74">
        <v>17092.93675390624</v>
      </c>
      <c r="AU192" s="74">
        <v>56493.716724609367</v>
      </c>
      <c r="AV192" s="74">
        <v>33888.880042968733</v>
      </c>
      <c r="AW192" s="74">
        <v>4154.289079547656</v>
      </c>
      <c r="AX192" s="74">
        <v>51028.099062500027</v>
      </c>
      <c r="AY192" s="74">
        <v>48374.158321265553</v>
      </c>
    </row>
    <row r="193" spans="1:51" x14ac:dyDescent="0.25">
      <c r="A193" s="72">
        <v>43473</v>
      </c>
      <c r="B193" s="73">
        <v>24</v>
      </c>
      <c r="C193" s="74">
        <v>30822.799779296896</v>
      </c>
      <c r="D193" s="74">
        <v>40588.597945312496</v>
      </c>
      <c r="E193" s="74">
        <v>18079.52580078127</v>
      </c>
      <c r="F193" s="74">
        <v>52451.173738281257</v>
      </c>
      <c r="G193" s="74">
        <v>39329.55645703122</v>
      </c>
      <c r="H193" s="74">
        <v>6473.7197439062611</v>
      </c>
      <c r="I193" s="74">
        <v>29301.001283203135</v>
      </c>
      <c r="J193" s="74">
        <v>117.4051532745361</v>
      </c>
      <c r="K193" s="74">
        <v>17972.04956054686</v>
      </c>
      <c r="L193" s="74">
        <v>14093.036159554684</v>
      </c>
      <c r="M193" s="74">
        <v>28087.192965640639</v>
      </c>
      <c r="N193" s="74">
        <v>13873.559634765628</v>
      </c>
      <c r="O193" s="74">
        <v>42169.126965906253</v>
      </c>
      <c r="P193" s="74">
        <v>3248.738071289059</v>
      </c>
      <c r="Q193" s="74">
        <v>29.7041883468628</v>
      </c>
      <c r="R193" s="74">
        <v>6436.5141479492268</v>
      </c>
      <c r="S193" s="74">
        <v>48130.641191910268</v>
      </c>
      <c r="T193" s="74">
        <v>14638.735268554698</v>
      </c>
      <c r="U193" s="74">
        <v>7538.2679013671905</v>
      </c>
      <c r="V193" s="74">
        <v>66396.298371093711</v>
      </c>
      <c r="W193" s="74">
        <v>3158.5498657226603</v>
      </c>
      <c r="X193" s="74">
        <v>19894.680169062478</v>
      </c>
      <c r="Y193" s="74">
        <v>15779.907837031249</v>
      </c>
      <c r="Z193" s="74">
        <v>390.05897802734381</v>
      </c>
      <c r="AA193" s="74">
        <v>31963.96085351564</v>
      </c>
      <c r="AB193" s="74">
        <v>20741.378101562503</v>
      </c>
      <c r="AC193" s="74">
        <v>25001.457781376957</v>
      </c>
      <c r="AD193" s="74">
        <v>39828.464656250006</v>
      </c>
      <c r="AE193" s="74">
        <v>10857.903571289073</v>
      </c>
      <c r="AF193" s="74">
        <v>23.068721102150537</v>
      </c>
      <c r="AG193" s="74">
        <v>22760.251429687505</v>
      </c>
      <c r="AH193" s="74">
        <v>53667.28117578126</v>
      </c>
      <c r="AI193" s="74">
        <v>11143.465332031259</v>
      </c>
      <c r="AJ193" s="74">
        <v>48.03767724609321</v>
      </c>
      <c r="AK193" s="74">
        <v>5765.7431982421895</v>
      </c>
      <c r="AL193" s="74">
        <v>22265.090275390645</v>
      </c>
      <c r="AM193" s="74">
        <v>25805.520015919054</v>
      </c>
      <c r="AN193" s="74">
        <v>5175.277197265621</v>
      </c>
      <c r="AO193" s="74">
        <v>41210.81181445314</v>
      </c>
      <c r="AP193" s="74">
        <v>768.45809936523392</v>
      </c>
      <c r="AQ193" s="74">
        <v>42219.532857421946</v>
      </c>
      <c r="AR193" s="74">
        <v>50115.287362304691</v>
      </c>
      <c r="AS193" s="74">
        <v>54817.190023437513</v>
      </c>
      <c r="AT193" s="74">
        <v>16222.918058593759</v>
      </c>
      <c r="AU193" s="74">
        <v>50387.717587890635</v>
      </c>
      <c r="AV193" s="74">
        <v>30849.760417968781</v>
      </c>
      <c r="AW193" s="74">
        <v>3738.8963742532637</v>
      </c>
      <c r="AX193" s="74">
        <v>46127.89573486329</v>
      </c>
      <c r="AY193" s="74">
        <v>43918.056988203083</v>
      </c>
    </row>
    <row r="194" spans="1:51" x14ac:dyDescent="0.25">
      <c r="A194" s="72">
        <v>43474</v>
      </c>
      <c r="B194" s="73">
        <v>1</v>
      </c>
      <c r="C194" s="74">
        <v>27250.651992187562</v>
      </c>
      <c r="D194" s="74">
        <v>35408.432855468745</v>
      </c>
      <c r="E194" s="74">
        <v>15527.010761718764</v>
      </c>
      <c r="F194" s="74">
        <v>45655.253267578097</v>
      </c>
      <c r="G194" s="74">
        <v>34587.780490234363</v>
      </c>
      <c r="H194" s="74">
        <v>6489.3722117968819</v>
      </c>
      <c r="I194" s="74">
        <v>26041.478381835932</v>
      </c>
      <c r="J194" s="74">
        <v>98.457424163818402</v>
      </c>
      <c r="K194" s="74">
        <v>15574.01909179687</v>
      </c>
      <c r="L194" s="74">
        <v>13443.787692656249</v>
      </c>
      <c r="M194" s="74">
        <v>26876.999816468749</v>
      </c>
      <c r="N194" s="74">
        <v>12677.374484375008</v>
      </c>
      <c r="O194" s="74">
        <v>36531.634268468755</v>
      </c>
      <c r="P194" s="74">
        <v>3071.53603417969</v>
      </c>
      <c r="Q194" s="74">
        <v>28.954628467559807</v>
      </c>
      <c r="R194" s="74">
        <v>5389.4711059570327</v>
      </c>
      <c r="S194" s="74">
        <v>40977.436627457202</v>
      </c>
      <c r="T194" s="74">
        <v>13186.826312499976</v>
      </c>
      <c r="U194" s="74">
        <v>6731.9682802734296</v>
      </c>
      <c r="V194" s="74">
        <v>56483.82071874995</v>
      </c>
      <c r="W194" s="74">
        <v>2805.6483764648442</v>
      </c>
      <c r="X194" s="74">
        <v>18271.986876109386</v>
      </c>
      <c r="Y194" s="74">
        <v>14314.115649375</v>
      </c>
      <c r="Z194" s="74">
        <v>396.50098201293935</v>
      </c>
      <c r="AA194" s="74">
        <v>27673.64040234375</v>
      </c>
      <c r="AB194" s="74">
        <v>18898.711781250022</v>
      </c>
      <c r="AC194" s="74">
        <v>21888.25777957428</v>
      </c>
      <c r="AD194" s="74">
        <v>33524.192695312493</v>
      </c>
      <c r="AE194" s="74">
        <v>9664.8074111328006</v>
      </c>
      <c r="AF194" s="74">
        <v>23.068721102150537</v>
      </c>
      <c r="AG194" s="74">
        <v>19358.480914062504</v>
      </c>
      <c r="AH194" s="74">
        <v>44933.091410156259</v>
      </c>
      <c r="AI194" s="74">
        <v>9826.9792968749989</v>
      </c>
      <c r="AJ194" s="74">
        <v>47.296234374999898</v>
      </c>
      <c r="AK194" s="74">
        <v>5288.8494091796802</v>
      </c>
      <c r="AL194" s="74">
        <v>18360.720187500006</v>
      </c>
      <c r="AM194" s="74">
        <v>22994.685363575263</v>
      </c>
      <c r="AN194" s="74">
        <v>4278.3420410156195</v>
      </c>
      <c r="AO194" s="74">
        <v>35544.860414062474</v>
      </c>
      <c r="AP194" s="74">
        <v>700.20504760742097</v>
      </c>
      <c r="AQ194" s="74">
        <v>37759.145320312506</v>
      </c>
      <c r="AR194" s="74">
        <v>43413.930509765676</v>
      </c>
      <c r="AS194" s="74">
        <v>46067.545096679685</v>
      </c>
      <c r="AT194" s="74">
        <v>14722.572988281263</v>
      </c>
      <c r="AU194" s="74">
        <v>43896.595367187467</v>
      </c>
      <c r="AV194" s="74">
        <v>26198.968761718763</v>
      </c>
      <c r="AW194" s="74">
        <v>3077.3666132592757</v>
      </c>
      <c r="AX194" s="74">
        <v>38294.735093994139</v>
      </c>
      <c r="AY194" s="74">
        <v>39822.408493125018</v>
      </c>
    </row>
    <row r="195" spans="1:51" x14ac:dyDescent="0.25">
      <c r="A195" s="72">
        <v>43474</v>
      </c>
      <c r="B195" s="73">
        <v>2</v>
      </c>
      <c r="C195" s="74">
        <v>25032.423453125004</v>
      </c>
      <c r="D195" s="74">
        <v>31538.475921874975</v>
      </c>
      <c r="E195" s="74">
        <v>13762.123349609359</v>
      </c>
      <c r="F195" s="74">
        <v>40954.418773437515</v>
      </c>
      <c r="G195" s="74">
        <v>30596.625046874997</v>
      </c>
      <c r="H195" s="74">
        <v>6516.4836579062476</v>
      </c>
      <c r="I195" s="74">
        <v>23631.542417968751</v>
      </c>
      <c r="J195" s="74">
        <v>82.542518615722699</v>
      </c>
      <c r="K195" s="74">
        <v>13700.064477539074</v>
      </c>
      <c r="L195" s="74">
        <v>12583.038018476558</v>
      </c>
      <c r="M195" s="74">
        <v>25569.722320109398</v>
      </c>
      <c r="N195" s="74">
        <v>11573.033589843757</v>
      </c>
      <c r="O195" s="74">
        <v>32836.801201078124</v>
      </c>
      <c r="P195" s="74">
        <v>2858.4384072265584</v>
      </c>
      <c r="Q195" s="74">
        <v>28.544770240783691</v>
      </c>
      <c r="R195" s="74">
        <v>4385.8319580078114</v>
      </c>
      <c r="S195" s="74">
        <v>35184.816010269671</v>
      </c>
      <c r="T195" s="74">
        <v>11940.855170898431</v>
      </c>
      <c r="U195" s="74">
        <v>6214.2268437500006</v>
      </c>
      <c r="V195" s="74">
        <v>48707.862011718738</v>
      </c>
      <c r="W195" s="74">
        <v>2662.725598144531</v>
      </c>
      <c r="X195" s="74">
        <v>17103.975841312535</v>
      </c>
      <c r="Y195" s="74">
        <v>12952.260131781246</v>
      </c>
      <c r="Z195" s="74">
        <v>374.13967178955079</v>
      </c>
      <c r="AA195" s="74">
        <v>24318.420780273456</v>
      </c>
      <c r="AB195" s="74">
        <v>17630.781703124994</v>
      </c>
      <c r="AC195" s="74">
        <v>19754.331230617052</v>
      </c>
      <c r="AD195" s="74">
        <v>28614.313886718726</v>
      </c>
      <c r="AE195" s="74">
        <v>8815.6473271484301</v>
      </c>
      <c r="AF195" s="74">
        <v>23.068721102150537</v>
      </c>
      <c r="AG195" s="74">
        <v>16500.375371093749</v>
      </c>
      <c r="AH195" s="74">
        <v>38180.790425781233</v>
      </c>
      <c r="AI195" s="74">
        <v>8830.5013671875004</v>
      </c>
      <c r="AJ195" s="74">
        <v>49.318721679687059</v>
      </c>
      <c r="AK195" s="74">
        <v>5096.4805371093789</v>
      </c>
      <c r="AL195" s="74">
        <v>15194.418039062501</v>
      </c>
      <c r="AM195" s="74">
        <v>20331.610660450282</v>
      </c>
      <c r="AN195" s="74">
        <v>3526.8402832031197</v>
      </c>
      <c r="AO195" s="74">
        <v>30971.12540869139</v>
      </c>
      <c r="AP195" s="74">
        <v>661.70126342773483</v>
      </c>
      <c r="AQ195" s="74">
        <v>34616.663056640624</v>
      </c>
      <c r="AR195" s="74">
        <v>38671.862647460897</v>
      </c>
      <c r="AS195" s="74">
        <v>39079.342136718755</v>
      </c>
      <c r="AT195" s="74">
        <v>13755.081027343735</v>
      </c>
      <c r="AU195" s="74">
        <v>38966.7335332031</v>
      </c>
      <c r="AV195" s="74">
        <v>22614.351218749995</v>
      </c>
      <c r="AW195" s="74">
        <v>2580.1035220409181</v>
      </c>
      <c r="AX195" s="74">
        <v>31887.896744384776</v>
      </c>
      <c r="AY195" s="74">
        <v>37045.432129906294</v>
      </c>
    </row>
    <row r="196" spans="1:51" x14ac:dyDescent="0.25">
      <c r="A196" s="72">
        <v>43474</v>
      </c>
      <c r="B196" s="73">
        <v>3</v>
      </c>
      <c r="C196" s="74">
        <v>23709.740755859406</v>
      </c>
      <c r="D196" s="74">
        <v>28607.738117187509</v>
      </c>
      <c r="E196" s="74">
        <v>12635.720595703106</v>
      </c>
      <c r="F196" s="74">
        <v>38390.777353515616</v>
      </c>
      <c r="G196" s="74">
        <v>28060.075644531265</v>
      </c>
      <c r="H196" s="74">
        <v>6512.7079018437526</v>
      </c>
      <c r="I196" s="74">
        <v>22284.460358398421</v>
      </c>
      <c r="J196" s="74">
        <v>76.798311233520394</v>
      </c>
      <c r="K196" s="74">
        <v>12500.059423828139</v>
      </c>
      <c r="L196" s="74">
        <v>12117.362777648441</v>
      </c>
      <c r="M196" s="74">
        <v>23779.32235089063</v>
      </c>
      <c r="N196" s="74">
        <v>10891.135347656236</v>
      </c>
      <c r="O196" s="74">
        <v>30607.865272757819</v>
      </c>
      <c r="P196" s="74">
        <v>2708.6571777343815</v>
      </c>
      <c r="Q196" s="74">
        <v>28.85246276855468</v>
      </c>
      <c r="R196" s="74">
        <v>3874.8871154785147</v>
      </c>
      <c r="S196" s="74">
        <v>31317.83449464467</v>
      </c>
      <c r="T196" s="74">
        <v>10723.436754882809</v>
      </c>
      <c r="U196" s="74">
        <v>6337.1474365234299</v>
      </c>
      <c r="V196" s="74">
        <v>44627.715929687496</v>
      </c>
      <c r="W196" s="74">
        <v>2465.3766479492192</v>
      </c>
      <c r="X196" s="74">
        <v>15921.686838078112</v>
      </c>
      <c r="Y196" s="74">
        <v>12453.794580374997</v>
      </c>
      <c r="Z196" s="74">
        <v>350.80440537719721</v>
      </c>
      <c r="AA196" s="74">
        <v>22242.235736328144</v>
      </c>
      <c r="AB196" s="74">
        <v>16884.155320312519</v>
      </c>
      <c r="AC196" s="74">
        <v>18670.186249097587</v>
      </c>
      <c r="AD196" s="74">
        <v>25659.773216796882</v>
      </c>
      <c r="AE196" s="74">
        <v>8039.9609443359222</v>
      </c>
      <c r="AF196" s="74">
        <v>23.068721102150537</v>
      </c>
      <c r="AG196" s="74">
        <v>14832.885757812503</v>
      </c>
      <c r="AH196" s="74">
        <v>33918.634632812515</v>
      </c>
      <c r="AI196" s="74">
        <v>8189.8492187500106</v>
      </c>
      <c r="AJ196" s="74">
        <v>44.536206787109933</v>
      </c>
      <c r="AK196" s="74">
        <v>4914.8700732421903</v>
      </c>
      <c r="AL196" s="74">
        <v>13217.040012695308</v>
      </c>
      <c r="AM196" s="74">
        <v>18035.149830372142</v>
      </c>
      <c r="AN196" s="74">
        <v>2976.0747070312491</v>
      </c>
      <c r="AO196" s="74">
        <v>28056.777639648451</v>
      </c>
      <c r="AP196" s="74">
        <v>604.60217285156205</v>
      </c>
      <c r="AQ196" s="74">
        <v>32893.160550781256</v>
      </c>
      <c r="AR196" s="74">
        <v>35302.99485937495</v>
      </c>
      <c r="AS196" s="74">
        <v>34684.564359375014</v>
      </c>
      <c r="AT196" s="74">
        <v>12841.606734374996</v>
      </c>
      <c r="AU196" s="74">
        <v>35942.967947265621</v>
      </c>
      <c r="AV196" s="74">
        <v>20376.516945312484</v>
      </c>
      <c r="AW196" s="74">
        <v>2259.8782974208257</v>
      </c>
      <c r="AX196" s="74">
        <v>28162.526253662094</v>
      </c>
      <c r="AY196" s="74">
        <v>35345.818328453111</v>
      </c>
    </row>
    <row r="197" spans="1:51" x14ac:dyDescent="0.25">
      <c r="A197" s="72">
        <v>43474</v>
      </c>
      <c r="B197" s="73">
        <v>4</v>
      </c>
      <c r="C197" s="74">
        <v>23095.99935742189</v>
      </c>
      <c r="D197" s="74">
        <v>27552.392917968788</v>
      </c>
      <c r="E197" s="74">
        <v>12009.933710937501</v>
      </c>
      <c r="F197" s="74">
        <v>37226.208285156259</v>
      </c>
      <c r="G197" s="74">
        <v>26614.293421875012</v>
      </c>
      <c r="H197" s="74">
        <v>5997.1953150937397</v>
      </c>
      <c r="I197" s="74">
        <v>21551.667620605473</v>
      </c>
      <c r="J197" s="74">
        <v>74.763462066650305</v>
      </c>
      <c r="K197" s="74">
        <v>12051.077783203129</v>
      </c>
      <c r="L197" s="74">
        <v>11747.687655414073</v>
      </c>
      <c r="M197" s="74">
        <v>24435.756878374999</v>
      </c>
      <c r="N197" s="74">
        <v>10309.389382812486</v>
      </c>
      <c r="O197" s="74">
        <v>29708.558709968762</v>
      </c>
      <c r="P197" s="74">
        <v>2642.0112724609389</v>
      </c>
      <c r="Q197" s="74">
        <v>28.184879779815674</v>
      </c>
      <c r="R197" s="74">
        <v>3632.6815795898437</v>
      </c>
      <c r="S197" s="74">
        <v>29342.756711441532</v>
      </c>
      <c r="T197" s="74">
        <v>10519.795811523438</v>
      </c>
      <c r="U197" s="74">
        <v>6142.5140556640608</v>
      </c>
      <c r="V197" s="74">
        <v>41606.141624999982</v>
      </c>
      <c r="W197" s="74">
        <v>2479.3527465820325</v>
      </c>
      <c r="X197" s="74">
        <v>15591.172017796853</v>
      </c>
      <c r="Y197" s="74">
        <v>11791.297534593752</v>
      </c>
      <c r="Z197" s="74">
        <v>381.40296865234382</v>
      </c>
      <c r="AA197" s="74">
        <v>21175.333216796887</v>
      </c>
      <c r="AB197" s="74">
        <v>16562.591937499979</v>
      </c>
      <c r="AC197" s="74">
        <v>18151.235195937803</v>
      </c>
      <c r="AD197" s="74">
        <v>24175.16134570312</v>
      </c>
      <c r="AE197" s="74">
        <v>7988.9270058593611</v>
      </c>
      <c r="AF197" s="74">
        <v>23.068721102150537</v>
      </c>
      <c r="AG197" s="74">
        <v>13979.715472656253</v>
      </c>
      <c r="AH197" s="74">
        <v>30888.668000000038</v>
      </c>
      <c r="AI197" s="74">
        <v>7790.9431152343795</v>
      </c>
      <c r="AJ197" s="74">
        <v>46.123420166014938</v>
      </c>
      <c r="AK197" s="74">
        <v>4824.7289404296916</v>
      </c>
      <c r="AL197" s="74">
        <v>12156.705416015629</v>
      </c>
      <c r="AM197" s="74">
        <v>17573.230853809648</v>
      </c>
      <c r="AN197" s="74">
        <v>2766.1205078124885</v>
      </c>
      <c r="AO197" s="74">
        <v>26698.985769042956</v>
      </c>
      <c r="AP197" s="74">
        <v>577.27548217773506</v>
      </c>
      <c r="AQ197" s="74">
        <v>31878.803106445361</v>
      </c>
      <c r="AR197" s="74">
        <v>33748.005642578108</v>
      </c>
      <c r="AS197" s="74">
        <v>32635.319120117179</v>
      </c>
      <c r="AT197" s="74">
        <v>12429.973445312491</v>
      </c>
      <c r="AU197" s="74">
        <v>34606.593062500011</v>
      </c>
      <c r="AV197" s="74">
        <v>19083.549179687481</v>
      </c>
      <c r="AW197" s="74">
        <v>2087.4707331945797</v>
      </c>
      <c r="AX197" s="74">
        <v>26095.458021240254</v>
      </c>
      <c r="AY197" s="74">
        <v>34601.551654093768</v>
      </c>
    </row>
    <row r="198" spans="1:51" x14ac:dyDescent="0.25">
      <c r="A198" s="72">
        <v>43474</v>
      </c>
      <c r="B198" s="73">
        <v>5</v>
      </c>
      <c r="C198" s="74">
        <v>22864.229839843767</v>
      </c>
      <c r="D198" s="74">
        <v>26986.236179687508</v>
      </c>
      <c r="E198" s="74">
        <v>11796.476049804669</v>
      </c>
      <c r="F198" s="74">
        <v>36620.853894531268</v>
      </c>
      <c r="G198" s="74">
        <v>26257.166859375015</v>
      </c>
      <c r="H198" s="74">
        <v>6376.5200910624917</v>
      </c>
      <c r="I198" s="74">
        <v>21352.051712402365</v>
      </c>
      <c r="J198" s="74">
        <v>69.130779266357507</v>
      </c>
      <c r="K198" s="74">
        <v>11958.369360351571</v>
      </c>
      <c r="L198" s="74">
        <v>11951.691255765614</v>
      </c>
      <c r="M198" s="74">
        <v>24149.346300546862</v>
      </c>
      <c r="N198" s="74">
        <v>9843.234212890613</v>
      </c>
      <c r="O198" s="74">
        <v>29427.726837117192</v>
      </c>
      <c r="P198" s="74">
        <v>2606.6196523437502</v>
      </c>
      <c r="Q198" s="74">
        <v>27.833096027374268</v>
      </c>
      <c r="R198" s="74">
        <v>3562.8527648925797</v>
      </c>
      <c r="S198" s="74">
        <v>28625.143994644674</v>
      </c>
      <c r="T198" s="74">
        <v>10366.014159179707</v>
      </c>
      <c r="U198" s="74">
        <v>5970.7917558593699</v>
      </c>
      <c r="V198" s="74">
        <v>39564.275615234379</v>
      </c>
      <c r="W198" s="74">
        <v>2596.6285888671869</v>
      </c>
      <c r="X198" s="74">
        <v>16032.232596734399</v>
      </c>
      <c r="Y198" s="74">
        <v>11049.577660812496</v>
      </c>
      <c r="Z198" s="74">
        <v>355.16667487182622</v>
      </c>
      <c r="AA198" s="74">
        <v>20863.46682910157</v>
      </c>
      <c r="AB198" s="74">
        <v>16586.101272460946</v>
      </c>
      <c r="AC198" s="74">
        <v>18170.659358335288</v>
      </c>
      <c r="AD198" s="74">
        <v>23631.367039062494</v>
      </c>
      <c r="AE198" s="74">
        <v>7464.8502998046815</v>
      </c>
      <c r="AF198" s="74">
        <v>23.068721102150537</v>
      </c>
      <c r="AG198" s="74">
        <v>13570.619410156251</v>
      </c>
      <c r="AH198" s="74">
        <v>29749.814761718757</v>
      </c>
      <c r="AI198" s="74">
        <v>7591.1512939453205</v>
      </c>
      <c r="AJ198" s="74">
        <v>45.721020996093984</v>
      </c>
      <c r="AK198" s="74">
        <v>4792.1926074218809</v>
      </c>
      <c r="AL198" s="74">
        <v>11748.527980468738</v>
      </c>
      <c r="AM198" s="74">
        <v>16958.764660450277</v>
      </c>
      <c r="AN198" s="74">
        <v>2619.181982421871</v>
      </c>
      <c r="AO198" s="74">
        <v>25945.1729375</v>
      </c>
      <c r="AP198" s="74">
        <v>572.20359802246105</v>
      </c>
      <c r="AQ198" s="74">
        <v>31501.292555664073</v>
      </c>
      <c r="AR198" s="74">
        <v>33216.971031249996</v>
      </c>
      <c r="AS198" s="74">
        <v>31877.390121093747</v>
      </c>
      <c r="AT198" s="74">
        <v>12302.567660156261</v>
      </c>
      <c r="AU198" s="74">
        <v>34130.391580078132</v>
      </c>
      <c r="AV198" s="74">
        <v>18530.099367187489</v>
      </c>
      <c r="AW198" s="74">
        <v>2038.0863690002445</v>
      </c>
      <c r="AX198" s="74">
        <v>25167.144995117193</v>
      </c>
      <c r="AY198" s="74">
        <v>34321.493029031262</v>
      </c>
    </row>
    <row r="199" spans="1:51" x14ac:dyDescent="0.25">
      <c r="A199" s="72">
        <v>43474</v>
      </c>
      <c r="B199" s="73">
        <v>6</v>
      </c>
      <c r="C199" s="74">
        <v>23099.212367187512</v>
      </c>
      <c r="D199" s="74">
        <v>27708.921601562477</v>
      </c>
      <c r="E199" s="74">
        <v>11932.853935546893</v>
      </c>
      <c r="F199" s="74">
        <v>36883.946759765648</v>
      </c>
      <c r="G199" s="74">
        <v>26982.082556640624</v>
      </c>
      <c r="H199" s="74">
        <v>6184.0853258124962</v>
      </c>
      <c r="I199" s="74">
        <v>21924.207837890601</v>
      </c>
      <c r="J199" s="74">
        <v>78.479309082031307</v>
      </c>
      <c r="K199" s="74">
        <v>12147.229052734365</v>
      </c>
      <c r="L199" s="74">
        <v>12067.98522708595</v>
      </c>
      <c r="M199" s="74">
        <v>23473.87018882811</v>
      </c>
      <c r="N199" s="74">
        <v>9937.3791308593773</v>
      </c>
      <c r="O199" s="74">
        <v>30097.866583367209</v>
      </c>
      <c r="P199" s="74">
        <v>2600.915231445319</v>
      </c>
      <c r="Q199" s="74">
        <v>27.8911681175232</v>
      </c>
      <c r="R199" s="74">
        <v>3595.5910644531236</v>
      </c>
      <c r="S199" s="74">
        <v>28799.93496534778</v>
      </c>
      <c r="T199" s="74">
        <v>10239.356057617189</v>
      </c>
      <c r="U199" s="74">
        <v>5993.7756591796906</v>
      </c>
      <c r="V199" s="74">
        <v>39756.420635609364</v>
      </c>
      <c r="W199" s="74">
        <v>2381.9141479492187</v>
      </c>
      <c r="X199" s="74">
        <v>15976.382045015625</v>
      </c>
      <c r="Y199" s="74">
        <v>11254.775244218748</v>
      </c>
      <c r="Z199" s="74">
        <v>378.12187272338866</v>
      </c>
      <c r="AA199" s="74">
        <v>21241.047015625023</v>
      </c>
      <c r="AB199" s="74">
        <v>17276.555694335955</v>
      </c>
      <c r="AC199" s="74">
        <v>18748.326655936278</v>
      </c>
      <c r="AD199" s="74">
        <v>23952.618876953133</v>
      </c>
      <c r="AE199" s="74">
        <v>7742.361047851552</v>
      </c>
      <c r="AF199" s="74">
        <v>23.068721102150537</v>
      </c>
      <c r="AG199" s="74">
        <v>13769.142300781252</v>
      </c>
      <c r="AH199" s="74">
        <v>29999.233453124983</v>
      </c>
      <c r="AI199" s="74">
        <v>7707.6605468750104</v>
      </c>
      <c r="AJ199" s="74">
        <v>41.614475830076969</v>
      </c>
      <c r="AK199" s="74">
        <v>4728.6575585937489</v>
      </c>
      <c r="AL199" s="74">
        <v>12067.348690429688</v>
      </c>
      <c r="AM199" s="74">
        <v>16820.782029590915</v>
      </c>
      <c r="AN199" s="74">
        <v>2612.4754882812622</v>
      </c>
      <c r="AO199" s="74">
        <v>26315.177933105475</v>
      </c>
      <c r="AP199" s="74">
        <v>569.36567687988293</v>
      </c>
      <c r="AQ199" s="74">
        <v>31752.621987304716</v>
      </c>
      <c r="AR199" s="74">
        <v>33753.542738769538</v>
      </c>
      <c r="AS199" s="74">
        <v>32351.331564453132</v>
      </c>
      <c r="AT199" s="74">
        <v>12265.627816406248</v>
      </c>
      <c r="AU199" s="74">
        <v>34419.660808593733</v>
      </c>
      <c r="AV199" s="74">
        <v>19044.023988281264</v>
      </c>
      <c r="AW199" s="74">
        <v>2113.530005145873</v>
      </c>
      <c r="AX199" s="74">
        <v>25550.866166992189</v>
      </c>
      <c r="AY199" s="74">
        <v>34873.787166828137</v>
      </c>
    </row>
    <row r="200" spans="1:51" x14ac:dyDescent="0.25">
      <c r="A200" s="72">
        <v>43474</v>
      </c>
      <c r="B200" s="73">
        <v>7</v>
      </c>
      <c r="C200" s="74">
        <v>24698.442363281283</v>
      </c>
      <c r="D200" s="74">
        <v>29577.24231249998</v>
      </c>
      <c r="E200" s="74">
        <v>12671.92306640624</v>
      </c>
      <c r="F200" s="74">
        <v>39933.91097265626</v>
      </c>
      <c r="G200" s="74">
        <v>23650.703289784567</v>
      </c>
      <c r="H200" s="74">
        <v>6125.3539844531406</v>
      </c>
      <c r="I200" s="74">
        <v>24571.969982910152</v>
      </c>
      <c r="J200" s="74">
        <v>81.882804870605497</v>
      </c>
      <c r="K200" s="74">
        <v>13062.167504882815</v>
      </c>
      <c r="L200" s="74">
        <v>12293.052453593758</v>
      </c>
      <c r="M200" s="74">
        <v>25087.717266687479</v>
      </c>
      <c r="N200" s="74">
        <v>10045.982773437499</v>
      </c>
      <c r="O200" s="74">
        <v>33650.11692202343</v>
      </c>
      <c r="P200" s="74">
        <v>2765.4706954063772</v>
      </c>
      <c r="Q200" s="74">
        <v>28.160523414611809</v>
      </c>
      <c r="R200" s="74">
        <v>3898.9693115234377</v>
      </c>
      <c r="S200" s="74">
        <v>30644.851822769666</v>
      </c>
      <c r="T200" s="74">
        <v>10467.073226562503</v>
      </c>
      <c r="U200" s="74">
        <v>5848.7192187499995</v>
      </c>
      <c r="V200" s="74">
        <v>42312.340707406263</v>
      </c>
      <c r="W200" s="74">
        <v>2661.461767578126</v>
      </c>
      <c r="X200" s="74">
        <v>15479.248634796893</v>
      </c>
      <c r="Y200" s="74">
        <v>12460.353978500003</v>
      </c>
      <c r="Z200" s="74">
        <v>336.99002327270512</v>
      </c>
      <c r="AA200" s="74">
        <v>22718.12287207034</v>
      </c>
      <c r="AB200" s="74">
        <v>20049.468341796895</v>
      </c>
      <c r="AC200" s="74">
        <v>19730.40391962128</v>
      </c>
      <c r="AD200" s="74">
        <v>25733.947779296854</v>
      </c>
      <c r="AE200" s="74">
        <v>8005.54942187498</v>
      </c>
      <c r="AF200" s="74">
        <v>23.068721102150537</v>
      </c>
      <c r="AG200" s="74">
        <v>15402.417124999994</v>
      </c>
      <c r="AH200" s="74">
        <v>31730.191328124987</v>
      </c>
      <c r="AI200" s="74">
        <v>8004.6843749999998</v>
      </c>
      <c r="AJ200" s="74">
        <v>41.311873779296121</v>
      </c>
      <c r="AK200" s="74">
        <v>4749.203773322969</v>
      </c>
      <c r="AL200" s="74">
        <v>12992.921077148421</v>
      </c>
      <c r="AM200" s="74">
        <v>17679.339744434666</v>
      </c>
      <c r="AN200" s="74">
        <v>2853.1128906250005</v>
      </c>
      <c r="AO200" s="74">
        <v>28390.385758300788</v>
      </c>
      <c r="AP200" s="74">
        <v>595.10213715821669</v>
      </c>
      <c r="AQ200" s="74">
        <v>34389.391734374985</v>
      </c>
      <c r="AR200" s="74">
        <v>36150.520822265658</v>
      </c>
      <c r="AS200" s="74">
        <v>34837.315599609392</v>
      </c>
      <c r="AT200" s="74">
        <v>12515.004398437504</v>
      </c>
      <c r="AU200" s="74">
        <v>37460.073773437514</v>
      </c>
      <c r="AV200" s="74">
        <v>19902.715746093771</v>
      </c>
      <c r="AW200" s="74">
        <v>2219.0256588580314</v>
      </c>
      <c r="AX200" s="74">
        <v>26793.657631835937</v>
      </c>
      <c r="AY200" s="74">
        <v>38940.363800296909</v>
      </c>
    </row>
    <row r="201" spans="1:51" x14ac:dyDescent="0.25">
      <c r="A201" s="72">
        <v>43474</v>
      </c>
      <c r="B201" s="73">
        <v>8</v>
      </c>
      <c r="C201" s="74">
        <v>29157.886853515651</v>
      </c>
      <c r="D201" s="74">
        <v>32194.512550781255</v>
      </c>
      <c r="E201" s="74">
        <v>13668.238476562496</v>
      </c>
      <c r="F201" s="74">
        <v>47517.053242187525</v>
      </c>
      <c r="G201" s="74">
        <v>25803.112362980577</v>
      </c>
      <c r="H201" s="74">
        <v>7017.2840164531299</v>
      </c>
      <c r="I201" s="74">
        <v>30684.650990722646</v>
      </c>
      <c r="J201" s="74">
        <v>87.749258041381907</v>
      </c>
      <c r="K201" s="74">
        <v>14646.499780273436</v>
      </c>
      <c r="L201" s="74">
        <v>13272.59722582812</v>
      </c>
      <c r="M201" s="74">
        <v>26586.980468937512</v>
      </c>
      <c r="N201" s="74">
        <v>9986.0078359374984</v>
      </c>
      <c r="O201" s="74">
        <v>40494.829466398456</v>
      </c>
      <c r="P201" s="74">
        <v>2814.7740720100087</v>
      </c>
      <c r="Q201" s="74">
        <v>28.402479648590088</v>
      </c>
      <c r="R201" s="74">
        <v>3743.2437805175782</v>
      </c>
      <c r="S201" s="74">
        <v>32317.508523941546</v>
      </c>
      <c r="T201" s="74">
        <v>10801.308970703141</v>
      </c>
      <c r="U201" s="74">
        <v>5655.4492939452994</v>
      </c>
      <c r="V201" s="74">
        <v>45821.972991109404</v>
      </c>
      <c r="W201" s="74">
        <v>2786.344958496094</v>
      </c>
      <c r="X201" s="74">
        <v>17019.083802578141</v>
      </c>
      <c r="Y201" s="74">
        <v>14387.32714890625</v>
      </c>
      <c r="Z201" s="74">
        <v>363.05320230102529</v>
      </c>
      <c r="AA201" s="74">
        <v>25209.26203808593</v>
      </c>
      <c r="AB201" s="74">
        <v>26560.922705078148</v>
      </c>
      <c r="AC201" s="74">
        <v>21238.529566284178</v>
      </c>
      <c r="AD201" s="74">
        <v>26987.069574218724</v>
      </c>
      <c r="AE201" s="74">
        <v>8038.3252041015694</v>
      </c>
      <c r="AF201" s="74">
        <v>23.068721102150537</v>
      </c>
      <c r="AG201" s="74">
        <v>17518.567164062493</v>
      </c>
      <c r="AH201" s="74">
        <v>31714.295249999981</v>
      </c>
      <c r="AI201" s="74">
        <v>8481.8626464843819</v>
      </c>
      <c r="AJ201" s="74">
        <v>70.970913085938662</v>
      </c>
      <c r="AK201" s="74">
        <v>4924.8558316125209</v>
      </c>
      <c r="AL201" s="74">
        <v>12920.176625976552</v>
      </c>
      <c r="AM201" s="74">
        <v>18208.837867481518</v>
      </c>
      <c r="AN201" s="74">
        <v>2782.5210449218707</v>
      </c>
      <c r="AO201" s="74">
        <v>31199.168493164063</v>
      </c>
      <c r="AP201" s="74">
        <v>549.4554442928503</v>
      </c>
      <c r="AQ201" s="74">
        <v>44370.826373046824</v>
      </c>
      <c r="AR201" s="74">
        <v>41167.664845703119</v>
      </c>
      <c r="AS201" s="74">
        <v>37170.608928710943</v>
      </c>
      <c r="AT201" s="74">
        <v>13437.142511718768</v>
      </c>
      <c r="AU201" s="74">
        <v>43511.8439277344</v>
      </c>
      <c r="AV201" s="74">
        <v>19060.884156249998</v>
      </c>
      <c r="AW201" s="74">
        <v>1949.8707145507797</v>
      </c>
      <c r="AX201" s="74">
        <v>26763.484249267593</v>
      </c>
      <c r="AY201" s="74">
        <v>51140.492529453186</v>
      </c>
    </row>
    <row r="202" spans="1:51" x14ac:dyDescent="0.25">
      <c r="A202" s="72">
        <v>43474</v>
      </c>
      <c r="B202" s="73">
        <v>9</v>
      </c>
      <c r="C202" s="74">
        <v>34418.187753906277</v>
      </c>
      <c r="D202" s="74">
        <v>37627.247945312498</v>
      </c>
      <c r="E202" s="74">
        <v>15367.215976562504</v>
      </c>
      <c r="F202" s="74">
        <v>54775.970253906271</v>
      </c>
      <c r="G202" s="74">
        <v>32420.768633071326</v>
      </c>
      <c r="H202" s="74">
        <v>9042.7782714687473</v>
      </c>
      <c r="I202" s="74">
        <v>36651.162239257792</v>
      </c>
      <c r="J202" s="74">
        <v>98.4251518249512</v>
      </c>
      <c r="K202" s="74">
        <v>17817.436914062495</v>
      </c>
      <c r="L202" s="74">
        <v>15357.200781781246</v>
      </c>
      <c r="M202" s="74">
        <v>31367.143868312498</v>
      </c>
      <c r="N202" s="74">
        <v>11184.648837890616</v>
      </c>
      <c r="O202" s="74">
        <v>47869.789468765623</v>
      </c>
      <c r="P202" s="74">
        <v>3278.2923675130651</v>
      </c>
      <c r="Q202" s="74">
        <v>28.968262195587158</v>
      </c>
      <c r="R202" s="74">
        <v>3939.5007812500012</v>
      </c>
      <c r="S202" s="74">
        <v>37153.692246597813</v>
      </c>
      <c r="T202" s="74">
        <v>12529.9038417969</v>
      </c>
      <c r="U202" s="74">
        <v>6283.2276074218698</v>
      </c>
      <c r="V202" s="74">
        <v>49520.870197124976</v>
      </c>
      <c r="W202" s="74">
        <v>3317.005090332028</v>
      </c>
      <c r="X202" s="74">
        <v>20773.966770562485</v>
      </c>
      <c r="Y202" s="74">
        <v>16916.142284687499</v>
      </c>
      <c r="Z202" s="74">
        <v>398.28002234497063</v>
      </c>
      <c r="AA202" s="74">
        <v>29835.820121093755</v>
      </c>
      <c r="AB202" s="74">
        <v>33820.427208984409</v>
      </c>
      <c r="AC202" s="74">
        <v>24068.060302734364</v>
      </c>
      <c r="AD202" s="74">
        <v>29080.498351562488</v>
      </c>
      <c r="AE202" s="74">
        <v>10400.315968750014</v>
      </c>
      <c r="AF202" s="74">
        <v>23.068721102150537</v>
      </c>
      <c r="AG202" s="74">
        <v>19869.967160156251</v>
      </c>
      <c r="AH202" s="74">
        <v>34382.449601562512</v>
      </c>
      <c r="AI202" s="74">
        <v>10191.482910156261</v>
      </c>
      <c r="AJ202" s="74">
        <v>121.95067089843809</v>
      </c>
      <c r="AK202" s="74">
        <v>5563.4826195151463</v>
      </c>
      <c r="AL202" s="74">
        <v>13640.783660156239</v>
      </c>
      <c r="AM202" s="74">
        <v>20779.015869434614</v>
      </c>
      <c r="AN202" s="74">
        <v>2971.1102050781315</v>
      </c>
      <c r="AO202" s="74">
        <v>37531.349905273455</v>
      </c>
      <c r="AP202" s="74">
        <v>668.46992132789501</v>
      </c>
      <c r="AQ202" s="74">
        <v>56498.728125000052</v>
      </c>
      <c r="AR202" s="74">
        <v>50295.163745117192</v>
      </c>
      <c r="AS202" s="74">
        <v>41881.410609375016</v>
      </c>
      <c r="AT202" s="74">
        <v>16406.346730468758</v>
      </c>
      <c r="AU202" s="74">
        <v>49802.559880859342</v>
      </c>
      <c r="AV202" s="74">
        <v>21521.636617187487</v>
      </c>
      <c r="AW202" s="74">
        <v>1991.7934145178253</v>
      </c>
      <c r="AX202" s="74">
        <v>29295.784360351554</v>
      </c>
      <c r="AY202" s="74">
        <v>64907.336274125031</v>
      </c>
    </row>
    <row r="203" spans="1:51" x14ac:dyDescent="0.25">
      <c r="A203" s="72">
        <v>43474</v>
      </c>
      <c r="B203" s="73">
        <v>10</v>
      </c>
      <c r="C203" s="74">
        <v>38576.907921875012</v>
      </c>
      <c r="D203" s="74">
        <v>41239.042937499995</v>
      </c>
      <c r="E203" s="74">
        <v>16897.514316406261</v>
      </c>
      <c r="F203" s="74">
        <v>59047.965093750026</v>
      </c>
      <c r="G203" s="74">
        <v>40569.107451585696</v>
      </c>
      <c r="H203" s="74">
        <v>9877.9085999687541</v>
      </c>
      <c r="I203" s="74">
        <v>41629.996170898419</v>
      </c>
      <c r="J203" s="74">
        <v>111.6552085876465</v>
      </c>
      <c r="K203" s="74">
        <v>19654.24765625002</v>
      </c>
      <c r="L203" s="74">
        <v>16561.201474187488</v>
      </c>
      <c r="M203" s="74">
        <v>35094.103070875011</v>
      </c>
      <c r="N203" s="74">
        <v>12719.805873046867</v>
      </c>
      <c r="O203" s="74">
        <v>52303.755207468763</v>
      </c>
      <c r="P203" s="74">
        <v>4694.418060063942</v>
      </c>
      <c r="Q203" s="74">
        <v>29.32830286026001</v>
      </c>
      <c r="R203" s="74">
        <v>4216.0344482421879</v>
      </c>
      <c r="S203" s="74">
        <v>40462.99642628531</v>
      </c>
      <c r="T203" s="74">
        <v>14662.238068359364</v>
      </c>
      <c r="U203" s="74">
        <v>6379.2711718749997</v>
      </c>
      <c r="V203" s="74">
        <v>52429.959539656287</v>
      </c>
      <c r="W203" s="74">
        <v>3840.2458251953199</v>
      </c>
      <c r="X203" s="74">
        <v>22555.399194484358</v>
      </c>
      <c r="Y203" s="74">
        <v>18455.859888375002</v>
      </c>
      <c r="Z203" s="74">
        <v>397.88610117187511</v>
      </c>
      <c r="AA203" s="74">
        <v>32637.651166015621</v>
      </c>
      <c r="AB203" s="74">
        <v>38425.507550781273</v>
      </c>
      <c r="AC203" s="74">
        <v>26386.419166015596</v>
      </c>
      <c r="AD203" s="74">
        <v>31003.347558593749</v>
      </c>
      <c r="AE203" s="74">
        <v>11197.323083984353</v>
      </c>
      <c r="AF203" s="74">
        <v>23.068721102150537</v>
      </c>
      <c r="AG203" s="74">
        <v>21414.977320312497</v>
      </c>
      <c r="AH203" s="74">
        <v>36762.210617187469</v>
      </c>
      <c r="AI203" s="74">
        <v>11855.586035156251</v>
      </c>
      <c r="AJ203" s="74">
        <v>155.9967937011711</v>
      </c>
      <c r="AK203" s="74">
        <v>6082.4752642045632</v>
      </c>
      <c r="AL203" s="74">
        <v>14777.383609375007</v>
      </c>
      <c r="AM203" s="74">
        <v>23132.220978809662</v>
      </c>
      <c r="AN203" s="74">
        <v>3187.1853515624871</v>
      </c>
      <c r="AO203" s="74">
        <v>41604.593356445337</v>
      </c>
      <c r="AP203" s="74">
        <v>820.68268016975276</v>
      </c>
      <c r="AQ203" s="74">
        <v>65244.861693359373</v>
      </c>
      <c r="AR203" s="74">
        <v>55835.702638671872</v>
      </c>
      <c r="AS203" s="74">
        <v>45354.553696289069</v>
      </c>
      <c r="AT203" s="74">
        <v>17718.898687500008</v>
      </c>
      <c r="AU203" s="74">
        <v>53849.756396484372</v>
      </c>
      <c r="AV203" s="74">
        <v>23255.921089843716</v>
      </c>
      <c r="AW203" s="74">
        <v>2045.2564411691283</v>
      </c>
      <c r="AX203" s="74">
        <v>32176.73635009765</v>
      </c>
      <c r="AY203" s="74">
        <v>74000.938251562533</v>
      </c>
    </row>
    <row r="204" spans="1:51" x14ac:dyDescent="0.25">
      <c r="A204" s="72">
        <v>43474</v>
      </c>
      <c r="B204" s="73">
        <v>11</v>
      </c>
      <c r="C204" s="74">
        <v>41213.469011718749</v>
      </c>
      <c r="D204" s="74">
        <v>43190.198949218764</v>
      </c>
      <c r="E204" s="74">
        <v>18395.129003906284</v>
      </c>
      <c r="F204" s="74">
        <v>63488.179999999971</v>
      </c>
      <c r="G204" s="74">
        <v>42937.449293892838</v>
      </c>
      <c r="H204" s="74">
        <v>10196.846548906249</v>
      </c>
      <c r="I204" s="74">
        <v>44582.672245117181</v>
      </c>
      <c r="J204" s="74">
        <v>125.4165420532227</v>
      </c>
      <c r="K204" s="74">
        <v>20682.186181640631</v>
      </c>
      <c r="L204" s="74">
        <v>17324.326054117199</v>
      </c>
      <c r="M204" s="74">
        <v>37163.063835187495</v>
      </c>
      <c r="N204" s="74">
        <v>14057.469750000007</v>
      </c>
      <c r="O204" s="74">
        <v>55929.863149546865</v>
      </c>
      <c r="P204" s="74">
        <v>5496.4731215457196</v>
      </c>
      <c r="Q204" s="74">
        <v>29.298767566680908</v>
      </c>
      <c r="R204" s="74">
        <v>4600.5121459960937</v>
      </c>
      <c r="S204" s="74">
        <v>42772.568980972785</v>
      </c>
      <c r="T204" s="74">
        <v>16277.898267578108</v>
      </c>
      <c r="U204" s="74">
        <v>7001.2979072265589</v>
      </c>
      <c r="V204" s="74">
        <v>55808.269990437497</v>
      </c>
      <c r="W204" s="74">
        <v>4124.2582275390587</v>
      </c>
      <c r="X204" s="74">
        <v>23310.174888874924</v>
      </c>
      <c r="Y204" s="74">
        <v>19043.787548562497</v>
      </c>
      <c r="Z204" s="74">
        <v>400.73926614379889</v>
      </c>
      <c r="AA204" s="74">
        <v>34090.693970703083</v>
      </c>
      <c r="AB204" s="74">
        <v>39797.265652343769</v>
      </c>
      <c r="AC204" s="74">
        <v>28572.631498620325</v>
      </c>
      <c r="AD204" s="74">
        <v>33473.764828124964</v>
      </c>
      <c r="AE204" s="74">
        <v>11407.172617187531</v>
      </c>
      <c r="AF204" s="74">
        <v>23.068721102150537</v>
      </c>
      <c r="AG204" s="74">
        <v>22299.355421875</v>
      </c>
      <c r="AH204" s="74">
        <v>39525.376089843769</v>
      </c>
      <c r="AI204" s="74">
        <v>12823.821630859369</v>
      </c>
      <c r="AJ204" s="74">
        <v>145.71519335937415</v>
      </c>
      <c r="AK204" s="74">
        <v>6421.8359180602902</v>
      </c>
      <c r="AL204" s="74">
        <v>16394.842115234387</v>
      </c>
      <c r="AM204" s="74">
        <v>24653.834781543999</v>
      </c>
      <c r="AN204" s="74">
        <v>3456.1983398437624</v>
      </c>
      <c r="AO204" s="74">
        <v>44048.11820117187</v>
      </c>
      <c r="AP204" s="74">
        <v>796.14015829193045</v>
      </c>
      <c r="AQ204" s="74">
        <v>69706.840468750132</v>
      </c>
      <c r="AR204" s="74">
        <v>58243.07937792968</v>
      </c>
      <c r="AS204" s="74">
        <v>48047.793523437518</v>
      </c>
      <c r="AT204" s="74">
        <v>18669.586187500026</v>
      </c>
      <c r="AU204" s="74">
        <v>56178.680484374992</v>
      </c>
      <c r="AV204" s="74">
        <v>24902.735917968759</v>
      </c>
      <c r="AW204" s="74">
        <v>2201.7631990490804</v>
      </c>
      <c r="AX204" s="74">
        <v>34272.16881713867</v>
      </c>
      <c r="AY204" s="74">
        <v>77558.454304281244</v>
      </c>
    </row>
    <row r="205" spans="1:51" x14ac:dyDescent="0.25">
      <c r="A205" s="72">
        <v>43474</v>
      </c>
      <c r="B205" s="73">
        <v>12</v>
      </c>
      <c r="C205" s="74">
        <v>42773.310488281233</v>
      </c>
      <c r="D205" s="74">
        <v>44581.657449218728</v>
      </c>
      <c r="E205" s="74">
        <v>19946.121259765609</v>
      </c>
      <c r="F205" s="74">
        <v>66377.489179687516</v>
      </c>
      <c r="G205" s="74">
        <v>44569.927471046169</v>
      </c>
      <c r="H205" s="74">
        <v>10314.352262906252</v>
      </c>
      <c r="I205" s="74">
        <v>45830.999440429681</v>
      </c>
      <c r="J205" s="74">
        <v>136.60105895996099</v>
      </c>
      <c r="K205" s="74">
        <v>21230.244970703137</v>
      </c>
      <c r="L205" s="74">
        <v>17745.615048898439</v>
      </c>
      <c r="M205" s="74">
        <v>38263.224230968728</v>
      </c>
      <c r="N205" s="74">
        <v>15113.869171875003</v>
      </c>
      <c r="O205" s="74">
        <v>57432.463651031263</v>
      </c>
      <c r="P205" s="74">
        <v>5776.3406479925479</v>
      </c>
      <c r="Q205" s="74">
        <v>29.53645133972168</v>
      </c>
      <c r="R205" s="74">
        <v>4950.1111450195312</v>
      </c>
      <c r="S205" s="74">
        <v>44348.07862941028</v>
      </c>
      <c r="T205" s="74">
        <v>17872.668316406252</v>
      </c>
      <c r="U205" s="74">
        <v>7826.6819609375098</v>
      </c>
      <c r="V205" s="74">
        <v>58833.320514750005</v>
      </c>
      <c r="W205" s="74">
        <v>3998.9400878906299</v>
      </c>
      <c r="X205" s="74">
        <v>24411.450731937472</v>
      </c>
      <c r="Y205" s="74">
        <v>19204.067016437508</v>
      </c>
      <c r="Z205" s="74">
        <v>393.7948542114259</v>
      </c>
      <c r="AA205" s="74">
        <v>34846.409986328159</v>
      </c>
      <c r="AB205" s="74">
        <v>40198.275097656267</v>
      </c>
      <c r="AC205" s="74">
        <v>30573.136458468325</v>
      </c>
      <c r="AD205" s="74">
        <v>35344.851156249984</v>
      </c>
      <c r="AE205" s="74">
        <v>12179.357792968778</v>
      </c>
      <c r="AF205" s="74">
        <v>23.068721102150537</v>
      </c>
      <c r="AG205" s="74">
        <v>22916.635363281253</v>
      </c>
      <c r="AH205" s="74">
        <v>41173.015132812521</v>
      </c>
      <c r="AI205" s="74">
        <v>13254.701171875</v>
      </c>
      <c r="AJ205" s="74">
        <v>152.97249975585996</v>
      </c>
      <c r="AK205" s="74">
        <v>6737.9037586679115</v>
      </c>
      <c r="AL205" s="74">
        <v>17263.618589843769</v>
      </c>
      <c r="AM205" s="74">
        <v>25818.262933887792</v>
      </c>
      <c r="AN205" s="74">
        <v>3719.52587890625</v>
      </c>
      <c r="AO205" s="74">
        <v>45704.129588867174</v>
      </c>
      <c r="AP205" s="74">
        <v>873.56246996673553</v>
      </c>
      <c r="AQ205" s="74">
        <v>71018.443874999983</v>
      </c>
      <c r="AR205" s="74">
        <v>60319.193661132842</v>
      </c>
      <c r="AS205" s="74">
        <v>49771.080658203136</v>
      </c>
      <c r="AT205" s="74">
        <v>19426.605769531256</v>
      </c>
      <c r="AU205" s="74">
        <v>58065.096996093765</v>
      </c>
      <c r="AV205" s="74">
        <v>26016.035804687497</v>
      </c>
      <c r="AW205" s="74">
        <v>2384.9309352368168</v>
      </c>
      <c r="AX205" s="74">
        <v>35822.068974609378</v>
      </c>
      <c r="AY205" s="74">
        <v>78427.023359749946</v>
      </c>
    </row>
    <row r="206" spans="1:51" x14ac:dyDescent="0.25">
      <c r="A206" s="72">
        <v>43474</v>
      </c>
      <c r="B206" s="73">
        <v>13</v>
      </c>
      <c r="C206" s="74">
        <v>44029.942414062491</v>
      </c>
      <c r="D206" s="74">
        <v>45216.77939843748</v>
      </c>
      <c r="E206" s="74">
        <v>21082.992763671882</v>
      </c>
      <c r="F206" s="74">
        <v>68555.489242187527</v>
      </c>
      <c r="G206" s="74">
        <v>44654.071053434418</v>
      </c>
      <c r="H206" s="74">
        <v>10270.791257093742</v>
      </c>
      <c r="I206" s="74">
        <v>46545.334388671872</v>
      </c>
      <c r="J206" s="74">
        <v>142.59247207641599</v>
      </c>
      <c r="K206" s="74">
        <v>21840.727148437505</v>
      </c>
      <c r="L206" s="74">
        <v>17870.825627320304</v>
      </c>
      <c r="M206" s="74">
        <v>37760.799344281251</v>
      </c>
      <c r="N206" s="74">
        <v>15794.518824218747</v>
      </c>
      <c r="O206" s="74">
        <v>59046.984172515622</v>
      </c>
      <c r="P206" s="74">
        <v>5791.0134105960115</v>
      </c>
      <c r="Q206" s="74">
        <v>29.918830871582042</v>
      </c>
      <c r="R206" s="74">
        <v>5256.3126586914068</v>
      </c>
      <c r="S206" s="74">
        <v>45961.74413917592</v>
      </c>
      <c r="T206" s="74">
        <v>19089.526248046877</v>
      </c>
      <c r="U206" s="74">
        <v>8571.3852128906183</v>
      </c>
      <c r="V206" s="74">
        <v>61612.386196156251</v>
      </c>
      <c r="W206" s="74">
        <v>3830.3364501953106</v>
      </c>
      <c r="X206" s="74">
        <v>25034.883040640623</v>
      </c>
      <c r="Y206" s="74">
        <v>18905.293993968749</v>
      </c>
      <c r="Z206" s="74">
        <v>410.10904586792009</v>
      </c>
      <c r="AA206" s="74">
        <v>35277.043636718772</v>
      </c>
      <c r="AB206" s="74">
        <v>40644.82587890626</v>
      </c>
      <c r="AC206" s="74">
        <v>31845.729539154967</v>
      </c>
      <c r="AD206" s="74">
        <v>36752.056277343734</v>
      </c>
      <c r="AE206" s="74">
        <v>11524.886056640637</v>
      </c>
      <c r="AF206" s="74">
        <v>23.068721102150537</v>
      </c>
      <c r="AG206" s="74">
        <v>23603.702183593748</v>
      </c>
      <c r="AH206" s="74">
        <v>42896.825929687468</v>
      </c>
      <c r="AI206" s="74">
        <v>13374.138964843747</v>
      </c>
      <c r="AJ206" s="74">
        <v>147.0660107421879</v>
      </c>
      <c r="AK206" s="74">
        <v>6548.6045463037208</v>
      </c>
      <c r="AL206" s="74">
        <v>18115.279085937505</v>
      </c>
      <c r="AM206" s="74">
        <v>26096.769576465875</v>
      </c>
      <c r="AN206" s="74">
        <v>3881.007666015631</v>
      </c>
      <c r="AO206" s="74">
        <v>47287.365868164045</v>
      </c>
      <c r="AP206" s="74">
        <v>926.66977683425966</v>
      </c>
      <c r="AQ206" s="74">
        <v>71917.491796874994</v>
      </c>
      <c r="AR206" s="74">
        <v>61240.36140625002</v>
      </c>
      <c r="AS206" s="74">
        <v>51169.956669921878</v>
      </c>
      <c r="AT206" s="74">
        <v>19936.01933984374</v>
      </c>
      <c r="AU206" s="74">
        <v>59217.033078124994</v>
      </c>
      <c r="AV206" s="74">
        <v>26603.855167968773</v>
      </c>
      <c r="AW206" s="74">
        <v>2546.7450162796003</v>
      </c>
      <c r="AX206" s="74">
        <v>37416.963148193368</v>
      </c>
      <c r="AY206" s="74">
        <v>79145.800413093821</v>
      </c>
    </row>
    <row r="207" spans="1:51" x14ac:dyDescent="0.25">
      <c r="A207" s="72">
        <v>43474</v>
      </c>
      <c r="B207" s="73">
        <v>14</v>
      </c>
      <c r="C207" s="74">
        <v>44347.401121093753</v>
      </c>
      <c r="D207" s="74">
        <v>44670.061980468738</v>
      </c>
      <c r="E207" s="74">
        <v>21573.379892578127</v>
      </c>
      <c r="F207" s="74">
        <v>69868.346152343729</v>
      </c>
      <c r="G207" s="74">
        <v>42443.827621713826</v>
      </c>
      <c r="H207" s="74">
        <v>9844.8709256875009</v>
      </c>
      <c r="I207" s="74">
        <v>46736.696958984343</v>
      </c>
      <c r="J207" s="74">
        <v>137.22713088989261</v>
      </c>
      <c r="K207" s="74">
        <v>21221.60048828127</v>
      </c>
      <c r="L207" s="74">
        <v>17523.810370539053</v>
      </c>
      <c r="M207" s="74">
        <v>36186.011354875023</v>
      </c>
      <c r="N207" s="74">
        <v>15708.862066406249</v>
      </c>
      <c r="O207" s="74">
        <v>58856.242312343762</v>
      </c>
      <c r="P207" s="74">
        <v>5897.5138131063777</v>
      </c>
      <c r="Q207" s="74">
        <v>29.77708816528321</v>
      </c>
      <c r="R207" s="74">
        <v>5483.3854125976559</v>
      </c>
      <c r="S207" s="74">
        <v>45943.118150894676</v>
      </c>
      <c r="T207" s="74">
        <v>19361.07490820314</v>
      </c>
      <c r="U207" s="74">
        <v>8838.5778085937509</v>
      </c>
      <c r="V207" s="74">
        <v>63607.733876406295</v>
      </c>
      <c r="W207" s="74">
        <v>3685.2550537109296</v>
      </c>
      <c r="X207" s="74">
        <v>24019.602718187452</v>
      </c>
      <c r="Y207" s="74">
        <v>18744.209422718744</v>
      </c>
      <c r="Z207" s="74">
        <v>405.29308299560546</v>
      </c>
      <c r="AA207" s="74">
        <v>35014.916902343728</v>
      </c>
      <c r="AB207" s="74">
        <v>40920.508605468764</v>
      </c>
      <c r="AC207" s="74">
        <v>31622.133138480545</v>
      </c>
      <c r="AD207" s="74">
        <v>38260.877554687504</v>
      </c>
      <c r="AE207" s="74">
        <v>11521.273263671888</v>
      </c>
      <c r="AF207" s="74">
        <v>23.068721102150537</v>
      </c>
      <c r="AG207" s="74">
        <v>23430.589468749989</v>
      </c>
      <c r="AH207" s="74">
        <v>45096.232843750025</v>
      </c>
      <c r="AI207" s="74">
        <v>13359.28798828125</v>
      </c>
      <c r="AJ207" s="74">
        <v>118.28710961913873</v>
      </c>
      <c r="AK207" s="74">
        <v>6468.8935457330381</v>
      </c>
      <c r="AL207" s="74">
        <v>18784.990593750012</v>
      </c>
      <c r="AM207" s="74">
        <v>27088.322922169024</v>
      </c>
      <c r="AN207" s="74">
        <v>4157.1566406249995</v>
      </c>
      <c r="AO207" s="74">
        <v>47797.509749023433</v>
      </c>
      <c r="AP207" s="74">
        <v>922.05120059616115</v>
      </c>
      <c r="AQ207" s="74">
        <v>72365.559480468772</v>
      </c>
      <c r="AR207" s="74">
        <v>60164.534143554665</v>
      </c>
      <c r="AS207" s="74">
        <v>51482.132933593719</v>
      </c>
      <c r="AT207" s="74">
        <v>19748.724003906256</v>
      </c>
      <c r="AU207" s="74">
        <v>59361.809070312534</v>
      </c>
      <c r="AV207" s="74">
        <v>26965.676519531225</v>
      </c>
      <c r="AW207" s="74">
        <v>2699.9093489383599</v>
      </c>
      <c r="AX207" s="74">
        <v>38676.871323242201</v>
      </c>
      <c r="AY207" s="74">
        <v>79445.684393750125</v>
      </c>
    </row>
    <row r="208" spans="1:51" x14ac:dyDescent="0.25">
      <c r="A208" s="72">
        <v>43474</v>
      </c>
      <c r="B208" s="73">
        <v>15</v>
      </c>
      <c r="C208" s="74">
        <v>43265.673695312464</v>
      </c>
      <c r="D208" s="74">
        <v>45348.458179687477</v>
      </c>
      <c r="E208" s="74">
        <v>21323.667617187475</v>
      </c>
      <c r="F208" s="74">
        <v>68349.18455859377</v>
      </c>
      <c r="G208" s="74">
        <v>44705.683515995523</v>
      </c>
      <c r="H208" s="74">
        <v>10242.433389093749</v>
      </c>
      <c r="I208" s="74">
        <v>46273.985469726562</v>
      </c>
      <c r="J208" s="74">
        <v>131.07418823242187</v>
      </c>
      <c r="K208" s="74">
        <v>21924.703417968751</v>
      </c>
      <c r="L208" s="74">
        <v>17835.434591117184</v>
      </c>
      <c r="M208" s="74">
        <v>36539.630549281246</v>
      </c>
      <c r="N208" s="74">
        <v>15585.665105468748</v>
      </c>
      <c r="O208" s="74">
        <v>58643.829121499984</v>
      </c>
      <c r="P208" s="74">
        <v>5940.5457906277516</v>
      </c>
      <c r="Q208" s="74">
        <v>29.84016847610474</v>
      </c>
      <c r="R208" s="74">
        <v>5487.8641357421884</v>
      </c>
      <c r="S208" s="74">
        <v>47056.699461441531</v>
      </c>
      <c r="T208" s="74">
        <v>19167.595328125008</v>
      </c>
      <c r="U208" s="74">
        <v>8815.0361250000005</v>
      </c>
      <c r="V208" s="74">
        <v>63124.518257499978</v>
      </c>
      <c r="W208" s="74">
        <v>4135.7920410156303</v>
      </c>
      <c r="X208" s="74">
        <v>24741.208024390628</v>
      </c>
      <c r="Y208" s="74">
        <v>18786.649633687503</v>
      </c>
      <c r="Z208" s="74">
        <v>400.37586222534173</v>
      </c>
      <c r="AA208" s="74">
        <v>36337.517248046861</v>
      </c>
      <c r="AB208" s="74">
        <v>40596.740449218756</v>
      </c>
      <c r="AC208" s="74">
        <v>31324.933340093401</v>
      </c>
      <c r="AD208" s="74">
        <v>38568.495792968759</v>
      </c>
      <c r="AE208" s="74">
        <v>12331.266748046863</v>
      </c>
      <c r="AF208" s="74">
        <v>23.068721102150537</v>
      </c>
      <c r="AG208" s="74">
        <v>23655.419468749998</v>
      </c>
      <c r="AH208" s="74">
        <v>45543.583160156246</v>
      </c>
      <c r="AI208" s="74">
        <v>13726.12280273437</v>
      </c>
      <c r="AJ208" s="74">
        <v>146.43021142578101</v>
      </c>
      <c r="AK208" s="74">
        <v>6647.7047145294227</v>
      </c>
      <c r="AL208" s="74">
        <v>19098.563720703136</v>
      </c>
      <c r="AM208" s="74">
        <v>27315.872437794042</v>
      </c>
      <c r="AN208" s="74">
        <v>4239.1906250000011</v>
      </c>
      <c r="AO208" s="74">
        <v>48170.069956054671</v>
      </c>
      <c r="AP208" s="74">
        <v>890.04065970275929</v>
      </c>
      <c r="AQ208" s="74">
        <v>72248.907503906215</v>
      </c>
      <c r="AR208" s="74">
        <v>61870.366890624966</v>
      </c>
      <c r="AS208" s="74">
        <v>52983.055000000008</v>
      </c>
      <c r="AT208" s="74">
        <v>19797.813097656272</v>
      </c>
      <c r="AU208" s="74">
        <v>59368.59693554687</v>
      </c>
      <c r="AV208" s="74">
        <v>27700.313832031232</v>
      </c>
      <c r="AW208" s="74">
        <v>2743.0339774514641</v>
      </c>
      <c r="AX208" s="74">
        <v>39125.155760498055</v>
      </c>
      <c r="AY208" s="74">
        <v>78504.391634187588</v>
      </c>
    </row>
    <row r="209" spans="1:51" x14ac:dyDescent="0.25">
      <c r="A209" s="72">
        <v>43474</v>
      </c>
      <c r="B209" s="73">
        <v>16</v>
      </c>
      <c r="C209" s="74">
        <v>42233.422035156218</v>
      </c>
      <c r="D209" s="74">
        <v>45777.503914062465</v>
      </c>
      <c r="E209" s="74">
        <v>20999.118271484382</v>
      </c>
      <c r="F209" s="74">
        <v>66599.460148437487</v>
      </c>
      <c r="G209" s="74">
        <v>44774.685324843798</v>
      </c>
      <c r="H209" s="74">
        <v>10323.812126437497</v>
      </c>
      <c r="I209" s="74">
        <v>46019.255095703113</v>
      </c>
      <c r="J209" s="74">
        <v>128.6369647979736</v>
      </c>
      <c r="K209" s="74">
        <v>21889.56396484375</v>
      </c>
      <c r="L209" s="74">
        <v>18078.053168945302</v>
      </c>
      <c r="M209" s="74">
        <v>40795.368419062499</v>
      </c>
      <c r="N209" s="74">
        <v>15153.978494140623</v>
      </c>
      <c r="O209" s="74">
        <v>58697.023310703124</v>
      </c>
      <c r="P209" s="74">
        <v>5922.9886605302372</v>
      </c>
      <c r="Q209" s="74">
        <v>30.461774826049812</v>
      </c>
      <c r="R209" s="74">
        <v>5371.4139404296884</v>
      </c>
      <c r="S209" s="74">
        <v>47034.842699722787</v>
      </c>
      <c r="T209" s="74">
        <v>19060.49020117188</v>
      </c>
      <c r="U209" s="74">
        <v>8612.6492871093706</v>
      </c>
      <c r="V209" s="74">
        <v>61875.451544437492</v>
      </c>
      <c r="W209" s="74">
        <v>4071.1773681640607</v>
      </c>
      <c r="X209" s="74">
        <v>24707.579447593784</v>
      </c>
      <c r="Y209" s="74">
        <v>19156.045068687494</v>
      </c>
      <c r="Z209" s="74">
        <v>416.88426306152354</v>
      </c>
      <c r="AA209" s="74">
        <v>36028.700650390674</v>
      </c>
      <c r="AB209" s="74">
        <v>40384.206960937496</v>
      </c>
      <c r="AC209" s="74">
        <v>30535.532553046225</v>
      </c>
      <c r="AD209" s="74">
        <v>37503.3070390625</v>
      </c>
      <c r="AE209" s="74">
        <v>13295.620876953115</v>
      </c>
      <c r="AF209" s="74">
        <v>23.068721102150537</v>
      </c>
      <c r="AG209" s="74">
        <v>23605.607000000004</v>
      </c>
      <c r="AH209" s="74">
        <v>45066.45306640624</v>
      </c>
      <c r="AI209" s="74">
        <v>13995.47480468751</v>
      </c>
      <c r="AJ209" s="74">
        <v>150.8327109374994</v>
      </c>
      <c r="AK209" s="74">
        <v>6725.6647465316837</v>
      </c>
      <c r="AL209" s="74">
        <v>19091.754330078136</v>
      </c>
      <c r="AM209" s="74">
        <v>27192.363347950286</v>
      </c>
      <c r="AN209" s="74">
        <v>4034.3621093749894</v>
      </c>
      <c r="AO209" s="74">
        <v>48318.995947265685</v>
      </c>
      <c r="AP209" s="74">
        <v>881.61338132141145</v>
      </c>
      <c r="AQ209" s="74">
        <v>72300.940281250005</v>
      </c>
      <c r="AR209" s="74">
        <v>61804.113850585913</v>
      </c>
      <c r="AS209" s="74">
        <v>53328.054460937507</v>
      </c>
      <c r="AT209" s="74">
        <v>19689.467730468747</v>
      </c>
      <c r="AU209" s="74">
        <v>58545.105595703142</v>
      </c>
      <c r="AV209" s="74">
        <v>27518.097476562485</v>
      </c>
      <c r="AW209" s="74">
        <v>2755.3011982032799</v>
      </c>
      <c r="AX209" s="74">
        <v>39235.581517333994</v>
      </c>
      <c r="AY209" s="74">
        <v>78302.384054218724</v>
      </c>
    </row>
    <row r="210" spans="1:51" x14ac:dyDescent="0.25">
      <c r="A210" s="72">
        <v>43474</v>
      </c>
      <c r="B210" s="73">
        <v>17</v>
      </c>
      <c r="C210" s="74">
        <v>41042.469761718741</v>
      </c>
      <c r="D210" s="74">
        <v>45192.439007812492</v>
      </c>
      <c r="E210" s="74">
        <v>20420.056972656253</v>
      </c>
      <c r="F210" s="74">
        <v>64966.974695312485</v>
      </c>
      <c r="G210" s="74">
        <v>43780.752959299331</v>
      </c>
      <c r="H210" s="74">
        <v>10484.820863187499</v>
      </c>
      <c r="I210" s="74">
        <v>45310.977950195273</v>
      </c>
      <c r="J210" s="74">
        <v>130.3522624969483</v>
      </c>
      <c r="K210" s="74">
        <v>21589.977294921871</v>
      </c>
      <c r="L210" s="74">
        <v>17482.485112210918</v>
      </c>
      <c r="M210" s="74">
        <v>39982.086967625008</v>
      </c>
      <c r="N210" s="74">
        <v>14591.750781250001</v>
      </c>
      <c r="O210" s="74">
        <v>57538.080393906246</v>
      </c>
      <c r="P210" s="74">
        <v>5689.8833099105741</v>
      </c>
      <c r="Q210" s="74">
        <v>30.58337593078614</v>
      </c>
      <c r="R210" s="74">
        <v>5152.5767089843775</v>
      </c>
      <c r="S210" s="74">
        <v>46397.417506363403</v>
      </c>
      <c r="T210" s="74">
        <v>18540.804201171879</v>
      </c>
      <c r="U210" s="74">
        <v>8168.730193359379</v>
      </c>
      <c r="V210" s="74">
        <v>60304.616606281248</v>
      </c>
      <c r="W210" s="74">
        <v>3994.4730468750004</v>
      </c>
      <c r="X210" s="74">
        <v>24765.091875625058</v>
      </c>
      <c r="Y210" s="74">
        <v>19095.639209437497</v>
      </c>
      <c r="Z210" s="74">
        <v>425.03923896484383</v>
      </c>
      <c r="AA210" s="74">
        <v>35171.486394531246</v>
      </c>
      <c r="AB210" s="74">
        <v>39855.118707031244</v>
      </c>
      <c r="AC210" s="74">
        <v>29432.646404443054</v>
      </c>
      <c r="AD210" s="74">
        <v>36715.7504453125</v>
      </c>
      <c r="AE210" s="74">
        <v>13013.45117949483</v>
      </c>
      <c r="AF210" s="74">
        <v>23.068721102150537</v>
      </c>
      <c r="AG210" s="74">
        <v>23287.265777343753</v>
      </c>
      <c r="AH210" s="74">
        <v>43607.302660156252</v>
      </c>
      <c r="AI210" s="74">
        <v>13939.86220703125</v>
      </c>
      <c r="AJ210" s="74">
        <v>144.9922241210935</v>
      </c>
      <c r="AK210" s="74">
        <v>6541.2530639955039</v>
      </c>
      <c r="AL210" s="74">
        <v>18610.798271484375</v>
      </c>
      <c r="AM210" s="74">
        <v>26411.881799122155</v>
      </c>
      <c r="AN210" s="74">
        <v>3983.3203125000036</v>
      </c>
      <c r="AO210" s="74">
        <v>47329.823245117179</v>
      </c>
      <c r="AP210" s="74">
        <v>860.49033702301108</v>
      </c>
      <c r="AQ210" s="74">
        <v>71346.978347656244</v>
      </c>
      <c r="AR210" s="74">
        <v>60968.376477539081</v>
      </c>
      <c r="AS210" s="74">
        <v>52235.266751953117</v>
      </c>
      <c r="AT210" s="74">
        <v>19825.74982812499</v>
      </c>
      <c r="AU210" s="74">
        <v>57494.334212890637</v>
      </c>
      <c r="AV210" s="74">
        <v>26212.869644531256</v>
      </c>
      <c r="AW210" s="74">
        <v>2681.4802171740725</v>
      </c>
      <c r="AX210" s="74">
        <v>38257.122618408204</v>
      </c>
      <c r="AY210" s="74">
        <v>76872.650552562453</v>
      </c>
    </row>
    <row r="211" spans="1:51" x14ac:dyDescent="0.25">
      <c r="A211" s="72">
        <v>43474</v>
      </c>
      <c r="B211" s="73">
        <v>18</v>
      </c>
      <c r="C211" s="74">
        <v>39631.844675781242</v>
      </c>
      <c r="D211" s="74">
        <v>43280.160761718762</v>
      </c>
      <c r="E211" s="74">
        <v>19016.140869140625</v>
      </c>
      <c r="F211" s="74">
        <v>63332.184472656227</v>
      </c>
      <c r="G211" s="74">
        <v>42688.49218151519</v>
      </c>
      <c r="H211" s="74">
        <v>8942.5201979531212</v>
      </c>
      <c r="I211" s="74">
        <v>44138.339984375008</v>
      </c>
      <c r="J211" s="74">
        <v>121.3618927001954</v>
      </c>
      <c r="K211" s="74">
        <v>20791.465429687512</v>
      </c>
      <c r="L211" s="74">
        <v>16216.192875953127</v>
      </c>
      <c r="M211" s="74">
        <v>37465.294327218755</v>
      </c>
      <c r="N211" s="74">
        <v>13980.69209375002</v>
      </c>
      <c r="O211" s="74">
        <v>55032.958891265647</v>
      </c>
      <c r="P211" s="74">
        <v>3271.8113103776568</v>
      </c>
      <c r="Q211" s="74">
        <v>30.708801269531239</v>
      </c>
      <c r="R211" s="74">
        <v>5094.9076782226539</v>
      </c>
      <c r="S211" s="74">
        <v>45066.029594254025</v>
      </c>
      <c r="T211" s="74">
        <v>17498.556013671881</v>
      </c>
      <c r="U211" s="74">
        <v>7501.7753984374995</v>
      </c>
      <c r="V211" s="74">
        <v>58960.24228731246</v>
      </c>
      <c r="W211" s="74">
        <v>3883.8022949218689</v>
      </c>
      <c r="X211" s="74">
        <v>22857.795001140617</v>
      </c>
      <c r="Y211" s="74">
        <v>17842.357835687493</v>
      </c>
      <c r="Z211" s="74">
        <v>363.2286650878907</v>
      </c>
      <c r="AA211" s="74">
        <v>32860.569849609361</v>
      </c>
      <c r="AB211" s="74">
        <v>38347.622503906256</v>
      </c>
      <c r="AC211" s="74">
        <v>28064.776792286062</v>
      </c>
      <c r="AD211" s="74">
        <v>35991.542632812525</v>
      </c>
      <c r="AE211" s="74">
        <v>12309.860157857869</v>
      </c>
      <c r="AF211" s="74">
        <v>23.068721102150537</v>
      </c>
      <c r="AG211" s="74">
        <v>22254.909921875002</v>
      </c>
      <c r="AH211" s="74">
        <v>43491.959585937511</v>
      </c>
      <c r="AI211" s="74">
        <v>13597.961718750012</v>
      </c>
      <c r="AJ211" s="74">
        <v>96.158957275392027</v>
      </c>
      <c r="AK211" s="74">
        <v>6163.1934010916084</v>
      </c>
      <c r="AL211" s="74">
        <v>18498.085765625023</v>
      </c>
      <c r="AM211" s="74">
        <v>24956.221918262785</v>
      </c>
      <c r="AN211" s="74">
        <v>4005.7562011718815</v>
      </c>
      <c r="AO211" s="74">
        <v>45724.32654785159</v>
      </c>
      <c r="AP211" s="74">
        <v>646.83263647369336</v>
      </c>
      <c r="AQ211" s="74">
        <v>69171.645138671884</v>
      </c>
      <c r="AR211" s="74">
        <v>58203.806280273442</v>
      </c>
      <c r="AS211" s="74">
        <v>50683.330426757828</v>
      </c>
      <c r="AT211" s="74">
        <v>18717.29438281251</v>
      </c>
      <c r="AU211" s="74">
        <v>55914.856070312504</v>
      </c>
      <c r="AV211" s="74">
        <v>25104.487085937508</v>
      </c>
      <c r="AW211" s="74">
        <v>2671.1404315708933</v>
      </c>
      <c r="AX211" s="74">
        <v>37491.104515380874</v>
      </c>
      <c r="AY211" s="74">
        <v>75027.897744000176</v>
      </c>
    </row>
    <row r="212" spans="1:51" x14ac:dyDescent="0.25">
      <c r="A212" s="72">
        <v>43474</v>
      </c>
      <c r="B212" s="73">
        <v>19</v>
      </c>
      <c r="C212" s="74">
        <v>37558.643242187543</v>
      </c>
      <c r="D212" s="74">
        <v>40958.487812500003</v>
      </c>
      <c r="E212" s="74">
        <v>17805.858164062491</v>
      </c>
      <c r="F212" s="74">
        <v>61181.666683593801</v>
      </c>
      <c r="G212" s="74">
        <v>38532.714826407464</v>
      </c>
      <c r="H212" s="74">
        <v>7231.1653693125008</v>
      </c>
      <c r="I212" s="74">
        <v>41829.616508789091</v>
      </c>
      <c r="J212" s="74">
        <v>128.72140884399408</v>
      </c>
      <c r="K212" s="74">
        <v>18886.545117187514</v>
      </c>
      <c r="L212" s="74">
        <v>14868.743689648438</v>
      </c>
      <c r="M212" s="74">
        <v>33349.785102812515</v>
      </c>
      <c r="N212" s="74">
        <v>12948.511177734379</v>
      </c>
      <c r="O212" s="74">
        <v>51693.396107406268</v>
      </c>
      <c r="P212" s="74">
        <v>3245.3114417259985</v>
      </c>
      <c r="Q212" s="74">
        <v>30.180947303771969</v>
      </c>
      <c r="R212" s="74">
        <v>5088.8338989257827</v>
      </c>
      <c r="S212" s="74">
        <v>43730.6282016759</v>
      </c>
      <c r="T212" s="74">
        <v>16289.677125000004</v>
      </c>
      <c r="U212" s="74">
        <v>6767.541450195311</v>
      </c>
      <c r="V212" s="74">
        <v>58259.904199906254</v>
      </c>
      <c r="W212" s="74">
        <v>3545.9657958984299</v>
      </c>
      <c r="X212" s="74">
        <v>20041.185495749993</v>
      </c>
      <c r="Y212" s="74">
        <v>16503.350463624996</v>
      </c>
      <c r="Z212" s="74">
        <v>367.04252752075212</v>
      </c>
      <c r="AA212" s="74">
        <v>30661.088654296917</v>
      </c>
      <c r="AB212" s="74">
        <v>34822.97803710938</v>
      </c>
      <c r="AC212" s="74">
        <v>26578.803509071658</v>
      </c>
      <c r="AD212" s="74">
        <v>35381.697996093746</v>
      </c>
      <c r="AE212" s="74">
        <v>11391.218545380436</v>
      </c>
      <c r="AF212" s="74">
        <v>23.068721102150537</v>
      </c>
      <c r="AG212" s="74">
        <v>21359.870851562489</v>
      </c>
      <c r="AH212" s="74">
        <v>43783.622167968773</v>
      </c>
      <c r="AI212" s="74">
        <v>12741.324365234381</v>
      </c>
      <c r="AJ212" s="74">
        <v>74.020713378907089</v>
      </c>
      <c r="AK212" s="74">
        <v>5695.3472197256469</v>
      </c>
      <c r="AL212" s="74">
        <v>18876.631814453136</v>
      </c>
      <c r="AM212" s="74">
        <v>23623.335560840897</v>
      </c>
      <c r="AN212" s="74">
        <v>4213.6748535156312</v>
      </c>
      <c r="AO212" s="74">
        <v>42941.77435937502</v>
      </c>
      <c r="AP212" s="74">
        <v>593.89254130943209</v>
      </c>
      <c r="AQ212" s="74">
        <v>64661.404433593714</v>
      </c>
      <c r="AR212" s="74">
        <v>52753.133525390585</v>
      </c>
      <c r="AS212" s="74">
        <v>49722.99611425781</v>
      </c>
      <c r="AT212" s="74">
        <v>17620.018519531211</v>
      </c>
      <c r="AU212" s="74">
        <v>53392.299035156248</v>
      </c>
      <c r="AV212" s="74">
        <v>25217.346976562483</v>
      </c>
      <c r="AW212" s="74">
        <v>2771.76898106307</v>
      </c>
      <c r="AX212" s="74">
        <v>37785.127797851579</v>
      </c>
      <c r="AY212" s="74">
        <v>69653.492922718724</v>
      </c>
    </row>
    <row r="213" spans="1:51" x14ac:dyDescent="0.25">
      <c r="A213" s="72">
        <v>43474</v>
      </c>
      <c r="B213" s="73">
        <v>20</v>
      </c>
      <c r="C213" s="74">
        <v>35397.184968749985</v>
      </c>
      <c r="D213" s="74">
        <v>40217.084226562496</v>
      </c>
      <c r="E213" s="74">
        <v>17127.738056640646</v>
      </c>
      <c r="F213" s="74">
        <v>59489.237871093763</v>
      </c>
      <c r="G213" s="74">
        <v>37265.513610090318</v>
      </c>
      <c r="H213" s="74">
        <v>6553.2436193124968</v>
      </c>
      <c r="I213" s="74">
        <v>38478.598563476553</v>
      </c>
      <c r="J213" s="74">
        <v>130.83550453186041</v>
      </c>
      <c r="K213" s="74">
        <v>18209.544873046878</v>
      </c>
      <c r="L213" s="74">
        <v>14213.7398217969</v>
      </c>
      <c r="M213" s="74">
        <v>30621.019507531237</v>
      </c>
      <c r="N213" s="74">
        <v>12483.40873828126</v>
      </c>
      <c r="O213" s="74">
        <v>49307.961110500022</v>
      </c>
      <c r="P213" s="74">
        <v>3151.7090465508682</v>
      </c>
      <c r="Q213" s="74">
        <v>30.435532093048089</v>
      </c>
      <c r="R213" s="74">
        <v>5251.0935302734379</v>
      </c>
      <c r="S213" s="74">
        <v>44527.484609879029</v>
      </c>
      <c r="T213" s="74">
        <v>15492.849027343749</v>
      </c>
      <c r="U213" s="74">
        <v>6193.7395654296906</v>
      </c>
      <c r="V213" s="74">
        <v>59814.230483937499</v>
      </c>
      <c r="W213" s="74">
        <v>3366.4097167968694</v>
      </c>
      <c r="X213" s="74">
        <v>19180.059292968741</v>
      </c>
      <c r="Y213" s="74">
        <v>16078.966356343755</v>
      </c>
      <c r="Z213" s="74">
        <v>358.26631439208984</v>
      </c>
      <c r="AA213" s="74">
        <v>30620.299228515614</v>
      </c>
      <c r="AB213" s="74">
        <v>30958.401175781211</v>
      </c>
      <c r="AC213" s="74">
        <v>25609.352501780242</v>
      </c>
      <c r="AD213" s="74">
        <v>36271.488109375001</v>
      </c>
      <c r="AE213" s="74">
        <v>10667.27371289061</v>
      </c>
      <c r="AF213" s="74">
        <v>23.068721102150537</v>
      </c>
      <c r="AG213" s="74">
        <v>21405.693000000003</v>
      </c>
      <c r="AH213" s="74">
        <v>46536.813777343727</v>
      </c>
      <c r="AI213" s="74">
        <v>12654.894726562499</v>
      </c>
      <c r="AJ213" s="74">
        <v>63.131079101562136</v>
      </c>
      <c r="AK213" s="74">
        <v>5566.2556497058895</v>
      </c>
      <c r="AL213" s="74">
        <v>20329.091457031278</v>
      </c>
      <c r="AM213" s="74">
        <v>23254.313914356535</v>
      </c>
      <c r="AN213" s="74">
        <v>4455.6683593750004</v>
      </c>
      <c r="AO213" s="74">
        <v>41697.499714355465</v>
      </c>
      <c r="AP213" s="74">
        <v>618.13829055233077</v>
      </c>
      <c r="AQ213" s="74">
        <v>58911.952900390555</v>
      </c>
      <c r="AR213" s="74">
        <v>50495.352552734388</v>
      </c>
      <c r="AS213" s="74">
        <v>51592.997706054688</v>
      </c>
      <c r="AT213" s="74">
        <v>16901.465843750004</v>
      </c>
      <c r="AU213" s="74">
        <v>52696.725019531223</v>
      </c>
      <c r="AV213" s="74">
        <v>26665.2881328125</v>
      </c>
      <c r="AW213" s="74">
        <v>3037.5482109826653</v>
      </c>
      <c r="AX213" s="74">
        <v>39652.579848632799</v>
      </c>
      <c r="AY213" s="74">
        <v>60512.84247009371</v>
      </c>
    </row>
    <row r="214" spans="1:51" x14ac:dyDescent="0.25">
      <c r="A214" s="72">
        <v>43474</v>
      </c>
      <c r="B214" s="73">
        <v>21</v>
      </c>
      <c r="C214" s="74">
        <v>34351.675541015647</v>
      </c>
      <c r="D214" s="74">
        <v>40485.216941406266</v>
      </c>
      <c r="E214" s="74">
        <v>17489.760957031231</v>
      </c>
      <c r="F214" s="74">
        <v>58174.405269531242</v>
      </c>
      <c r="G214" s="74">
        <v>37913.091760718489</v>
      </c>
      <c r="H214" s="74">
        <v>6025.521755718747</v>
      </c>
      <c r="I214" s="74">
        <v>35651.227786132782</v>
      </c>
      <c r="J214" s="74">
        <v>136.7135658264159</v>
      </c>
      <c r="K214" s="74">
        <v>18049.17211914064</v>
      </c>
      <c r="L214" s="74">
        <v>13093.539582874993</v>
      </c>
      <c r="M214" s="74">
        <v>30667.415970968752</v>
      </c>
      <c r="N214" s="74">
        <v>12507.714011718748</v>
      </c>
      <c r="O214" s="74">
        <v>48115.970241718758</v>
      </c>
      <c r="P214" s="74">
        <v>3259.139009737783</v>
      </c>
      <c r="Q214" s="74">
        <v>29.728883743286129</v>
      </c>
      <c r="R214" s="74">
        <v>5533.3406372070322</v>
      </c>
      <c r="S214" s="74">
        <v>45641.012115738427</v>
      </c>
      <c r="T214" s="74">
        <v>15431.093283203107</v>
      </c>
      <c r="U214" s="74">
        <v>6290.7156396484406</v>
      </c>
      <c r="V214" s="74">
        <v>62817.192843749996</v>
      </c>
      <c r="W214" s="74">
        <v>3214.4145019531197</v>
      </c>
      <c r="X214" s="74">
        <v>18713.363467406267</v>
      </c>
      <c r="Y214" s="74">
        <v>15672.903564062497</v>
      </c>
      <c r="Z214" s="74">
        <v>380.30552041625992</v>
      </c>
      <c r="AA214" s="74">
        <v>31057.236732421872</v>
      </c>
      <c r="AB214" s="74">
        <v>28191.013255859383</v>
      </c>
      <c r="AC214" s="74">
        <v>25539.440414963701</v>
      </c>
      <c r="AD214" s="74">
        <v>37794.735015624967</v>
      </c>
      <c r="AE214" s="74">
        <v>10844.591062499994</v>
      </c>
      <c r="AF214" s="74">
        <v>23.068721102150537</v>
      </c>
      <c r="AG214" s="74">
        <v>21976.089964843741</v>
      </c>
      <c r="AH214" s="74">
        <v>48548.171804687525</v>
      </c>
      <c r="AI214" s="74">
        <v>12664.89008789063</v>
      </c>
      <c r="AJ214" s="74">
        <v>44.162585449219478</v>
      </c>
      <c r="AK214" s="74">
        <v>5462.1165578824757</v>
      </c>
      <c r="AL214" s="74">
        <v>21280.135402343734</v>
      </c>
      <c r="AM214" s="74">
        <v>23242.009545215904</v>
      </c>
      <c r="AN214" s="74">
        <v>4772.2662109374978</v>
      </c>
      <c r="AO214" s="74">
        <v>41455.980046386714</v>
      </c>
      <c r="AP214" s="74">
        <v>669.72836288848157</v>
      </c>
      <c r="AQ214" s="74">
        <v>52883.106078124962</v>
      </c>
      <c r="AR214" s="74">
        <v>50462.062467773423</v>
      </c>
      <c r="AS214" s="74">
        <v>53527.641719726547</v>
      </c>
      <c r="AT214" s="74">
        <v>16474.731242187467</v>
      </c>
      <c r="AU214" s="74">
        <v>52912.351808593747</v>
      </c>
      <c r="AV214" s="74">
        <v>27693.050851562515</v>
      </c>
      <c r="AW214" s="74">
        <v>3257.9853310756475</v>
      </c>
      <c r="AX214" s="74">
        <v>41784.728732910167</v>
      </c>
      <c r="AY214" s="74">
        <v>53539.911891187512</v>
      </c>
    </row>
    <row r="215" spans="1:51" x14ac:dyDescent="0.25">
      <c r="A215" s="72">
        <v>43474</v>
      </c>
      <c r="B215" s="73">
        <v>22</v>
      </c>
      <c r="C215" s="74">
        <v>35666.060546874956</v>
      </c>
      <c r="D215" s="74">
        <v>44024.588722656255</v>
      </c>
      <c r="E215" s="74">
        <v>20441.961474609398</v>
      </c>
      <c r="F215" s="74">
        <v>61339.609089843747</v>
      </c>
      <c r="G215" s="74">
        <v>42711.392636718752</v>
      </c>
      <c r="H215" s="74">
        <v>6032.9616750156083</v>
      </c>
      <c r="I215" s="74">
        <v>34170.081477538988</v>
      </c>
      <c r="J215" s="74">
        <v>142.56864547729481</v>
      </c>
      <c r="K215" s="74">
        <v>19614.082861328126</v>
      </c>
      <c r="L215" s="74">
        <v>13682.447076093766</v>
      </c>
      <c r="M215" s="74">
        <v>33176.520109218734</v>
      </c>
      <c r="N215" s="74">
        <v>14777.957162109378</v>
      </c>
      <c r="O215" s="74">
        <v>48905.418918828138</v>
      </c>
      <c r="P215" s="74">
        <v>3523.6603962513955</v>
      </c>
      <c r="Q215" s="74">
        <v>29.246911048889157</v>
      </c>
      <c r="R215" s="74">
        <v>6874.5012695312616</v>
      </c>
      <c r="S215" s="74">
        <v>51640.192359879031</v>
      </c>
      <c r="T215" s="74">
        <v>17033.378158203141</v>
      </c>
      <c r="U215" s="74">
        <v>8182.2047705078103</v>
      </c>
      <c r="V215" s="74">
        <v>71908.233628906266</v>
      </c>
      <c r="W215" s="74">
        <v>3581.8693603515594</v>
      </c>
      <c r="X215" s="74">
        <v>20137.317928359389</v>
      </c>
      <c r="Y215" s="74">
        <v>16717.08623178125</v>
      </c>
      <c r="Z215" s="74">
        <v>378.2337777404785</v>
      </c>
      <c r="AA215" s="74">
        <v>34365.376589843727</v>
      </c>
      <c r="AB215" s="74">
        <v>25468.937101562507</v>
      </c>
      <c r="AC215" s="74">
        <v>28165.182298895881</v>
      </c>
      <c r="AD215" s="74">
        <v>44066.138816406252</v>
      </c>
      <c r="AE215" s="74">
        <v>12308.393433593785</v>
      </c>
      <c r="AF215" s="74">
        <v>23.068721102150537</v>
      </c>
      <c r="AG215" s="74">
        <v>24657.821972656249</v>
      </c>
      <c r="AH215" s="74">
        <v>56218.528652343746</v>
      </c>
      <c r="AI215" s="74">
        <v>13174.609423828129</v>
      </c>
      <c r="AJ215" s="74">
        <v>54.085175048828205</v>
      </c>
      <c r="AK215" s="74">
        <v>5709.3124951171903</v>
      </c>
      <c r="AL215" s="74">
        <v>24287.034552734371</v>
      </c>
      <c r="AM215" s="74">
        <v>26954.132385059642</v>
      </c>
      <c r="AN215" s="74">
        <v>5613.2750976562602</v>
      </c>
      <c r="AO215" s="74">
        <v>45165.95296630857</v>
      </c>
      <c r="AP215" s="74">
        <v>804.7694179840812</v>
      </c>
      <c r="AQ215" s="74">
        <v>50230.493546875026</v>
      </c>
      <c r="AR215" s="74">
        <v>55294.855728515591</v>
      </c>
      <c r="AS215" s="74">
        <v>60403.336238281234</v>
      </c>
      <c r="AT215" s="74">
        <v>17470.624152343771</v>
      </c>
      <c r="AU215" s="74">
        <v>57401.648234375003</v>
      </c>
      <c r="AV215" s="74">
        <v>32811.950226562505</v>
      </c>
      <c r="AW215" s="74">
        <v>3997.6176786929168</v>
      </c>
      <c r="AX215" s="74">
        <v>49516.044311523445</v>
      </c>
      <c r="AY215" s="74">
        <v>51336.889154031298</v>
      </c>
    </row>
    <row r="216" spans="1:51" x14ac:dyDescent="0.25">
      <c r="A216" s="72">
        <v>43474</v>
      </c>
      <c r="B216" s="73">
        <v>23</v>
      </c>
      <c r="C216" s="74">
        <v>33224.908902343755</v>
      </c>
      <c r="D216" s="74">
        <v>43129.551863281231</v>
      </c>
      <c r="E216" s="74">
        <v>19808.982578125018</v>
      </c>
      <c r="F216" s="74">
        <v>57165.587707031264</v>
      </c>
      <c r="G216" s="74">
        <v>41737.381093750031</v>
      </c>
      <c r="H216" s="74">
        <v>5997.7744795781364</v>
      </c>
      <c r="I216" s="74">
        <v>31400.446394531264</v>
      </c>
      <c r="J216" s="74">
        <v>124.6835403442383</v>
      </c>
      <c r="K216" s="74">
        <v>19243.303808593766</v>
      </c>
      <c r="L216" s="74">
        <v>13752.906701601556</v>
      </c>
      <c r="M216" s="74">
        <v>32614.548271687512</v>
      </c>
      <c r="N216" s="74">
        <v>14651.264253906258</v>
      </c>
      <c r="O216" s="74">
        <v>46398.729080718753</v>
      </c>
      <c r="P216" s="74">
        <v>3531.4374648437497</v>
      </c>
      <c r="Q216" s="74">
        <v>29.23630332946777</v>
      </c>
      <c r="R216" s="74">
        <v>6979.3431152343719</v>
      </c>
      <c r="S216" s="74">
        <v>51599.710248550924</v>
      </c>
      <c r="T216" s="74">
        <v>16056.770081054714</v>
      </c>
      <c r="U216" s="74">
        <v>8084.5977255859407</v>
      </c>
      <c r="V216" s="74">
        <v>71871.005558593883</v>
      </c>
      <c r="W216" s="74">
        <v>3519.3327148437693</v>
      </c>
      <c r="X216" s="74">
        <v>20086.623264156238</v>
      </c>
      <c r="Y216" s="74">
        <v>15971.112816406248</v>
      </c>
      <c r="Z216" s="74">
        <v>358.56157819213854</v>
      </c>
      <c r="AA216" s="74">
        <v>33344.557093750016</v>
      </c>
      <c r="AB216" s="74">
        <v>22558.868001953131</v>
      </c>
      <c r="AC216" s="74">
        <v>26789.396203977205</v>
      </c>
      <c r="AD216" s="74">
        <v>43593.822207031291</v>
      </c>
      <c r="AE216" s="74">
        <v>12384.544996093766</v>
      </c>
      <c r="AF216" s="74">
        <v>23.068721102150537</v>
      </c>
      <c r="AG216" s="74">
        <v>24551.536058593741</v>
      </c>
      <c r="AH216" s="74">
        <v>56613.592015624999</v>
      </c>
      <c r="AI216" s="74">
        <v>12132.2763671875</v>
      </c>
      <c r="AJ216" s="74">
        <v>55.198792968748648</v>
      </c>
      <c r="AK216" s="74">
        <v>5555.5094921875007</v>
      </c>
      <c r="AL216" s="74">
        <v>24459.679710937504</v>
      </c>
      <c r="AM216" s="74">
        <v>26950.210092090896</v>
      </c>
      <c r="AN216" s="74">
        <v>5573.5851562499993</v>
      </c>
      <c r="AO216" s="74">
        <v>44289.455829101556</v>
      </c>
      <c r="AP216" s="74">
        <v>819.39617919921898</v>
      </c>
      <c r="AQ216" s="74">
        <v>45779.89697949218</v>
      </c>
      <c r="AR216" s="74">
        <v>54331.334286132776</v>
      </c>
      <c r="AS216" s="74">
        <v>60011.247576171889</v>
      </c>
      <c r="AT216" s="74">
        <v>16626.556746093735</v>
      </c>
      <c r="AU216" s="74">
        <v>55213.398335937491</v>
      </c>
      <c r="AV216" s="74">
        <v>33621.864066406277</v>
      </c>
      <c r="AW216" s="74">
        <v>4103.0907585014975</v>
      </c>
      <c r="AX216" s="74">
        <v>50039.869450683596</v>
      </c>
      <c r="AY216" s="74">
        <v>47030.811005765681</v>
      </c>
    </row>
    <row r="217" spans="1:51" x14ac:dyDescent="0.25">
      <c r="A217" s="72">
        <v>43474</v>
      </c>
      <c r="B217" s="73">
        <v>24</v>
      </c>
      <c r="C217" s="74">
        <v>30092.993951171877</v>
      </c>
      <c r="D217" s="74">
        <v>39057.836496093762</v>
      </c>
      <c r="E217" s="74">
        <v>17721.424755859371</v>
      </c>
      <c r="F217" s="74">
        <v>50857.250386718762</v>
      </c>
      <c r="G217" s="74">
        <v>37192.936378906226</v>
      </c>
      <c r="H217" s="74">
        <v>6095.66411667187</v>
      </c>
      <c r="I217" s="74">
        <v>28103.191119140636</v>
      </c>
      <c r="J217" s="74">
        <v>112.6073818206787</v>
      </c>
      <c r="K217" s="74">
        <v>17539.255419921872</v>
      </c>
      <c r="L217" s="74">
        <v>13532.507289406252</v>
      </c>
      <c r="M217" s="74">
        <v>27362.089986250005</v>
      </c>
      <c r="N217" s="74">
        <v>13502.069869140631</v>
      </c>
      <c r="O217" s="74">
        <v>41586.65331358595</v>
      </c>
      <c r="P217" s="74">
        <v>3321.5115771484298</v>
      </c>
      <c r="Q217" s="74">
        <v>29.163334846496589</v>
      </c>
      <c r="R217" s="74">
        <v>6296.8544067382763</v>
      </c>
      <c r="S217" s="74">
        <v>46834.20314112903</v>
      </c>
      <c r="T217" s="74">
        <v>14371.148467773441</v>
      </c>
      <c r="U217" s="74">
        <v>7306.2416669921904</v>
      </c>
      <c r="V217" s="74">
        <v>64028.344738281303</v>
      </c>
      <c r="W217" s="74">
        <v>3176.1652709960913</v>
      </c>
      <c r="X217" s="74">
        <v>19383.166214703109</v>
      </c>
      <c r="Y217" s="74">
        <v>14889.04992746875</v>
      </c>
      <c r="Z217" s="74">
        <v>349.53356362915042</v>
      </c>
      <c r="AA217" s="74">
        <v>30205.895296874998</v>
      </c>
      <c r="AB217" s="74">
        <v>20249.849839843751</v>
      </c>
      <c r="AC217" s="74">
        <v>24326.259770629735</v>
      </c>
      <c r="AD217" s="74">
        <v>38952.077070312509</v>
      </c>
      <c r="AE217" s="74">
        <v>11863.680680664076</v>
      </c>
      <c r="AF217" s="74">
        <v>23.068721102150537</v>
      </c>
      <c r="AG217" s="74">
        <v>22002.965648437497</v>
      </c>
      <c r="AH217" s="74">
        <v>51204.182695312469</v>
      </c>
      <c r="AI217" s="74">
        <v>10926.939746093749</v>
      </c>
      <c r="AJ217" s="74">
        <v>55.184682861329321</v>
      </c>
      <c r="AK217" s="74">
        <v>5257.2301660156299</v>
      </c>
      <c r="AL217" s="74">
        <v>22059.665656249996</v>
      </c>
      <c r="AM217" s="74">
        <v>25055.833834278401</v>
      </c>
      <c r="AN217" s="74">
        <v>5018.7806152343674</v>
      </c>
      <c r="AO217" s="74">
        <v>39910.740060546901</v>
      </c>
      <c r="AP217" s="74">
        <v>772.29968261718682</v>
      </c>
      <c r="AQ217" s="74">
        <v>41124.697376953176</v>
      </c>
      <c r="AR217" s="74">
        <v>48920.496556640603</v>
      </c>
      <c r="AS217" s="74">
        <v>53681.685900390628</v>
      </c>
      <c r="AT217" s="74">
        <v>15657.002566406261</v>
      </c>
      <c r="AU217" s="74">
        <v>49717.938296875007</v>
      </c>
      <c r="AV217" s="74">
        <v>30671.800179687511</v>
      </c>
      <c r="AW217" s="74">
        <v>3647.5268021619913</v>
      </c>
      <c r="AX217" s="74">
        <v>44893.634123535143</v>
      </c>
      <c r="AY217" s="74">
        <v>42834.856898453123</v>
      </c>
    </row>
    <row r="218" spans="1:51" x14ac:dyDescent="0.25">
      <c r="A218" s="72">
        <v>43475</v>
      </c>
      <c r="B218" s="73">
        <v>1</v>
      </c>
      <c r="C218" s="74">
        <v>26687.853255859405</v>
      </c>
      <c r="D218" s="74">
        <v>34354.415472656256</v>
      </c>
      <c r="E218" s="74">
        <v>15348.102880859395</v>
      </c>
      <c r="F218" s="74">
        <v>44502.373849609365</v>
      </c>
      <c r="G218" s="74">
        <v>32907.899716796892</v>
      </c>
      <c r="H218" s="74">
        <v>6491.1287771406223</v>
      </c>
      <c r="I218" s="74">
        <v>25087.028458496097</v>
      </c>
      <c r="J218" s="74">
        <v>95.170864105224609</v>
      </c>
      <c r="K218" s="74">
        <v>15261.515649414061</v>
      </c>
      <c r="L218" s="74">
        <v>12846.890950773441</v>
      </c>
      <c r="M218" s="74">
        <v>25992.632788874966</v>
      </c>
      <c r="N218" s="74">
        <v>12237.123613281248</v>
      </c>
      <c r="O218" s="74">
        <v>36614.637855804642</v>
      </c>
      <c r="P218" s="74">
        <v>3138.3818476562492</v>
      </c>
      <c r="Q218" s="74">
        <v>28.952576160430898</v>
      </c>
      <c r="R218" s="74">
        <v>5264.9105712890641</v>
      </c>
      <c r="S218" s="74">
        <v>39835.437549332186</v>
      </c>
      <c r="T218" s="74">
        <v>12278.41781152343</v>
      </c>
      <c r="U218" s="74">
        <v>6545.0212978515601</v>
      </c>
      <c r="V218" s="74">
        <v>54966.091640624989</v>
      </c>
      <c r="W218" s="74">
        <v>2911.6967285156261</v>
      </c>
      <c r="X218" s="74">
        <v>18159.214280468779</v>
      </c>
      <c r="Y218" s="74">
        <v>13401.67238790625</v>
      </c>
      <c r="Z218" s="74">
        <v>389.65876200561513</v>
      </c>
      <c r="AA218" s="74">
        <v>26392.973144531206</v>
      </c>
      <c r="AB218" s="74">
        <v>18508.329539062543</v>
      </c>
      <c r="AC218" s="74">
        <v>22291.570605793149</v>
      </c>
      <c r="AD218" s="74">
        <v>33006.248851562443</v>
      </c>
      <c r="AE218" s="74">
        <v>10157.790903320296</v>
      </c>
      <c r="AF218" s="74">
        <v>23.068721102150537</v>
      </c>
      <c r="AG218" s="74">
        <v>18710.691613281258</v>
      </c>
      <c r="AH218" s="74">
        <v>43888.066753906249</v>
      </c>
      <c r="AI218" s="74">
        <v>9662.594042968738</v>
      </c>
      <c r="AJ218" s="74">
        <v>53.751687499999946</v>
      </c>
      <c r="AK218" s="74">
        <v>5052.0839892578097</v>
      </c>
      <c r="AL218" s="74">
        <v>18066.3104375</v>
      </c>
      <c r="AM218" s="74">
        <v>22173.590887012739</v>
      </c>
      <c r="AN218" s="74">
        <v>4077.4228027343888</v>
      </c>
      <c r="AO218" s="74">
        <v>34401.142524414048</v>
      </c>
      <c r="AP218" s="74">
        <v>708.10046386718795</v>
      </c>
      <c r="AQ218" s="74">
        <v>37245.074341796848</v>
      </c>
      <c r="AR218" s="74">
        <v>42651.695052734409</v>
      </c>
      <c r="AS218" s="74">
        <v>45238.272776367194</v>
      </c>
      <c r="AT218" s="74">
        <v>14435.285460937501</v>
      </c>
      <c r="AU218" s="74">
        <v>43325.065484374987</v>
      </c>
      <c r="AV218" s="74">
        <v>26097.704417968729</v>
      </c>
      <c r="AW218" s="74">
        <v>3014.0722094639623</v>
      </c>
      <c r="AX218" s="74">
        <v>37618.004071044932</v>
      </c>
      <c r="AY218" s="74">
        <v>39202.167954328143</v>
      </c>
    </row>
    <row r="219" spans="1:51" x14ac:dyDescent="0.25">
      <c r="A219" s="72">
        <v>43475</v>
      </c>
      <c r="B219" s="73">
        <v>2</v>
      </c>
      <c r="C219" s="74">
        <v>24522.473531250042</v>
      </c>
      <c r="D219" s="74">
        <v>30585.649140625013</v>
      </c>
      <c r="E219" s="74">
        <v>13501.537539062492</v>
      </c>
      <c r="F219" s="74">
        <v>39767.196804687497</v>
      </c>
      <c r="G219" s="74">
        <v>29295.97996289064</v>
      </c>
      <c r="H219" s="74">
        <v>6563.0098205781296</v>
      </c>
      <c r="I219" s="74">
        <v>22896.29341650393</v>
      </c>
      <c r="J219" s="74">
        <v>81.033922195434513</v>
      </c>
      <c r="K219" s="74">
        <v>13282.71992187499</v>
      </c>
      <c r="L219" s="74">
        <v>12085.557211945303</v>
      </c>
      <c r="M219" s="74">
        <v>26557.949103703137</v>
      </c>
      <c r="N219" s="74">
        <v>11207.107242187507</v>
      </c>
      <c r="O219" s="74">
        <v>33125.181591640656</v>
      </c>
      <c r="P219" s="74">
        <v>2927.2087968749875</v>
      </c>
      <c r="Q219" s="74">
        <v>28.65277004241943</v>
      </c>
      <c r="R219" s="74">
        <v>4293.8946411132811</v>
      </c>
      <c r="S219" s="74">
        <v>33892.233109879046</v>
      </c>
      <c r="T219" s="74">
        <v>10910.736285156258</v>
      </c>
      <c r="U219" s="74">
        <v>5961.50810351562</v>
      </c>
      <c r="V219" s="74">
        <v>48059.042404296866</v>
      </c>
      <c r="W219" s="74">
        <v>2632.7347900390632</v>
      </c>
      <c r="X219" s="74">
        <v>16988.318503796851</v>
      </c>
      <c r="Y219" s="74">
        <v>11814.787401593752</v>
      </c>
      <c r="Z219" s="74">
        <v>331.60717673950194</v>
      </c>
      <c r="AA219" s="74">
        <v>23086.886310546852</v>
      </c>
      <c r="AB219" s="74">
        <v>17282.387939453114</v>
      </c>
      <c r="AC219" s="74">
        <v>20476.105191265866</v>
      </c>
      <c r="AD219" s="74">
        <v>27784.510714843756</v>
      </c>
      <c r="AE219" s="74">
        <v>9057.0241142577925</v>
      </c>
      <c r="AF219" s="74">
        <v>23.068721102150537</v>
      </c>
      <c r="AG219" s="74">
        <v>15152.287785156252</v>
      </c>
      <c r="AH219" s="74">
        <v>37067.76091796875</v>
      </c>
      <c r="AI219" s="74">
        <v>8597.1692382812507</v>
      </c>
      <c r="AJ219" s="74">
        <v>50.131459716797139</v>
      </c>
      <c r="AK219" s="74">
        <v>4886.9999267578105</v>
      </c>
      <c r="AL219" s="74">
        <v>14565.559935546857</v>
      </c>
      <c r="AM219" s="74">
        <v>19697.82733037214</v>
      </c>
      <c r="AN219" s="74">
        <v>3323.5931640624894</v>
      </c>
      <c r="AO219" s="74">
        <v>29906.379672363291</v>
      </c>
      <c r="AP219" s="74">
        <v>674.67770385742187</v>
      </c>
      <c r="AQ219" s="74">
        <v>34249.592833984396</v>
      </c>
      <c r="AR219" s="74">
        <v>37800.806499999992</v>
      </c>
      <c r="AS219" s="74">
        <v>38051.771948242218</v>
      </c>
      <c r="AT219" s="74">
        <v>13472.732914062493</v>
      </c>
      <c r="AU219" s="74">
        <v>38154.520259765617</v>
      </c>
      <c r="AV219" s="74">
        <v>22232.321609375005</v>
      </c>
      <c r="AW219" s="74">
        <v>2516.1830073754882</v>
      </c>
      <c r="AX219" s="74">
        <v>30985.114440917969</v>
      </c>
      <c r="AY219" s="74">
        <v>36290.435966781268</v>
      </c>
    </row>
    <row r="220" spans="1:51" x14ac:dyDescent="0.25">
      <c r="A220" s="72">
        <v>43475</v>
      </c>
      <c r="B220" s="73">
        <v>3</v>
      </c>
      <c r="C220" s="74">
        <v>23211.778958984363</v>
      </c>
      <c r="D220" s="74">
        <v>28172.213359374993</v>
      </c>
      <c r="E220" s="74">
        <v>12371.40831542968</v>
      </c>
      <c r="F220" s="74">
        <v>37330.794708984387</v>
      </c>
      <c r="G220" s="74">
        <v>27384.176652343769</v>
      </c>
      <c r="H220" s="74">
        <v>6490.5000441406364</v>
      </c>
      <c r="I220" s="74">
        <v>21591.559920898442</v>
      </c>
      <c r="J220" s="74">
        <v>71.401321411132713</v>
      </c>
      <c r="K220" s="74">
        <v>12230.45092773437</v>
      </c>
      <c r="L220" s="74">
        <v>12345.952545874987</v>
      </c>
      <c r="M220" s="74">
        <v>23648.947918546855</v>
      </c>
      <c r="N220" s="74">
        <v>10520.393804687512</v>
      </c>
      <c r="O220" s="74">
        <v>31019.115232976568</v>
      </c>
      <c r="P220" s="74">
        <v>2695.84200781251</v>
      </c>
      <c r="Q220" s="74">
        <v>28.13569164276123</v>
      </c>
      <c r="R220" s="74">
        <v>3818.0819763183622</v>
      </c>
      <c r="S220" s="74">
        <v>30379.430117691529</v>
      </c>
      <c r="T220" s="74">
        <v>10343.736122070319</v>
      </c>
      <c r="U220" s="74">
        <v>5644.6531347656301</v>
      </c>
      <c r="V220" s="74">
        <v>43322.222982421874</v>
      </c>
      <c r="W220" s="74">
        <v>2343.1737670898428</v>
      </c>
      <c r="X220" s="74">
        <v>15749.006965453122</v>
      </c>
      <c r="Y220" s="74">
        <v>11951.183251968754</v>
      </c>
      <c r="Z220" s="74">
        <v>321.5022367736816</v>
      </c>
      <c r="AA220" s="74">
        <v>20999.458105468741</v>
      </c>
      <c r="AB220" s="74">
        <v>16508.336886718746</v>
      </c>
      <c r="AC220" s="74">
        <v>19147.147355471188</v>
      </c>
      <c r="AD220" s="74">
        <v>24989.378169921853</v>
      </c>
      <c r="AE220" s="74">
        <v>8811.4413828124871</v>
      </c>
      <c r="AF220" s="74">
        <v>23.068721102150537</v>
      </c>
      <c r="AG220" s="74">
        <v>13597.750578125004</v>
      </c>
      <c r="AH220" s="74">
        <v>32775.349898437489</v>
      </c>
      <c r="AI220" s="74">
        <v>8039.6587402343821</v>
      </c>
      <c r="AJ220" s="74">
        <v>47.850287353516194</v>
      </c>
      <c r="AK220" s="74">
        <v>4653.36247558594</v>
      </c>
      <c r="AL220" s="74">
        <v>12709.905347656271</v>
      </c>
      <c r="AM220" s="74">
        <v>17593.557929981551</v>
      </c>
      <c r="AN220" s="74">
        <v>2888.2429687500203</v>
      </c>
      <c r="AO220" s="74">
        <v>27153.050277832033</v>
      </c>
      <c r="AP220" s="74">
        <v>654.14840698242187</v>
      </c>
      <c r="AQ220" s="74">
        <v>32045.654303710911</v>
      </c>
      <c r="AR220" s="74">
        <v>34752.918316406256</v>
      </c>
      <c r="AS220" s="74">
        <v>34087.995903320298</v>
      </c>
      <c r="AT220" s="74">
        <v>12490.049628906232</v>
      </c>
      <c r="AU220" s="74">
        <v>35266.363085937504</v>
      </c>
      <c r="AV220" s="74">
        <v>20248.45967968749</v>
      </c>
      <c r="AW220" s="74">
        <v>2226.4210428604238</v>
      </c>
      <c r="AX220" s="74">
        <v>27494.039597167961</v>
      </c>
      <c r="AY220" s="74">
        <v>34462.643891375032</v>
      </c>
    </row>
    <row r="221" spans="1:51" x14ac:dyDescent="0.25">
      <c r="A221" s="72">
        <v>43475</v>
      </c>
      <c r="B221" s="73">
        <v>4</v>
      </c>
      <c r="C221" s="74">
        <v>22499.442402343757</v>
      </c>
      <c r="D221" s="74">
        <v>27155.568628906269</v>
      </c>
      <c r="E221" s="74">
        <v>11889.588374023424</v>
      </c>
      <c r="F221" s="74">
        <v>36310.313566406279</v>
      </c>
      <c r="G221" s="74">
        <v>25624.924566406244</v>
      </c>
      <c r="H221" s="74">
        <v>6181.9320768281268</v>
      </c>
      <c r="I221" s="74">
        <v>20965.092434570306</v>
      </c>
      <c r="J221" s="74">
        <v>70.765836715698299</v>
      </c>
      <c r="K221" s="74">
        <v>11915.455395507803</v>
      </c>
      <c r="L221" s="74">
        <v>12087.318225874993</v>
      </c>
      <c r="M221" s="74">
        <v>23691.778943953152</v>
      </c>
      <c r="N221" s="74">
        <v>9934.5608769531191</v>
      </c>
      <c r="O221" s="74">
        <v>30038.006437437525</v>
      </c>
      <c r="P221" s="74">
        <v>2651.8540791015694</v>
      </c>
      <c r="Q221" s="74">
        <v>27.675731658935547</v>
      </c>
      <c r="R221" s="74">
        <v>3590.6755737304707</v>
      </c>
      <c r="S221" s="74">
        <v>28549.551124527476</v>
      </c>
      <c r="T221" s="74">
        <v>10028.482444335943</v>
      </c>
      <c r="U221" s="74">
        <v>5497.1120478515595</v>
      </c>
      <c r="V221" s="74">
        <v>40363.448470703108</v>
      </c>
      <c r="W221" s="74">
        <v>2373.7340332031254</v>
      </c>
      <c r="X221" s="74">
        <v>15697.846413312504</v>
      </c>
      <c r="Y221" s="74">
        <v>11427.5263435</v>
      </c>
      <c r="Z221" s="74">
        <v>345.8596745056152</v>
      </c>
      <c r="AA221" s="74">
        <v>19804.82868164064</v>
      </c>
      <c r="AB221" s="74">
        <v>16236.829220703117</v>
      </c>
      <c r="AC221" s="74">
        <v>18772.5372610753</v>
      </c>
      <c r="AD221" s="74">
        <v>23650.223341796882</v>
      </c>
      <c r="AE221" s="74">
        <v>8391.7967138671738</v>
      </c>
      <c r="AF221" s="74">
        <v>23.068721102150537</v>
      </c>
      <c r="AG221" s="74">
        <v>12900.269843750004</v>
      </c>
      <c r="AH221" s="74">
        <v>30572.462230468736</v>
      </c>
      <c r="AI221" s="74">
        <v>7682.2310546874887</v>
      </c>
      <c r="AJ221" s="74">
        <v>45.919400390624787</v>
      </c>
      <c r="AK221" s="74">
        <v>4572.9281982421899</v>
      </c>
      <c r="AL221" s="74">
        <v>11832.78651171875</v>
      </c>
      <c r="AM221" s="74">
        <v>17078.241105762761</v>
      </c>
      <c r="AN221" s="74">
        <v>2689.4554687500126</v>
      </c>
      <c r="AO221" s="74">
        <v>25828.872960449218</v>
      </c>
      <c r="AP221" s="74">
        <v>632.25271606445301</v>
      </c>
      <c r="AQ221" s="74">
        <v>31018.813290039092</v>
      </c>
      <c r="AR221" s="74">
        <v>33323.857533691429</v>
      </c>
      <c r="AS221" s="74">
        <v>31891.176261718741</v>
      </c>
      <c r="AT221" s="74">
        <v>12274.44125390625</v>
      </c>
      <c r="AU221" s="74">
        <v>34075.894728515574</v>
      </c>
      <c r="AV221" s="74">
        <v>19050.957070312528</v>
      </c>
      <c r="AW221" s="74">
        <v>2061.3836850842231</v>
      </c>
      <c r="AX221" s="74">
        <v>25623.143387451189</v>
      </c>
      <c r="AY221" s="74">
        <v>33756.990630562519</v>
      </c>
    </row>
    <row r="222" spans="1:51" x14ac:dyDescent="0.25">
      <c r="A222" s="72">
        <v>43475</v>
      </c>
      <c r="B222" s="73">
        <v>5</v>
      </c>
      <c r="C222" s="74">
        <v>22334.806212890653</v>
      </c>
      <c r="D222" s="74">
        <v>26646.94628125001</v>
      </c>
      <c r="E222" s="74">
        <v>11713.808886718745</v>
      </c>
      <c r="F222" s="74">
        <v>35802.099605468757</v>
      </c>
      <c r="G222" s="74">
        <v>25368.228744140619</v>
      </c>
      <c r="H222" s="74">
        <v>6278.9283900156161</v>
      </c>
      <c r="I222" s="74">
        <v>20695.865913085941</v>
      </c>
      <c r="J222" s="74">
        <v>69.507539749145508</v>
      </c>
      <c r="K222" s="74">
        <v>11829.402587890618</v>
      </c>
      <c r="L222" s="74">
        <v>11960.520032703138</v>
      </c>
      <c r="M222" s="74">
        <v>21976.670306109361</v>
      </c>
      <c r="N222" s="74">
        <v>9768.5797695312394</v>
      </c>
      <c r="O222" s="74">
        <v>29628.309024765626</v>
      </c>
      <c r="P222" s="74">
        <v>2570.5235361328109</v>
      </c>
      <c r="Q222" s="74">
        <v>27.846982002258308</v>
      </c>
      <c r="R222" s="74">
        <v>3525.9532287597663</v>
      </c>
      <c r="S222" s="74">
        <v>27808.240222183718</v>
      </c>
      <c r="T222" s="74">
        <v>9882.4665888671771</v>
      </c>
      <c r="U222" s="74">
        <v>5337.8323154296804</v>
      </c>
      <c r="V222" s="74">
        <v>38828.346330078137</v>
      </c>
      <c r="W222" s="74">
        <v>2359.6448730468751</v>
      </c>
      <c r="X222" s="74">
        <v>15446.13179028131</v>
      </c>
      <c r="Y222" s="74">
        <v>11214.619189625002</v>
      </c>
      <c r="Z222" s="74">
        <v>337.43873262329106</v>
      </c>
      <c r="AA222" s="74">
        <v>19413.024548828114</v>
      </c>
      <c r="AB222" s="74">
        <v>16278.926611328128</v>
      </c>
      <c r="AC222" s="74">
        <v>18336.317227413791</v>
      </c>
      <c r="AD222" s="74">
        <v>23145.225812500001</v>
      </c>
      <c r="AE222" s="74">
        <v>8553.9177929687339</v>
      </c>
      <c r="AF222" s="74">
        <v>23.068721102150537</v>
      </c>
      <c r="AG222" s="74">
        <v>12465.553851562501</v>
      </c>
      <c r="AH222" s="74">
        <v>29372.928441406264</v>
      </c>
      <c r="AI222" s="74">
        <v>7521.2904052734402</v>
      </c>
      <c r="AJ222" s="74">
        <v>45.199833251953862</v>
      </c>
      <c r="AK222" s="74">
        <v>4544.6545410156305</v>
      </c>
      <c r="AL222" s="74">
        <v>11230.888676757806</v>
      </c>
      <c r="AM222" s="74">
        <v>16643.690570606552</v>
      </c>
      <c r="AN222" s="74">
        <v>2476.497460937489</v>
      </c>
      <c r="AO222" s="74">
        <v>25102.17595751955</v>
      </c>
      <c r="AP222" s="74">
        <v>645.36384582519486</v>
      </c>
      <c r="AQ222" s="74">
        <v>30676.981029296883</v>
      </c>
      <c r="AR222" s="74">
        <v>32803.322570800767</v>
      </c>
      <c r="AS222" s="74">
        <v>30893.620670898446</v>
      </c>
      <c r="AT222" s="74">
        <v>12253.351433593749</v>
      </c>
      <c r="AU222" s="74">
        <v>33641.024796874983</v>
      </c>
      <c r="AV222" s="74">
        <v>18693.54672265625</v>
      </c>
      <c r="AW222" s="74">
        <v>2014.5321463793907</v>
      </c>
      <c r="AX222" s="74">
        <v>24553.90626586914</v>
      </c>
      <c r="AY222" s="74">
        <v>33435.188668062554</v>
      </c>
    </row>
    <row r="223" spans="1:51" x14ac:dyDescent="0.25">
      <c r="A223" s="72">
        <v>43475</v>
      </c>
      <c r="B223" s="73">
        <v>6</v>
      </c>
      <c r="C223" s="74">
        <v>22539.522693359413</v>
      </c>
      <c r="D223" s="74">
        <v>27026.707355468759</v>
      </c>
      <c r="E223" s="74">
        <v>11694.55141601564</v>
      </c>
      <c r="F223" s="74">
        <v>35945.962675781251</v>
      </c>
      <c r="G223" s="74">
        <v>26231.414152343754</v>
      </c>
      <c r="H223" s="74">
        <v>6253.3522356406265</v>
      </c>
      <c r="I223" s="74">
        <v>21149.341808105477</v>
      </c>
      <c r="J223" s="74">
        <v>68.358133316040011</v>
      </c>
      <c r="K223" s="74">
        <v>12016.813183593757</v>
      </c>
      <c r="L223" s="74">
        <v>12293.320073078121</v>
      </c>
      <c r="M223" s="74">
        <v>24550.085308484373</v>
      </c>
      <c r="N223" s="74">
        <v>9850.7789824218744</v>
      </c>
      <c r="O223" s="74">
        <v>30136.482655273459</v>
      </c>
      <c r="P223" s="74">
        <v>2502.0113291015591</v>
      </c>
      <c r="Q223" s="74">
        <v>27.600054740905751</v>
      </c>
      <c r="R223" s="74">
        <v>3567.5638488769519</v>
      </c>
      <c r="S223" s="74">
        <v>28017.575670425907</v>
      </c>
      <c r="T223" s="74">
        <v>9762.0708710937524</v>
      </c>
      <c r="U223" s="74">
        <v>5270.5155751953098</v>
      </c>
      <c r="V223" s="74">
        <v>39052.709429687478</v>
      </c>
      <c r="W223" s="74">
        <v>677.045983886719</v>
      </c>
      <c r="X223" s="74">
        <v>15363.04889315625</v>
      </c>
      <c r="Y223" s="74">
        <v>11852.894996031249</v>
      </c>
      <c r="Z223" s="74">
        <v>162.19987330932611</v>
      </c>
      <c r="AA223" s="74">
        <v>19855.198714843733</v>
      </c>
      <c r="AB223" s="74">
        <v>16771.469295898434</v>
      </c>
      <c r="AC223" s="74">
        <v>18077.890967648018</v>
      </c>
      <c r="AD223" s="74">
        <v>23443.3204453125</v>
      </c>
      <c r="AE223" s="74">
        <v>8733.6820878906401</v>
      </c>
      <c r="AF223" s="74">
        <v>23.068721102150537</v>
      </c>
      <c r="AG223" s="74">
        <v>12764.249960937499</v>
      </c>
      <c r="AH223" s="74">
        <v>29611.755874999999</v>
      </c>
      <c r="AI223" s="74">
        <v>7633.4504882812607</v>
      </c>
      <c r="AJ223" s="74">
        <v>44.2234511718747</v>
      </c>
      <c r="AK223" s="74">
        <v>4479.6623388671887</v>
      </c>
      <c r="AL223" s="74">
        <v>11546.759681640635</v>
      </c>
      <c r="AM223" s="74">
        <v>16633.712353809664</v>
      </c>
      <c r="AN223" s="74">
        <v>2598.1348144531185</v>
      </c>
      <c r="AO223" s="74">
        <v>25491.005145019513</v>
      </c>
      <c r="AP223" s="74">
        <v>646.83778381347588</v>
      </c>
      <c r="AQ223" s="74">
        <v>30966.79361914063</v>
      </c>
      <c r="AR223" s="74">
        <v>33256.075344726552</v>
      </c>
      <c r="AS223" s="74">
        <v>31507.359497070316</v>
      </c>
      <c r="AT223" s="74">
        <v>11317.931220999064</v>
      </c>
      <c r="AU223" s="74">
        <v>33915.121498046836</v>
      </c>
      <c r="AV223" s="74">
        <v>19018.751667968747</v>
      </c>
      <c r="AW223" s="74">
        <v>2086.5167679724204</v>
      </c>
      <c r="AX223" s="74">
        <v>24826.687578124966</v>
      </c>
      <c r="AY223" s="74">
        <v>33901.347948703115</v>
      </c>
    </row>
    <row r="224" spans="1:51" x14ac:dyDescent="0.25">
      <c r="A224" s="72">
        <v>43475</v>
      </c>
      <c r="B224" s="73">
        <v>7</v>
      </c>
      <c r="C224" s="74">
        <v>24230.542632812532</v>
      </c>
      <c r="D224" s="74">
        <v>29356.097468749984</v>
      </c>
      <c r="E224" s="74">
        <v>12320.073637695325</v>
      </c>
      <c r="F224" s="74">
        <v>39031.069765625005</v>
      </c>
      <c r="G224" s="74">
        <v>31168.451538582012</v>
      </c>
      <c r="H224" s="74">
        <v>6406.5095141406282</v>
      </c>
      <c r="I224" s="74">
        <v>23769.217010742177</v>
      </c>
      <c r="J224" s="74">
        <v>79.822414398193303</v>
      </c>
      <c r="K224" s="74">
        <v>12891.050000000001</v>
      </c>
      <c r="L224" s="74">
        <v>12199.58300108593</v>
      </c>
      <c r="M224" s="74">
        <v>19115.937183531241</v>
      </c>
      <c r="N224" s="74">
        <v>9782.2637968750005</v>
      </c>
      <c r="O224" s="74">
        <v>33641.300756375007</v>
      </c>
      <c r="P224" s="74">
        <v>2688.4728347662431</v>
      </c>
      <c r="Q224" s="74">
        <v>28.054353713989258</v>
      </c>
      <c r="R224" s="74">
        <v>3797.5855590820315</v>
      </c>
      <c r="S224" s="74">
        <v>29897.242119644659</v>
      </c>
      <c r="T224" s="74">
        <v>9898.7962998047005</v>
      </c>
      <c r="U224" s="74">
        <v>5145.7003779296892</v>
      </c>
      <c r="V224" s="74">
        <v>41438.899250406241</v>
      </c>
      <c r="W224" s="74">
        <v>-501.7</v>
      </c>
      <c r="X224" s="74">
        <v>14709.75726110936</v>
      </c>
      <c r="Y224" s="74">
        <v>13044.810694343747</v>
      </c>
      <c r="Z224" s="74">
        <v>0</v>
      </c>
      <c r="AA224" s="74">
        <v>21155.021202148415</v>
      </c>
      <c r="AB224" s="74">
        <v>19510.695943359391</v>
      </c>
      <c r="AC224" s="74">
        <v>19123.621344811552</v>
      </c>
      <c r="AD224" s="74">
        <v>25137.306343750002</v>
      </c>
      <c r="AE224" s="74">
        <v>8813.2152880859212</v>
      </c>
      <c r="AF224" s="74">
        <v>23.068721102150537</v>
      </c>
      <c r="AG224" s="74">
        <v>14323.727671875002</v>
      </c>
      <c r="AH224" s="74">
        <v>30930.040359374987</v>
      </c>
      <c r="AI224" s="74">
        <v>7825.8313964843692</v>
      </c>
      <c r="AJ224" s="74">
        <v>38.187519042968916</v>
      </c>
      <c r="AK224" s="74">
        <v>4572.4206054687502</v>
      </c>
      <c r="AL224" s="74">
        <v>12418.902661132819</v>
      </c>
      <c r="AM224" s="74">
        <v>17247.775929981533</v>
      </c>
      <c r="AN224" s="74">
        <v>2729.9048339843825</v>
      </c>
      <c r="AO224" s="74">
        <v>27365.807685546908</v>
      </c>
      <c r="AP224" s="74">
        <v>624.86760652147836</v>
      </c>
      <c r="AQ224" s="74">
        <v>33583.283025390636</v>
      </c>
      <c r="AR224" s="74">
        <v>35496.616443359366</v>
      </c>
      <c r="AS224" s="74">
        <v>33929.524087890604</v>
      </c>
      <c r="AT224" s="74">
        <v>13385.442009765622</v>
      </c>
      <c r="AU224" s="74">
        <v>37001.518439453117</v>
      </c>
      <c r="AV224" s="74">
        <v>19347.418824218745</v>
      </c>
      <c r="AW224" s="74">
        <v>2127.5839848242158</v>
      </c>
      <c r="AX224" s="74">
        <v>25933.913298339834</v>
      </c>
      <c r="AY224" s="74">
        <v>37638.341804187541</v>
      </c>
    </row>
    <row r="225" spans="1:51" x14ac:dyDescent="0.25">
      <c r="A225" s="72">
        <v>43475</v>
      </c>
      <c r="B225" s="73">
        <v>8</v>
      </c>
      <c r="C225" s="74">
        <v>28546.555564453116</v>
      </c>
      <c r="D225" s="74">
        <v>31722.700664062511</v>
      </c>
      <c r="E225" s="74">
        <v>13535.296240234389</v>
      </c>
      <c r="F225" s="74">
        <v>46366.657421874981</v>
      </c>
      <c r="G225" s="74">
        <v>34914.724099837775</v>
      </c>
      <c r="H225" s="74">
        <v>7197.7917479218913</v>
      </c>
      <c r="I225" s="74">
        <v>29640.280898925765</v>
      </c>
      <c r="J225" s="74">
        <v>85.969163894653292</v>
      </c>
      <c r="K225" s="74">
        <v>14641.646044921872</v>
      </c>
      <c r="L225" s="74">
        <v>13426.753864570297</v>
      </c>
      <c r="M225" s="74">
        <v>21139.238696296881</v>
      </c>
      <c r="N225" s="74">
        <v>10060.526427734379</v>
      </c>
      <c r="O225" s="74">
        <v>40563.647570210946</v>
      </c>
      <c r="P225" s="74">
        <v>2893.0069961474624</v>
      </c>
      <c r="Q225" s="74">
        <v>28.33021688461303</v>
      </c>
      <c r="R225" s="74">
        <v>3727.0899963378911</v>
      </c>
      <c r="S225" s="74">
        <v>31813.760657730607</v>
      </c>
      <c r="T225" s="74">
        <v>10166.59547851561</v>
      </c>
      <c r="U225" s="74">
        <v>5125.1597041015602</v>
      </c>
      <c r="V225" s="74">
        <v>45150.14485001564</v>
      </c>
      <c r="W225" s="74">
        <v>-510.4</v>
      </c>
      <c r="X225" s="74">
        <v>16681.458983703145</v>
      </c>
      <c r="Y225" s="74">
        <v>13931.055541968752</v>
      </c>
      <c r="Z225" s="74">
        <v>0</v>
      </c>
      <c r="AA225" s="74">
        <v>23904.059335937553</v>
      </c>
      <c r="AB225" s="74">
        <v>26325.552074218755</v>
      </c>
      <c r="AC225" s="74">
        <v>21073.969035178063</v>
      </c>
      <c r="AD225" s="74">
        <v>26198.525146484368</v>
      </c>
      <c r="AE225" s="74">
        <v>8920.9988369140665</v>
      </c>
      <c r="AF225" s="74">
        <v>23.068721102150537</v>
      </c>
      <c r="AG225" s="74">
        <v>16127.106753906239</v>
      </c>
      <c r="AH225" s="74">
        <v>30960.861804687487</v>
      </c>
      <c r="AI225" s="74">
        <v>8289.0892089843692</v>
      </c>
      <c r="AJ225" s="74">
        <v>76.689597900390879</v>
      </c>
      <c r="AK225" s="74">
        <v>4903.0296676257476</v>
      </c>
      <c r="AL225" s="74">
        <v>12358.452086914082</v>
      </c>
      <c r="AM225" s="74">
        <v>17367.038890919022</v>
      </c>
      <c r="AN225" s="74">
        <v>2684.4279785156205</v>
      </c>
      <c r="AO225" s="74">
        <v>30589.193779785157</v>
      </c>
      <c r="AP225" s="74">
        <v>580.87403976670169</v>
      </c>
      <c r="AQ225" s="74">
        <v>42906.920291015609</v>
      </c>
      <c r="AR225" s="74">
        <v>40452.585676757815</v>
      </c>
      <c r="AS225" s="74">
        <v>36273.155356445306</v>
      </c>
      <c r="AT225" s="74">
        <v>14246.33077148437</v>
      </c>
      <c r="AU225" s="74">
        <v>43323.902017578133</v>
      </c>
      <c r="AV225" s="74">
        <v>18666.161890625022</v>
      </c>
      <c r="AW225" s="74">
        <v>1923.6045477343744</v>
      </c>
      <c r="AX225" s="74">
        <v>25956.624108886754</v>
      </c>
      <c r="AY225" s="74">
        <v>49418.161378500081</v>
      </c>
    </row>
    <row r="226" spans="1:51" x14ac:dyDescent="0.25">
      <c r="A226" s="72">
        <v>43475</v>
      </c>
      <c r="B226" s="73">
        <v>9</v>
      </c>
      <c r="C226" s="74">
        <v>34235.881750000051</v>
      </c>
      <c r="D226" s="74">
        <v>37107.862511718711</v>
      </c>
      <c r="E226" s="74">
        <v>15129.209414062516</v>
      </c>
      <c r="F226" s="74">
        <v>53128.088214843752</v>
      </c>
      <c r="G226" s="74">
        <v>42630.298098431398</v>
      </c>
      <c r="H226" s="74">
        <v>9000.7299070000026</v>
      </c>
      <c r="I226" s="74">
        <v>35368.397785644491</v>
      </c>
      <c r="J226" s="74">
        <v>104.1133441925049</v>
      </c>
      <c r="K226" s="74">
        <v>17559.315039062501</v>
      </c>
      <c r="L226" s="74">
        <v>15704.661639843745</v>
      </c>
      <c r="M226" s="74">
        <v>26130.023167171887</v>
      </c>
      <c r="N226" s="74">
        <v>11168.224583984389</v>
      </c>
      <c r="O226" s="74">
        <v>47356.818455984365</v>
      </c>
      <c r="P226" s="74">
        <v>3473.9719776159677</v>
      </c>
      <c r="Q226" s="74">
        <v>29.311718463897702</v>
      </c>
      <c r="R226" s="74">
        <v>3868.8697204589848</v>
      </c>
      <c r="S226" s="74">
        <v>36574.130848160283</v>
      </c>
      <c r="T226" s="74">
        <v>11868.046458984389</v>
      </c>
      <c r="U226" s="74">
        <v>5702.7748974609403</v>
      </c>
      <c r="V226" s="74">
        <v>48846.007277156241</v>
      </c>
      <c r="W226" s="74">
        <v>-534.29999999999995</v>
      </c>
      <c r="X226" s="74">
        <v>20315.006157203163</v>
      </c>
      <c r="Y226" s="74">
        <v>16460.642114781243</v>
      </c>
      <c r="Z226" s="74">
        <v>0</v>
      </c>
      <c r="AA226" s="74">
        <v>28560.097699218757</v>
      </c>
      <c r="AB226" s="74">
        <v>32799.048234375026</v>
      </c>
      <c r="AC226" s="74">
        <v>23932.101048297125</v>
      </c>
      <c r="AD226" s="74">
        <v>28516.145226562519</v>
      </c>
      <c r="AE226" s="74">
        <v>11473.861292968748</v>
      </c>
      <c r="AF226" s="74">
        <v>23.068721102150537</v>
      </c>
      <c r="AG226" s="74">
        <v>18738.279785156254</v>
      </c>
      <c r="AH226" s="74">
        <v>34146.940613281244</v>
      </c>
      <c r="AI226" s="74">
        <v>10005.723046875009</v>
      </c>
      <c r="AJ226" s="74">
        <v>127.4131259765611</v>
      </c>
      <c r="AK226" s="74">
        <v>5658.0200933724982</v>
      </c>
      <c r="AL226" s="74">
        <v>13153.631127929704</v>
      </c>
      <c r="AM226" s="74">
        <v>20019.452461231554</v>
      </c>
      <c r="AN226" s="74">
        <v>2782.4556640624987</v>
      </c>
      <c r="AO226" s="74">
        <v>36768.700140624998</v>
      </c>
      <c r="AP226" s="74">
        <v>671.91205693435654</v>
      </c>
      <c r="AQ226" s="74">
        <v>54158.365242187479</v>
      </c>
      <c r="AR226" s="74">
        <v>49228.027254882814</v>
      </c>
      <c r="AS226" s="74">
        <v>41083.521061523439</v>
      </c>
      <c r="AT226" s="74">
        <v>17462.462757812493</v>
      </c>
      <c r="AU226" s="74">
        <v>48864.892119140626</v>
      </c>
      <c r="AV226" s="74">
        <v>21120.775453125007</v>
      </c>
      <c r="AW226" s="74">
        <v>1922.9830889611778</v>
      </c>
      <c r="AX226" s="74">
        <v>28956.228266601553</v>
      </c>
      <c r="AY226" s="74">
        <v>62776.845267218712</v>
      </c>
    </row>
    <row r="227" spans="1:51" x14ac:dyDescent="0.25">
      <c r="A227" s="72">
        <v>43475</v>
      </c>
      <c r="B227" s="73">
        <v>10</v>
      </c>
      <c r="C227" s="74">
        <v>38613.961742187472</v>
      </c>
      <c r="D227" s="74">
        <v>41171.219390624996</v>
      </c>
      <c r="E227" s="74">
        <v>16588.700478515599</v>
      </c>
      <c r="F227" s="74">
        <v>58686.325773437493</v>
      </c>
      <c r="G227" s="74">
        <v>47509.184997087366</v>
      </c>
      <c r="H227" s="74">
        <v>9687.0547861875075</v>
      </c>
      <c r="I227" s="74">
        <v>40829.293387695332</v>
      </c>
      <c r="J227" s="74">
        <v>112.2316379547119</v>
      </c>
      <c r="K227" s="74">
        <v>19440.15024414063</v>
      </c>
      <c r="L227" s="74">
        <v>16982.960658851563</v>
      </c>
      <c r="M227" s="74">
        <v>29872.921496046834</v>
      </c>
      <c r="N227" s="74">
        <v>12345.08175390625</v>
      </c>
      <c r="O227" s="74">
        <v>52137.969784625035</v>
      </c>
      <c r="P227" s="74">
        <v>3990.5121270458976</v>
      </c>
      <c r="Q227" s="74">
        <v>29.625302314758311</v>
      </c>
      <c r="R227" s="74">
        <v>4189.2662353515607</v>
      </c>
      <c r="S227" s="74">
        <v>39501.300445816538</v>
      </c>
      <c r="T227" s="74">
        <v>13372.02160351563</v>
      </c>
      <c r="U227" s="74">
        <v>6348.3364580078196</v>
      </c>
      <c r="V227" s="74">
        <v>51848.073311531225</v>
      </c>
      <c r="W227" s="74">
        <v>-558.29999999999995</v>
      </c>
      <c r="X227" s="74">
        <v>21901.736595656213</v>
      </c>
      <c r="Y227" s="74">
        <v>18277.405810562504</v>
      </c>
      <c r="Z227" s="74">
        <v>0</v>
      </c>
      <c r="AA227" s="74">
        <v>31120.176494140662</v>
      </c>
      <c r="AB227" s="74">
        <v>37560.56319921877</v>
      </c>
      <c r="AC227" s="74">
        <v>26791.653824936082</v>
      </c>
      <c r="AD227" s="74">
        <v>30779.999675781226</v>
      </c>
      <c r="AE227" s="74">
        <v>12683.878626953094</v>
      </c>
      <c r="AF227" s="74">
        <v>23.068721102150537</v>
      </c>
      <c r="AG227" s="74">
        <v>20288.524695312513</v>
      </c>
      <c r="AH227" s="74">
        <v>36929.282972656256</v>
      </c>
      <c r="AI227" s="74">
        <v>11714.059472656249</v>
      </c>
      <c r="AJ227" s="74">
        <v>135.48287646484295</v>
      </c>
      <c r="AK227" s="74">
        <v>6092.1083435046403</v>
      </c>
      <c r="AL227" s="74">
        <v>14599.795766601572</v>
      </c>
      <c r="AM227" s="74">
        <v>22353.565637012758</v>
      </c>
      <c r="AN227" s="74">
        <v>3043.7906738281322</v>
      </c>
      <c r="AO227" s="74">
        <v>41312.229842773413</v>
      </c>
      <c r="AP227" s="74">
        <v>712.08450548011751</v>
      </c>
      <c r="AQ227" s="74">
        <v>63363.634988281192</v>
      </c>
      <c r="AR227" s="74">
        <v>55262.726780273464</v>
      </c>
      <c r="AS227" s="74">
        <v>44859.121634765637</v>
      </c>
      <c r="AT227" s="74">
        <v>18996.714371093742</v>
      </c>
      <c r="AU227" s="74">
        <v>52886.427169921859</v>
      </c>
      <c r="AV227" s="74">
        <v>23136.620437499994</v>
      </c>
      <c r="AW227" s="74">
        <v>2004.0730996012178</v>
      </c>
      <c r="AX227" s="74">
        <v>31582.669940185566</v>
      </c>
      <c r="AY227" s="74">
        <v>72520.226962124958</v>
      </c>
    </row>
    <row r="228" spans="1:51" x14ac:dyDescent="0.25">
      <c r="A228" s="72">
        <v>43475</v>
      </c>
      <c r="B228" s="73">
        <v>11</v>
      </c>
      <c r="C228" s="74">
        <v>41498.804402343754</v>
      </c>
      <c r="D228" s="74">
        <v>43342.116898437474</v>
      </c>
      <c r="E228" s="74">
        <v>18295.467294921877</v>
      </c>
      <c r="F228" s="74">
        <v>64309.189062499987</v>
      </c>
      <c r="G228" s="74">
        <v>49068.484434680176</v>
      </c>
      <c r="H228" s="74">
        <v>9856.2193796250049</v>
      </c>
      <c r="I228" s="74">
        <v>44773.682507812489</v>
      </c>
      <c r="J228" s="74">
        <v>116.48685836791989</v>
      </c>
      <c r="K228" s="74">
        <v>20610.149414062511</v>
      </c>
      <c r="L228" s="74">
        <v>18255.256889499997</v>
      </c>
      <c r="M228" s="74">
        <v>35415.413860687484</v>
      </c>
      <c r="N228" s="74">
        <v>13785.576947265617</v>
      </c>
      <c r="O228" s="74">
        <v>56392.77410134377</v>
      </c>
      <c r="P228" s="74">
        <v>4034.18012970886</v>
      </c>
      <c r="Q228" s="74">
        <v>31.513647079467773</v>
      </c>
      <c r="R228" s="74">
        <v>4534.7761596679684</v>
      </c>
      <c r="S228" s="74">
        <v>41825.964084488427</v>
      </c>
      <c r="T228" s="74">
        <v>14707.480121093773</v>
      </c>
      <c r="U228" s="74">
        <v>6923.6657978515614</v>
      </c>
      <c r="V228" s="74">
        <v>55816.114396843746</v>
      </c>
      <c r="W228" s="74">
        <v>-537.1</v>
      </c>
      <c r="X228" s="74">
        <v>23086.691165843753</v>
      </c>
      <c r="Y228" s="74">
        <v>19404.74196771875</v>
      </c>
      <c r="Z228" s="74">
        <v>0</v>
      </c>
      <c r="AA228" s="74">
        <v>32908.548249999993</v>
      </c>
      <c r="AB228" s="74">
        <v>40097.835468749989</v>
      </c>
      <c r="AC228" s="74">
        <v>29112.242296883265</v>
      </c>
      <c r="AD228" s="74">
        <v>33166.14465625005</v>
      </c>
      <c r="AE228" s="74">
        <v>13475.59299859161</v>
      </c>
      <c r="AF228" s="74">
        <v>23.068721102150537</v>
      </c>
      <c r="AG228" s="74">
        <v>21573.679796875003</v>
      </c>
      <c r="AH228" s="74">
        <v>38901.50597656249</v>
      </c>
      <c r="AI228" s="74">
        <v>12696.56679687502</v>
      </c>
      <c r="AJ228" s="74">
        <v>155.80058227539092</v>
      </c>
      <c r="AK228" s="74">
        <v>6289.7918105248991</v>
      </c>
      <c r="AL228" s="74">
        <v>16078.911660156253</v>
      </c>
      <c r="AM228" s="74">
        <v>24197.289508106518</v>
      </c>
      <c r="AN228" s="74">
        <v>3345.4855957031218</v>
      </c>
      <c r="AO228" s="74">
        <v>44368.641448242204</v>
      </c>
      <c r="AP228" s="74">
        <v>793.54837743942358</v>
      </c>
      <c r="AQ228" s="74">
        <v>69634.267457031237</v>
      </c>
      <c r="AR228" s="74">
        <v>57709.334274414097</v>
      </c>
      <c r="AS228" s="74">
        <v>47717.347378906241</v>
      </c>
      <c r="AT228" s="74">
        <v>20018.358195312481</v>
      </c>
      <c r="AU228" s="74">
        <v>56348.087976562529</v>
      </c>
      <c r="AV228" s="74">
        <v>24521.94408203127</v>
      </c>
      <c r="AW228" s="74">
        <v>2264.8388369140503</v>
      </c>
      <c r="AX228" s="74">
        <v>33952.661761474628</v>
      </c>
      <c r="AY228" s="74">
        <v>78165.59924318752</v>
      </c>
    </row>
    <row r="229" spans="1:51" x14ac:dyDescent="0.25">
      <c r="A229" s="72">
        <v>43475</v>
      </c>
      <c r="B229" s="73">
        <v>12</v>
      </c>
      <c r="C229" s="74">
        <v>43561.954707031313</v>
      </c>
      <c r="D229" s="74">
        <v>44966.829769531279</v>
      </c>
      <c r="E229" s="74">
        <v>19857.01869140624</v>
      </c>
      <c r="F229" s="74">
        <v>67947.010117187543</v>
      </c>
      <c r="G229" s="74">
        <v>49324.218411071801</v>
      </c>
      <c r="H229" s="74">
        <v>10096.877329656252</v>
      </c>
      <c r="I229" s="74">
        <v>46993.054921874995</v>
      </c>
      <c r="J229" s="74">
        <v>125.25521850585939</v>
      </c>
      <c r="K229" s="74">
        <v>21402.997216796881</v>
      </c>
      <c r="L229" s="74">
        <v>18811.392917914043</v>
      </c>
      <c r="M229" s="74">
        <v>34947.68867753123</v>
      </c>
      <c r="N229" s="74">
        <v>14998.507390624998</v>
      </c>
      <c r="O229" s="74">
        <v>58918.402197328134</v>
      </c>
      <c r="P229" s="74">
        <v>4311.9795616809097</v>
      </c>
      <c r="Q229" s="74">
        <v>32.657360076904311</v>
      </c>
      <c r="R229" s="74">
        <v>4887.6070922851559</v>
      </c>
      <c r="S229" s="74">
        <v>44591.579684097771</v>
      </c>
      <c r="T229" s="74">
        <v>16381.728085937488</v>
      </c>
      <c r="U229" s="74">
        <v>7790.5499941406306</v>
      </c>
      <c r="V229" s="74">
        <v>59299.846629468753</v>
      </c>
      <c r="W229" s="74">
        <v>-533.4</v>
      </c>
      <c r="X229" s="74">
        <v>24156.113752249956</v>
      </c>
      <c r="Y229" s="74">
        <v>20292.25073190625</v>
      </c>
      <c r="Z229" s="74">
        <v>0</v>
      </c>
      <c r="AA229" s="74">
        <v>34666.322943359402</v>
      </c>
      <c r="AB229" s="74">
        <v>41141.73237890625</v>
      </c>
      <c r="AC229" s="74">
        <v>31161.100233223257</v>
      </c>
      <c r="AD229" s="74">
        <v>35551.116585937518</v>
      </c>
      <c r="AE229" s="74">
        <v>13581.724124999997</v>
      </c>
      <c r="AF229" s="74">
        <v>23.068721102150537</v>
      </c>
      <c r="AG229" s="74">
        <v>22444.192621093749</v>
      </c>
      <c r="AH229" s="74">
        <v>41904.764640625013</v>
      </c>
      <c r="AI229" s="74">
        <v>13219.408251953129</v>
      </c>
      <c r="AJ229" s="74">
        <v>155.13440551757787</v>
      </c>
      <c r="AK229" s="74">
        <v>6555.537548311162</v>
      </c>
      <c r="AL229" s="74">
        <v>16836.188677734368</v>
      </c>
      <c r="AM229" s="74">
        <v>26047.304826465886</v>
      </c>
      <c r="AN229" s="74">
        <v>3825.7636718750018</v>
      </c>
      <c r="AO229" s="74">
        <v>46920.523913085934</v>
      </c>
      <c r="AP229" s="74">
        <v>840.60778489807171</v>
      </c>
      <c r="AQ229" s="74">
        <v>72761.085078124976</v>
      </c>
      <c r="AR229" s="74">
        <v>60532.085648437504</v>
      </c>
      <c r="AS229" s="74">
        <v>50126.361509765651</v>
      </c>
      <c r="AT229" s="74">
        <v>21011.29520703126</v>
      </c>
      <c r="AU229" s="74">
        <v>58571.92536132814</v>
      </c>
      <c r="AV229" s="74">
        <v>25807.402957031281</v>
      </c>
      <c r="AW229" s="74">
        <v>2371.8487607421907</v>
      </c>
      <c r="AX229" s="74">
        <v>35975.082314453131</v>
      </c>
      <c r="AY229" s="74">
        <v>81185.837726562517</v>
      </c>
    </row>
    <row r="230" spans="1:51" x14ac:dyDescent="0.25">
      <c r="A230" s="72">
        <v>43475</v>
      </c>
      <c r="B230" s="73">
        <v>13</v>
      </c>
      <c r="C230" s="74">
        <v>45243.882156250053</v>
      </c>
      <c r="D230" s="74">
        <v>46723.742726562494</v>
      </c>
      <c r="E230" s="74">
        <v>21019.021318359402</v>
      </c>
      <c r="F230" s="74">
        <v>70993.481570312535</v>
      </c>
      <c r="G230" s="74">
        <v>48265.48707063964</v>
      </c>
      <c r="H230" s="74">
        <v>10293.5545780625</v>
      </c>
      <c r="I230" s="74">
        <v>48813.045341796882</v>
      </c>
      <c r="J230" s="74">
        <v>132.22751998901381</v>
      </c>
      <c r="K230" s="74">
        <v>22120.085986328126</v>
      </c>
      <c r="L230" s="74">
        <v>18718.378773664052</v>
      </c>
      <c r="M230" s="74">
        <v>38443.975854562508</v>
      </c>
      <c r="N230" s="74">
        <v>15835.789324218747</v>
      </c>
      <c r="O230" s="74">
        <v>61342.184390187445</v>
      </c>
      <c r="P230" s="74">
        <v>4356.5328633740246</v>
      </c>
      <c r="Q230" s="74">
        <v>32.807497024536133</v>
      </c>
      <c r="R230" s="74">
        <v>5260.8470947265614</v>
      </c>
      <c r="S230" s="74">
        <v>46370.033152847784</v>
      </c>
      <c r="T230" s="74">
        <v>17687.286843750004</v>
      </c>
      <c r="U230" s="74">
        <v>8585.3697968749875</v>
      </c>
      <c r="V230" s="74">
        <v>62875.131504562421</v>
      </c>
      <c r="W230" s="74">
        <v>2418.7137084960941</v>
      </c>
      <c r="X230" s="74">
        <v>25290.452366562538</v>
      </c>
      <c r="Y230" s="74">
        <v>19751.492406468751</v>
      </c>
      <c r="Z230" s="74">
        <v>305.87194066772463</v>
      </c>
      <c r="AA230" s="74">
        <v>35897.851287109406</v>
      </c>
      <c r="AB230" s="74">
        <v>42751.112671875002</v>
      </c>
      <c r="AC230" s="74">
        <v>33048.327250399001</v>
      </c>
      <c r="AD230" s="74">
        <v>37789.371292968746</v>
      </c>
      <c r="AE230" s="74">
        <v>13402.170900340279</v>
      </c>
      <c r="AF230" s="74">
        <v>23.068721102150537</v>
      </c>
      <c r="AG230" s="74">
        <v>23304.357281249988</v>
      </c>
      <c r="AH230" s="74">
        <v>44361.898101562496</v>
      </c>
      <c r="AI230" s="74">
        <v>13289.102197265633</v>
      </c>
      <c r="AJ230" s="74">
        <v>158.66994677734311</v>
      </c>
      <c r="AK230" s="74">
        <v>6553.9568762396211</v>
      </c>
      <c r="AL230" s="74">
        <v>17995.149609374992</v>
      </c>
      <c r="AM230" s="74">
        <v>27083.649896778399</v>
      </c>
      <c r="AN230" s="74">
        <v>4076.6431640625101</v>
      </c>
      <c r="AO230" s="74">
        <v>49056.907600585961</v>
      </c>
      <c r="AP230" s="74">
        <v>843.92294893768371</v>
      </c>
      <c r="AQ230" s="74">
        <v>75151.5739570312</v>
      </c>
      <c r="AR230" s="74">
        <v>62539.110761718803</v>
      </c>
      <c r="AS230" s="74">
        <v>52220.102142578136</v>
      </c>
      <c r="AT230" s="74">
        <v>20558.726816406273</v>
      </c>
      <c r="AU230" s="74">
        <v>61194.667179687523</v>
      </c>
      <c r="AV230" s="74">
        <v>26817.021406250045</v>
      </c>
      <c r="AW230" s="74">
        <v>2508.1447138671906</v>
      </c>
      <c r="AX230" s="74">
        <v>38128.109704589835</v>
      </c>
      <c r="AY230" s="74">
        <v>83338.607880062438</v>
      </c>
    </row>
    <row r="231" spans="1:51" x14ac:dyDescent="0.25">
      <c r="A231" s="72">
        <v>43475</v>
      </c>
      <c r="B231" s="73">
        <v>14</v>
      </c>
      <c r="C231" s="74">
        <v>46251.493976562459</v>
      </c>
      <c r="D231" s="74">
        <v>47016.15574218749</v>
      </c>
      <c r="E231" s="74">
        <v>21724.814541015599</v>
      </c>
      <c r="F231" s="74">
        <v>72879.906003906246</v>
      </c>
      <c r="G231" s="74">
        <v>46377.217567622058</v>
      </c>
      <c r="H231" s="74">
        <v>9650.955176218753</v>
      </c>
      <c r="I231" s="74">
        <v>50384.230251953115</v>
      </c>
      <c r="J231" s="74">
        <v>141.3462448120118</v>
      </c>
      <c r="K231" s="74">
        <v>22044.334374999999</v>
      </c>
      <c r="L231" s="74">
        <v>18508.647160273438</v>
      </c>
      <c r="M231" s="74">
        <v>38547.651180000001</v>
      </c>
      <c r="N231" s="74">
        <v>16074.872808593746</v>
      </c>
      <c r="O231" s="74">
        <v>62295.342007781292</v>
      </c>
      <c r="P231" s="74">
        <v>4217.4795528698742</v>
      </c>
      <c r="Q231" s="74">
        <v>33.244623184204102</v>
      </c>
      <c r="R231" s="74">
        <v>5626.3219726562484</v>
      </c>
      <c r="S231" s="74">
        <v>47632.618154800934</v>
      </c>
      <c r="T231" s="74">
        <v>17894.532527343774</v>
      </c>
      <c r="U231" s="74">
        <v>8688.6358339843682</v>
      </c>
      <c r="V231" s="74">
        <v>65809.844514625074</v>
      </c>
      <c r="W231" s="74">
        <v>3915.4548828124907</v>
      </c>
      <c r="X231" s="74">
        <v>25097.526829484432</v>
      </c>
      <c r="Y231" s="74">
        <v>19208.98020018751</v>
      </c>
      <c r="Z231" s="74">
        <v>390.56345524902338</v>
      </c>
      <c r="AA231" s="74">
        <v>36029.227748046877</v>
      </c>
      <c r="AB231" s="74">
        <v>43807.551425781276</v>
      </c>
      <c r="AC231" s="74">
        <v>33798.381732198628</v>
      </c>
      <c r="AD231" s="74">
        <v>39913.377265625022</v>
      </c>
      <c r="AE231" s="74">
        <v>14283.644733353243</v>
      </c>
      <c r="AF231" s="74">
        <v>23.068721102150537</v>
      </c>
      <c r="AG231" s="74">
        <v>23722.545941406257</v>
      </c>
      <c r="AH231" s="74">
        <v>46901.127082031227</v>
      </c>
      <c r="AI231" s="74">
        <v>13723.121484374988</v>
      </c>
      <c r="AJ231" s="74">
        <v>118.90970727539099</v>
      </c>
      <c r="AK231" s="74">
        <v>6631.224362256462</v>
      </c>
      <c r="AL231" s="74">
        <v>19119.215642578154</v>
      </c>
      <c r="AM231" s="74">
        <v>29178.543762012767</v>
      </c>
      <c r="AN231" s="74">
        <v>4355.7336425781305</v>
      </c>
      <c r="AO231" s="74">
        <v>50872.744731445324</v>
      </c>
      <c r="AP231" s="74">
        <v>828.77715713592465</v>
      </c>
      <c r="AQ231" s="74">
        <v>77914.50698046865</v>
      </c>
      <c r="AR231" s="74">
        <v>63094.11911035161</v>
      </c>
      <c r="AS231" s="74">
        <v>53485.689925781255</v>
      </c>
      <c r="AT231" s="74">
        <v>20389.635007812485</v>
      </c>
      <c r="AU231" s="74">
        <v>63074.369503906208</v>
      </c>
      <c r="AV231" s="74">
        <v>27964.924640625031</v>
      </c>
      <c r="AW231" s="74">
        <v>2690.2451337890702</v>
      </c>
      <c r="AX231" s="74">
        <v>39782.728344726558</v>
      </c>
      <c r="AY231" s="74">
        <v>85653.499483468797</v>
      </c>
    </row>
    <row r="232" spans="1:51" x14ac:dyDescent="0.25">
      <c r="A232" s="72">
        <v>43475</v>
      </c>
      <c r="B232" s="73">
        <v>15</v>
      </c>
      <c r="C232" s="74">
        <v>46321.672820312466</v>
      </c>
      <c r="D232" s="74">
        <v>48977.615175781248</v>
      </c>
      <c r="E232" s="74">
        <v>21860.296445312517</v>
      </c>
      <c r="F232" s="74">
        <v>72685.438300781301</v>
      </c>
      <c r="G232" s="74">
        <v>51291.689585520086</v>
      </c>
      <c r="H232" s="74">
        <v>10026.449950312506</v>
      </c>
      <c r="I232" s="74">
        <v>50815.940506835948</v>
      </c>
      <c r="J232" s="74">
        <v>138.63605117797849</v>
      </c>
      <c r="K232" s="74">
        <v>22876.146630859359</v>
      </c>
      <c r="L232" s="74">
        <v>18917.106325351546</v>
      </c>
      <c r="M232" s="74">
        <v>42075.603824343729</v>
      </c>
      <c r="N232" s="74">
        <v>16034.809226562504</v>
      </c>
      <c r="O232" s="74">
        <v>63260.084733359356</v>
      </c>
      <c r="P232" s="74">
        <v>4188.6073322534176</v>
      </c>
      <c r="Q232" s="74">
        <v>31.773387432098389</v>
      </c>
      <c r="R232" s="74">
        <v>5741.9713745117187</v>
      </c>
      <c r="S232" s="74">
        <v>49480.075838394652</v>
      </c>
      <c r="T232" s="74">
        <v>18176.978804687486</v>
      </c>
      <c r="U232" s="74">
        <v>8660.9392441406198</v>
      </c>
      <c r="V232" s="74">
        <v>66095.431914593748</v>
      </c>
      <c r="W232" s="74">
        <v>4505.9819580078101</v>
      </c>
      <c r="X232" s="74">
        <v>26075.152255671859</v>
      </c>
      <c r="Y232" s="74">
        <v>20120.05080659375</v>
      </c>
      <c r="Z232" s="74">
        <v>437.02411104736336</v>
      </c>
      <c r="AA232" s="74">
        <v>37750.203441406251</v>
      </c>
      <c r="AB232" s="74">
        <v>44324.036917968777</v>
      </c>
      <c r="AC232" s="74">
        <v>33045.522925860612</v>
      </c>
      <c r="AD232" s="74">
        <v>40541.179624999968</v>
      </c>
      <c r="AE232" s="74">
        <v>15294.338259907525</v>
      </c>
      <c r="AF232" s="74">
        <v>23.068721102150537</v>
      </c>
      <c r="AG232" s="74">
        <v>23991.166175781247</v>
      </c>
      <c r="AH232" s="74">
        <v>47784.408000000039</v>
      </c>
      <c r="AI232" s="74">
        <v>14184.71020507812</v>
      </c>
      <c r="AJ232" s="74">
        <v>153.48962182617282</v>
      </c>
      <c r="AK232" s="74">
        <v>6643.7727492755057</v>
      </c>
      <c r="AL232" s="74">
        <v>19884.709044921863</v>
      </c>
      <c r="AM232" s="74">
        <v>28531.550406544051</v>
      </c>
      <c r="AN232" s="74">
        <v>4568.7692871093577</v>
      </c>
      <c r="AO232" s="74">
        <v>52889.29217285155</v>
      </c>
      <c r="AP232" s="74">
        <v>879.63223879730208</v>
      </c>
      <c r="AQ232" s="74">
        <v>79806.658812500027</v>
      </c>
      <c r="AR232" s="74">
        <v>65546.625159179661</v>
      </c>
      <c r="AS232" s="74">
        <v>55531.989449218752</v>
      </c>
      <c r="AT232" s="74">
        <v>20841.911238281256</v>
      </c>
      <c r="AU232" s="74">
        <v>64426.733339843769</v>
      </c>
      <c r="AV232" s="74">
        <v>29083.751636718756</v>
      </c>
      <c r="AW232" s="74">
        <v>2766.007171875</v>
      </c>
      <c r="AX232" s="74">
        <v>41328.657697753908</v>
      </c>
      <c r="AY232" s="74">
        <v>86639.933622062614</v>
      </c>
    </row>
    <row r="233" spans="1:51" x14ac:dyDescent="0.25">
      <c r="A233" s="72">
        <v>43475</v>
      </c>
      <c r="B233" s="73">
        <v>16</v>
      </c>
      <c r="C233" s="74">
        <v>45977.53205078125</v>
      </c>
      <c r="D233" s="74">
        <v>50298.922734374959</v>
      </c>
      <c r="E233" s="74">
        <v>21923.728876953133</v>
      </c>
      <c r="F233" s="74">
        <v>72451.769546875003</v>
      </c>
      <c r="G233" s="74">
        <v>52986.003144912116</v>
      </c>
      <c r="H233" s="74">
        <v>10617.756924593752</v>
      </c>
      <c r="I233" s="74">
        <v>51589.78741503902</v>
      </c>
      <c r="J233" s="74">
        <v>137.96567535400402</v>
      </c>
      <c r="K233" s="74">
        <v>23386.526953125016</v>
      </c>
      <c r="L233" s="74">
        <v>19186.589189070313</v>
      </c>
      <c r="M233" s="74">
        <v>43670.566600781262</v>
      </c>
      <c r="N233" s="74">
        <v>16303.021167968742</v>
      </c>
      <c r="O233" s="74">
        <v>63742.353242765646</v>
      </c>
      <c r="P233" s="74">
        <v>4130.8826313006593</v>
      </c>
      <c r="Q233" s="74">
        <v>30.659601688384999</v>
      </c>
      <c r="R233" s="74">
        <v>5749.7058593750025</v>
      </c>
      <c r="S233" s="74">
        <v>50078.011004410291</v>
      </c>
      <c r="T233" s="74">
        <v>19933.71909375002</v>
      </c>
      <c r="U233" s="74">
        <v>8514.8394570312466</v>
      </c>
      <c r="V233" s="74">
        <v>65926.276577812489</v>
      </c>
      <c r="W233" s="74">
        <v>4764.8798339843697</v>
      </c>
      <c r="X233" s="74">
        <v>27079.120227546937</v>
      </c>
      <c r="Y233" s="74">
        <v>21017.904248874995</v>
      </c>
      <c r="Z233" s="74">
        <v>471.32143841552733</v>
      </c>
      <c r="AA233" s="74">
        <v>37932.91177343751</v>
      </c>
      <c r="AB233" s="74">
        <v>45066.207519531286</v>
      </c>
      <c r="AC233" s="74">
        <v>31099.067483847666</v>
      </c>
      <c r="AD233" s="74">
        <v>40485.726773437527</v>
      </c>
      <c r="AE233" s="74">
        <v>15446.271081288889</v>
      </c>
      <c r="AF233" s="74">
        <v>23.068721102150537</v>
      </c>
      <c r="AG233" s="74">
        <v>24113.734316406248</v>
      </c>
      <c r="AH233" s="74">
        <v>48070.853304687495</v>
      </c>
      <c r="AI233" s="74">
        <v>14333.12211914064</v>
      </c>
      <c r="AJ233" s="74">
        <v>172.51732739257795</v>
      </c>
      <c r="AK233" s="74">
        <v>6793.5560733758566</v>
      </c>
      <c r="AL233" s="74">
        <v>19988.146789062517</v>
      </c>
      <c r="AM233" s="74">
        <v>29334.941135059675</v>
      </c>
      <c r="AN233" s="74">
        <v>4450.4760742187518</v>
      </c>
      <c r="AO233" s="74">
        <v>53812.930340820334</v>
      </c>
      <c r="AP233" s="74">
        <v>821.10438503173827</v>
      </c>
      <c r="AQ233" s="74">
        <v>81286.68301953128</v>
      </c>
      <c r="AR233" s="74">
        <v>66834.43914257815</v>
      </c>
      <c r="AS233" s="74">
        <v>56082.469668945305</v>
      </c>
      <c r="AT233" s="74">
        <v>21246.070148437484</v>
      </c>
      <c r="AU233" s="74">
        <v>65412.403675781272</v>
      </c>
      <c r="AV233" s="74">
        <v>28861.912874999965</v>
      </c>
      <c r="AW233" s="74">
        <v>2768.6579667968804</v>
      </c>
      <c r="AX233" s="74">
        <v>42268.25152832031</v>
      </c>
      <c r="AY233" s="74">
        <v>88594.894565093753</v>
      </c>
    </row>
    <row r="234" spans="1:51" x14ac:dyDescent="0.25">
      <c r="A234" s="72">
        <v>43475</v>
      </c>
      <c r="B234" s="73">
        <v>17</v>
      </c>
      <c r="C234" s="74">
        <v>45677.958953124995</v>
      </c>
      <c r="D234" s="74">
        <v>49889.159406250008</v>
      </c>
      <c r="E234" s="74">
        <v>21539.500380859365</v>
      </c>
      <c r="F234" s="74">
        <v>71651.577910156222</v>
      </c>
      <c r="G234" s="74">
        <v>52957.424499314002</v>
      </c>
      <c r="H234" s="74">
        <v>11015.869352718752</v>
      </c>
      <c r="I234" s="74">
        <v>51546.360867187526</v>
      </c>
      <c r="J234" s="74">
        <v>132.2927055358887</v>
      </c>
      <c r="K234" s="74">
        <v>23263.051708984374</v>
      </c>
      <c r="L234" s="74">
        <v>19857.385120945299</v>
      </c>
      <c r="M234" s="74">
        <v>43079.858616843747</v>
      </c>
      <c r="N234" s="74">
        <v>16468.367011718758</v>
      </c>
      <c r="O234" s="74">
        <v>63432.920517812505</v>
      </c>
      <c r="P234" s="74">
        <v>4174.3314555645757</v>
      </c>
      <c r="Q234" s="74">
        <v>31.106988430023204</v>
      </c>
      <c r="R234" s="74">
        <v>5670.1652587890621</v>
      </c>
      <c r="S234" s="74">
        <v>49664.525695816534</v>
      </c>
      <c r="T234" s="74">
        <v>19508.723740234371</v>
      </c>
      <c r="U234" s="74">
        <v>8272.4305351562507</v>
      </c>
      <c r="V234" s="74">
        <v>65329.303954343719</v>
      </c>
      <c r="W234" s="74">
        <v>4631.0886474609397</v>
      </c>
      <c r="X234" s="74">
        <v>27026.982569406264</v>
      </c>
      <c r="Y234" s="74">
        <v>20931.011108499992</v>
      </c>
      <c r="Z234" s="74">
        <v>464.56459179687505</v>
      </c>
      <c r="AA234" s="74">
        <v>37506.361330078122</v>
      </c>
      <c r="AB234" s="74">
        <v>44852.434425781241</v>
      </c>
      <c r="AC234" s="74">
        <v>31122.480396731396</v>
      </c>
      <c r="AD234" s="74">
        <v>40500.774007812499</v>
      </c>
      <c r="AE234" s="74">
        <v>14939.665011669145</v>
      </c>
      <c r="AF234" s="74">
        <v>23.068721102150537</v>
      </c>
      <c r="AG234" s="74">
        <v>24053.113515624995</v>
      </c>
      <c r="AH234" s="74">
        <v>47752.73871093749</v>
      </c>
      <c r="AI234" s="74">
        <v>14260.677685546871</v>
      </c>
      <c r="AJ234" s="74">
        <v>169.80869384765646</v>
      </c>
      <c r="AK234" s="74">
        <v>6682.185937923583</v>
      </c>
      <c r="AL234" s="74">
        <v>19897.672191406269</v>
      </c>
      <c r="AM234" s="74">
        <v>29435.690293262745</v>
      </c>
      <c r="AN234" s="74">
        <v>4499.1763183593821</v>
      </c>
      <c r="AO234" s="74">
        <v>53745.930473632812</v>
      </c>
      <c r="AP234" s="74">
        <v>826.77865749252396</v>
      </c>
      <c r="AQ234" s="74">
        <v>81779.063179687466</v>
      </c>
      <c r="AR234" s="74">
        <v>66549.044826171914</v>
      </c>
      <c r="AS234" s="74">
        <v>56008.899792968768</v>
      </c>
      <c r="AT234" s="74">
        <v>21629.178874999991</v>
      </c>
      <c r="AU234" s="74">
        <v>65528.099687499962</v>
      </c>
      <c r="AV234" s="74">
        <v>28582.794855468743</v>
      </c>
      <c r="AW234" s="74">
        <v>2739.1460859375002</v>
      </c>
      <c r="AX234" s="74">
        <v>41537.397910156251</v>
      </c>
      <c r="AY234" s="74">
        <v>89461.423095499893</v>
      </c>
    </row>
    <row r="235" spans="1:51" x14ac:dyDescent="0.25">
      <c r="A235" s="72">
        <v>43475</v>
      </c>
      <c r="B235" s="73">
        <v>18</v>
      </c>
      <c r="C235" s="74">
        <v>44191.477136718691</v>
      </c>
      <c r="D235" s="74">
        <v>47925.728476562508</v>
      </c>
      <c r="E235" s="74">
        <v>20576.793105468751</v>
      </c>
      <c r="F235" s="74">
        <v>70118.663499999922</v>
      </c>
      <c r="G235" s="74">
        <v>48167.843883343514</v>
      </c>
      <c r="H235" s="74">
        <v>9802.4979399374988</v>
      </c>
      <c r="I235" s="74">
        <v>50079.502454101566</v>
      </c>
      <c r="J235" s="74">
        <v>125.69716262817391</v>
      </c>
      <c r="K235" s="74">
        <v>22559.57260742188</v>
      </c>
      <c r="L235" s="74">
        <v>17613.738338640625</v>
      </c>
      <c r="M235" s="74">
        <v>39907.589516843749</v>
      </c>
      <c r="N235" s="74">
        <v>15938.738531249994</v>
      </c>
      <c r="O235" s="74">
        <v>61075.951593749989</v>
      </c>
      <c r="P235" s="74">
        <v>3974.7002722570787</v>
      </c>
      <c r="Q235" s="74">
        <v>32.216333389282234</v>
      </c>
      <c r="R235" s="74">
        <v>5567.3095092773437</v>
      </c>
      <c r="S235" s="74">
        <v>48274.104270035285</v>
      </c>
      <c r="T235" s="74">
        <v>18683.885566406232</v>
      </c>
      <c r="U235" s="74">
        <v>7686.2067636718602</v>
      </c>
      <c r="V235" s="74">
        <v>64277.206020718746</v>
      </c>
      <c r="W235" s="74">
        <v>4248.2443847656186</v>
      </c>
      <c r="X235" s="74">
        <v>25227.638812406265</v>
      </c>
      <c r="Y235" s="74">
        <v>19043.753222812495</v>
      </c>
      <c r="Z235" s="74">
        <v>437.05403652954107</v>
      </c>
      <c r="AA235" s="74">
        <v>35166.995515625043</v>
      </c>
      <c r="AB235" s="74">
        <v>43034.942316406261</v>
      </c>
      <c r="AC235" s="74">
        <v>29877.069828856223</v>
      </c>
      <c r="AD235" s="74">
        <v>39683.806417968728</v>
      </c>
      <c r="AE235" s="74">
        <v>13693.701646834172</v>
      </c>
      <c r="AF235" s="74">
        <v>23.068721102150537</v>
      </c>
      <c r="AG235" s="74">
        <v>23402.539164062495</v>
      </c>
      <c r="AH235" s="74">
        <v>47807.143433593737</v>
      </c>
      <c r="AI235" s="74">
        <v>13864.057031249999</v>
      </c>
      <c r="AJ235" s="74">
        <v>106.17905859374997</v>
      </c>
      <c r="AK235" s="74">
        <v>6304.1953420520003</v>
      </c>
      <c r="AL235" s="74">
        <v>19630.10295117187</v>
      </c>
      <c r="AM235" s="74">
        <v>28368.491045215913</v>
      </c>
      <c r="AN235" s="74">
        <v>4566.4714355468841</v>
      </c>
      <c r="AO235" s="74">
        <v>52056.522798828126</v>
      </c>
      <c r="AP235" s="74">
        <v>668.84025386962912</v>
      </c>
      <c r="AQ235" s="74">
        <v>79441.168859375015</v>
      </c>
      <c r="AR235" s="74">
        <v>63418.095810546874</v>
      </c>
      <c r="AS235" s="74">
        <v>54501.9533466797</v>
      </c>
      <c r="AT235" s="74">
        <v>20837.736335937498</v>
      </c>
      <c r="AU235" s="74">
        <v>63698.443074218783</v>
      </c>
      <c r="AV235" s="74">
        <v>27259.339332031243</v>
      </c>
      <c r="AW235" s="74">
        <v>2722.2916562499904</v>
      </c>
      <c r="AX235" s="74">
        <v>40863.755400390619</v>
      </c>
      <c r="AY235" s="74">
        <v>87723.689398093673</v>
      </c>
    </row>
    <row r="236" spans="1:51" x14ac:dyDescent="0.25">
      <c r="A236" s="72">
        <v>43475</v>
      </c>
      <c r="B236" s="73">
        <v>19</v>
      </c>
      <c r="C236" s="74">
        <v>41334.523468749998</v>
      </c>
      <c r="D236" s="74">
        <v>44546.817640625013</v>
      </c>
      <c r="E236" s="74">
        <v>19022.290468750005</v>
      </c>
      <c r="F236" s="74">
        <v>66941.224878906287</v>
      </c>
      <c r="G236" s="74">
        <v>43880.96522753295</v>
      </c>
      <c r="H236" s="74">
        <v>7822.7950600468785</v>
      </c>
      <c r="I236" s="74">
        <v>46431.00170117191</v>
      </c>
      <c r="J236" s="74">
        <v>135.06013488769531</v>
      </c>
      <c r="K236" s="74">
        <v>20352.876318359373</v>
      </c>
      <c r="L236" s="74">
        <v>15964.01003889847</v>
      </c>
      <c r="M236" s="74">
        <v>35023.541307906242</v>
      </c>
      <c r="N236" s="74">
        <v>14555.379800781255</v>
      </c>
      <c r="O236" s="74">
        <v>55709.218152328162</v>
      </c>
      <c r="P236" s="74">
        <v>3739.6506527156171</v>
      </c>
      <c r="Q236" s="74">
        <v>32.250145912170424</v>
      </c>
      <c r="R236" s="74">
        <v>5523.105200195313</v>
      </c>
      <c r="S236" s="74">
        <v>45862.776449722784</v>
      </c>
      <c r="T236" s="74">
        <v>17388.764599609374</v>
      </c>
      <c r="U236" s="74">
        <v>6845.2877499999986</v>
      </c>
      <c r="V236" s="74">
        <v>63377.786665375032</v>
      </c>
      <c r="W236" s="74">
        <v>3804.3871582031184</v>
      </c>
      <c r="X236" s="74">
        <v>21832.030234156209</v>
      </c>
      <c r="Y236" s="74">
        <v>16904.397314187503</v>
      </c>
      <c r="Z236" s="74">
        <v>397.78076921997058</v>
      </c>
      <c r="AA236" s="74">
        <v>32878.424380859346</v>
      </c>
      <c r="AB236" s="74">
        <v>38393.71607421877</v>
      </c>
      <c r="AC236" s="74">
        <v>28172.49728958909</v>
      </c>
      <c r="AD236" s="74">
        <v>38714.299242187539</v>
      </c>
      <c r="AE236" s="74">
        <v>11818.971219093695</v>
      </c>
      <c r="AF236" s="74">
        <v>23.068721102150537</v>
      </c>
      <c r="AG236" s="74">
        <v>22556.224531249998</v>
      </c>
      <c r="AH236" s="74">
        <v>47432.852437500012</v>
      </c>
      <c r="AI236" s="74">
        <v>12967.090820312513</v>
      </c>
      <c r="AJ236" s="74">
        <v>91.938026855468877</v>
      </c>
      <c r="AK236" s="74">
        <v>6083.2103184625348</v>
      </c>
      <c r="AL236" s="74">
        <v>19713.574921874992</v>
      </c>
      <c r="AM236" s="74">
        <v>26322.851404590867</v>
      </c>
      <c r="AN236" s="74">
        <v>4660.7057617187502</v>
      </c>
      <c r="AO236" s="74">
        <v>47876.460567382856</v>
      </c>
      <c r="AP236" s="74">
        <v>646.10865425659176</v>
      </c>
      <c r="AQ236" s="74">
        <v>72235.276312500006</v>
      </c>
      <c r="AR236" s="74">
        <v>56658.954150390644</v>
      </c>
      <c r="AS236" s="74">
        <v>52611.759595703123</v>
      </c>
      <c r="AT236" s="74">
        <v>18911.466425781244</v>
      </c>
      <c r="AU236" s="74">
        <v>59106.912302734403</v>
      </c>
      <c r="AV236" s="74">
        <v>26813.712113281232</v>
      </c>
      <c r="AW236" s="74">
        <v>2798.5011552734504</v>
      </c>
      <c r="AX236" s="74">
        <v>40518.013144531236</v>
      </c>
      <c r="AY236" s="74">
        <v>79821.604491218735</v>
      </c>
    </row>
    <row r="237" spans="1:51" x14ac:dyDescent="0.25">
      <c r="A237" s="72">
        <v>43475</v>
      </c>
      <c r="B237" s="73">
        <v>20</v>
      </c>
      <c r="C237" s="74">
        <v>37547.080621093824</v>
      </c>
      <c r="D237" s="74">
        <v>42705.539066406287</v>
      </c>
      <c r="E237" s="74">
        <v>18167.967734375015</v>
      </c>
      <c r="F237" s="74">
        <v>63005.175894531203</v>
      </c>
      <c r="G237" s="74">
        <v>42017.668392207692</v>
      </c>
      <c r="H237" s="74">
        <v>6861.0004995000063</v>
      </c>
      <c r="I237" s="74">
        <v>41846.360548828139</v>
      </c>
      <c r="J237" s="74">
        <v>140.89185333251947</v>
      </c>
      <c r="K237" s="74">
        <v>18938.93881835938</v>
      </c>
      <c r="L237" s="74">
        <v>14440.013423828143</v>
      </c>
      <c r="M237" s="74">
        <v>31437.035938312467</v>
      </c>
      <c r="N237" s="74">
        <v>13714.785285156257</v>
      </c>
      <c r="O237" s="74">
        <v>51217.822438546878</v>
      </c>
      <c r="P237" s="74">
        <v>3351.5904537980605</v>
      </c>
      <c r="Q237" s="74">
        <v>32.164134502410889</v>
      </c>
      <c r="R237" s="74">
        <v>5555.1530639648436</v>
      </c>
      <c r="S237" s="74">
        <v>45297.610766129023</v>
      </c>
      <c r="T237" s="74">
        <v>16294.08897460938</v>
      </c>
      <c r="U237" s="74">
        <v>6072.8684746093786</v>
      </c>
      <c r="V237" s="74">
        <v>61394.761639562472</v>
      </c>
      <c r="W237" s="74">
        <v>3443.8303710937598</v>
      </c>
      <c r="X237" s="74">
        <v>20042.529675484315</v>
      </c>
      <c r="Y237" s="74">
        <v>16255.159521781252</v>
      </c>
      <c r="Z237" s="74">
        <v>407.30117639160159</v>
      </c>
      <c r="AA237" s="74">
        <v>31868.878851562491</v>
      </c>
      <c r="AB237" s="74">
        <v>33083.071636718756</v>
      </c>
      <c r="AC237" s="74">
        <v>26532.271288612046</v>
      </c>
      <c r="AD237" s="74">
        <v>38050.878679687492</v>
      </c>
      <c r="AE237" s="74">
        <v>11030.429881017051</v>
      </c>
      <c r="AF237" s="74">
        <v>23.068721102150537</v>
      </c>
      <c r="AG237" s="74">
        <v>22099.306281249996</v>
      </c>
      <c r="AH237" s="74">
        <v>48661.556121093752</v>
      </c>
      <c r="AI237" s="74">
        <v>12646.169921875009</v>
      </c>
      <c r="AJ237" s="74">
        <v>73.598923095702105</v>
      </c>
      <c r="AK237" s="74">
        <v>5736.5933832461524</v>
      </c>
      <c r="AL237" s="74">
        <v>20356.538630859388</v>
      </c>
      <c r="AM237" s="74">
        <v>24829.968736622137</v>
      </c>
      <c r="AN237" s="74">
        <v>4767.5630859374996</v>
      </c>
      <c r="AO237" s="74">
        <v>44267.955036132815</v>
      </c>
      <c r="AP237" s="74">
        <v>604.53093422332813</v>
      </c>
      <c r="AQ237" s="74">
        <v>64151.055195312474</v>
      </c>
      <c r="AR237" s="74">
        <v>52416.553818359345</v>
      </c>
      <c r="AS237" s="74">
        <v>52806.090509765636</v>
      </c>
      <c r="AT237" s="74">
        <v>17902.939078125</v>
      </c>
      <c r="AU237" s="74">
        <v>55424.0813203125</v>
      </c>
      <c r="AV237" s="74">
        <v>26703.380695312469</v>
      </c>
      <c r="AW237" s="74">
        <v>2958.9076412787249</v>
      </c>
      <c r="AX237" s="74">
        <v>41095.004523925803</v>
      </c>
      <c r="AY237" s="74">
        <v>66903.270550875051</v>
      </c>
    </row>
    <row r="238" spans="1:51" x14ac:dyDescent="0.25">
      <c r="A238" s="72">
        <v>43475</v>
      </c>
      <c r="B238" s="73">
        <v>21</v>
      </c>
      <c r="C238" s="74">
        <v>35147.027601562513</v>
      </c>
      <c r="D238" s="74">
        <v>42443.946937499975</v>
      </c>
      <c r="E238" s="74">
        <v>17969.013115234371</v>
      </c>
      <c r="F238" s="74">
        <v>59690.567925781288</v>
      </c>
      <c r="G238" s="74">
        <v>41581.69969901182</v>
      </c>
      <c r="H238" s="74">
        <v>6327.3969062968808</v>
      </c>
      <c r="I238" s="74">
        <v>37458.878849609413</v>
      </c>
      <c r="J238" s="74">
        <v>145.45650100708008</v>
      </c>
      <c r="K238" s="74">
        <v>18497.117285156251</v>
      </c>
      <c r="L238" s="74">
        <v>13342.622844015619</v>
      </c>
      <c r="M238" s="74">
        <v>31158.939995468747</v>
      </c>
      <c r="N238" s="74">
        <v>13337.529152343759</v>
      </c>
      <c r="O238" s="74">
        <v>49209.675745515633</v>
      </c>
      <c r="P238" s="74">
        <v>3058.1038031249327</v>
      </c>
      <c r="Q238" s="74">
        <v>32.621947288513191</v>
      </c>
      <c r="R238" s="74">
        <v>5718.6926879882849</v>
      </c>
      <c r="S238" s="74">
        <v>46575.680234879015</v>
      </c>
      <c r="T238" s="74">
        <v>15752.72599609375</v>
      </c>
      <c r="U238" s="74">
        <v>6063.7232353515601</v>
      </c>
      <c r="V238" s="74">
        <v>64780.011972656219</v>
      </c>
      <c r="W238" s="74">
        <v>3187.088427734378</v>
      </c>
      <c r="X238" s="74">
        <v>19576.831768812532</v>
      </c>
      <c r="Y238" s="74">
        <v>16074.840356468754</v>
      </c>
      <c r="Z238" s="74">
        <v>415.02598653564462</v>
      </c>
      <c r="AA238" s="74">
        <v>32263.231953124978</v>
      </c>
      <c r="AB238" s="74">
        <v>29360.210357421893</v>
      </c>
      <c r="AC238" s="74">
        <v>25756.854269909065</v>
      </c>
      <c r="AD238" s="74">
        <v>38814.512230468754</v>
      </c>
      <c r="AE238" s="74">
        <v>11155.603650390634</v>
      </c>
      <c r="AF238" s="74">
        <v>23.068721102150537</v>
      </c>
      <c r="AG238" s="74">
        <v>22523.943484374995</v>
      </c>
      <c r="AH238" s="74">
        <v>49870.320796874992</v>
      </c>
      <c r="AI238" s="74">
        <v>12856.57539062501</v>
      </c>
      <c r="AJ238" s="74">
        <v>47.937909667968711</v>
      </c>
      <c r="AK238" s="74">
        <v>5715.5383011168215</v>
      </c>
      <c r="AL238" s="74">
        <v>21503.609486328125</v>
      </c>
      <c r="AM238" s="74">
        <v>24508.72018974715</v>
      </c>
      <c r="AN238" s="74">
        <v>4954.7211914062609</v>
      </c>
      <c r="AO238" s="74">
        <v>43152.320749999992</v>
      </c>
      <c r="AP238" s="74">
        <v>633.88358415508219</v>
      </c>
      <c r="AQ238" s="74">
        <v>56074.756353515651</v>
      </c>
      <c r="AR238" s="74">
        <v>51321.599872070299</v>
      </c>
      <c r="AS238" s="74">
        <v>54582.448463867178</v>
      </c>
      <c r="AT238" s="74">
        <v>17334.965359374997</v>
      </c>
      <c r="AU238" s="74">
        <v>54322.386216796869</v>
      </c>
      <c r="AV238" s="74">
        <v>28199.013800781264</v>
      </c>
      <c r="AW238" s="74">
        <v>3241.7104160156196</v>
      </c>
      <c r="AX238" s="74">
        <v>42980.517324218745</v>
      </c>
      <c r="AY238" s="74">
        <v>56867.745547999977</v>
      </c>
    </row>
    <row r="239" spans="1:51" x14ac:dyDescent="0.25">
      <c r="A239" s="72">
        <v>43475</v>
      </c>
      <c r="B239" s="73">
        <v>22</v>
      </c>
      <c r="C239" s="74">
        <v>37120.179353515618</v>
      </c>
      <c r="D239" s="74">
        <v>46370.207867187499</v>
      </c>
      <c r="E239" s="74">
        <v>20568.912958984365</v>
      </c>
      <c r="F239" s="74">
        <v>62856.484156250001</v>
      </c>
      <c r="G239" s="74">
        <v>46137.500199218761</v>
      </c>
      <c r="H239" s="74">
        <v>6406.0134632812506</v>
      </c>
      <c r="I239" s="74">
        <v>35401.862602539091</v>
      </c>
      <c r="J239" s="74">
        <v>158.26836776733401</v>
      </c>
      <c r="K239" s="74">
        <v>20186.517382812497</v>
      </c>
      <c r="L239" s="74">
        <v>13957.66879783595</v>
      </c>
      <c r="M239" s="74">
        <v>33681.705907624972</v>
      </c>
      <c r="N239" s="74">
        <v>15670.113050781247</v>
      </c>
      <c r="O239" s="74">
        <v>49939.392154906272</v>
      </c>
      <c r="P239" s="74">
        <v>3294.7976640624902</v>
      </c>
      <c r="Q239" s="74">
        <v>33.103271484375</v>
      </c>
      <c r="R239" s="74">
        <v>7020.483203124998</v>
      </c>
      <c r="S239" s="74">
        <v>52801.033605972807</v>
      </c>
      <c r="T239" s="74">
        <v>17385.778044921866</v>
      </c>
      <c r="U239" s="74">
        <v>8203.1034511718899</v>
      </c>
      <c r="V239" s="74">
        <v>72612.206011718838</v>
      </c>
      <c r="W239" s="74">
        <v>3690.0165283203105</v>
      </c>
      <c r="X239" s="74">
        <v>20638.975348484386</v>
      </c>
      <c r="Y239" s="74">
        <v>17233.182617093746</v>
      </c>
      <c r="Z239" s="74">
        <v>365.5652760437012</v>
      </c>
      <c r="AA239" s="74">
        <v>35742.445009765601</v>
      </c>
      <c r="AB239" s="74">
        <v>26414.326249999991</v>
      </c>
      <c r="AC239" s="74">
        <v>28545.229370414851</v>
      </c>
      <c r="AD239" s="74">
        <v>44824.083964843769</v>
      </c>
      <c r="AE239" s="74">
        <v>12511.122230468765</v>
      </c>
      <c r="AF239" s="74">
        <v>23.068721102150537</v>
      </c>
      <c r="AG239" s="74">
        <v>25429.65633984375</v>
      </c>
      <c r="AH239" s="74">
        <v>58429.321191406219</v>
      </c>
      <c r="AI239" s="74">
        <v>13581.603027343763</v>
      </c>
      <c r="AJ239" s="74">
        <v>53.884992431642047</v>
      </c>
      <c r="AK239" s="74">
        <v>5961.95881347656</v>
      </c>
      <c r="AL239" s="74">
        <v>24892.403230468735</v>
      </c>
      <c r="AM239" s="74">
        <v>27941.961056934688</v>
      </c>
      <c r="AN239" s="74">
        <v>5792.2607910156412</v>
      </c>
      <c r="AO239" s="74">
        <v>46746.570261718749</v>
      </c>
      <c r="AP239" s="74">
        <v>782.7183227539058</v>
      </c>
      <c r="AQ239" s="74">
        <v>52751.925781249993</v>
      </c>
      <c r="AR239" s="74">
        <v>56442.946345703102</v>
      </c>
      <c r="AS239" s="74">
        <v>61810.552513671857</v>
      </c>
      <c r="AT239" s="74">
        <v>18180.184375000015</v>
      </c>
      <c r="AU239" s="74">
        <v>58760.738785156231</v>
      </c>
      <c r="AV239" s="74">
        <v>33716.160175781246</v>
      </c>
      <c r="AW239" s="74">
        <v>4098.4858417968799</v>
      </c>
      <c r="AX239" s="74">
        <v>51172.805393066425</v>
      </c>
      <c r="AY239" s="74">
        <v>53582.644890109361</v>
      </c>
    </row>
    <row r="240" spans="1:51" x14ac:dyDescent="0.25">
      <c r="A240" s="72">
        <v>43475</v>
      </c>
      <c r="B240" s="73">
        <v>23</v>
      </c>
      <c r="C240" s="74">
        <v>34256.049886718698</v>
      </c>
      <c r="D240" s="74">
        <v>45222.127792968749</v>
      </c>
      <c r="E240" s="74">
        <v>20006.859941406256</v>
      </c>
      <c r="F240" s="74">
        <v>58667.175527343745</v>
      </c>
      <c r="G240" s="74">
        <v>44836.150785156256</v>
      </c>
      <c r="H240" s="74">
        <v>6254.4806826406184</v>
      </c>
      <c r="I240" s="74">
        <v>32589.628791992185</v>
      </c>
      <c r="J240" s="74">
        <v>145.0016975402832</v>
      </c>
      <c r="K240" s="74">
        <v>19658.792626953149</v>
      </c>
      <c r="L240" s="74">
        <v>14298.236855968749</v>
      </c>
      <c r="M240" s="74">
        <v>33154.361312218738</v>
      </c>
      <c r="N240" s="74">
        <v>15392.602832031249</v>
      </c>
      <c r="O240" s="74">
        <v>47159.50790106252</v>
      </c>
      <c r="P240" s="74">
        <v>3428.4170927734508</v>
      </c>
      <c r="Q240" s="74">
        <v>32.633380889892571</v>
      </c>
      <c r="R240" s="74">
        <v>7150.8184448242073</v>
      </c>
      <c r="S240" s="74">
        <v>53241.090955582164</v>
      </c>
      <c r="T240" s="74">
        <v>16470.244203125014</v>
      </c>
      <c r="U240" s="74">
        <v>8313.6195761718791</v>
      </c>
      <c r="V240" s="74">
        <v>74136.641828125037</v>
      </c>
      <c r="W240" s="74">
        <v>3704.2809326171796</v>
      </c>
      <c r="X240" s="74">
        <v>20642.023798609349</v>
      </c>
      <c r="Y240" s="74">
        <v>16836.905176156251</v>
      </c>
      <c r="Z240" s="74">
        <v>349.19596617431637</v>
      </c>
      <c r="AA240" s="74">
        <v>34317.217787109352</v>
      </c>
      <c r="AB240" s="74">
        <v>23240.746228515651</v>
      </c>
      <c r="AC240" s="74">
        <v>27569.072024646161</v>
      </c>
      <c r="AD240" s="74">
        <v>44829.114671874959</v>
      </c>
      <c r="AE240" s="74">
        <v>12993.508726562493</v>
      </c>
      <c r="AF240" s="74">
        <v>23.068721102150537</v>
      </c>
      <c r="AG240" s="74">
        <v>25145.191960937504</v>
      </c>
      <c r="AH240" s="74">
        <v>59115.383277343746</v>
      </c>
      <c r="AI240" s="74">
        <v>12358.332080078142</v>
      </c>
      <c r="AJ240" s="74">
        <v>49.979419189453893</v>
      </c>
      <c r="AK240" s="74">
        <v>5941.4585791015597</v>
      </c>
      <c r="AL240" s="74">
        <v>24974.884234375008</v>
      </c>
      <c r="AM240" s="74">
        <v>27936.352535450293</v>
      </c>
      <c r="AN240" s="74">
        <v>5839.8216796874995</v>
      </c>
      <c r="AO240" s="74">
        <v>46145.10190673828</v>
      </c>
      <c r="AP240" s="74">
        <v>803.38876342773506</v>
      </c>
      <c r="AQ240" s="74">
        <v>47968.007210937496</v>
      </c>
      <c r="AR240" s="74">
        <v>55515.13573828122</v>
      </c>
      <c r="AS240" s="74">
        <v>61558.02765429685</v>
      </c>
      <c r="AT240" s="74">
        <v>17324.022277343753</v>
      </c>
      <c r="AU240" s="74">
        <v>56626.070691406276</v>
      </c>
      <c r="AV240" s="74">
        <v>34591.315207031286</v>
      </c>
      <c r="AW240" s="74">
        <v>4204.3369130859392</v>
      </c>
      <c r="AX240" s="74">
        <v>51851.575595703158</v>
      </c>
      <c r="AY240" s="74">
        <v>48639.161598484294</v>
      </c>
    </row>
    <row r="241" spans="1:51" x14ac:dyDescent="0.25">
      <c r="A241" s="72">
        <v>43475</v>
      </c>
      <c r="B241" s="73">
        <v>24</v>
      </c>
      <c r="C241" s="74">
        <v>30776.891582031214</v>
      </c>
      <c r="D241" s="74">
        <v>41475.028644531259</v>
      </c>
      <c r="E241" s="74">
        <v>18135.956240234373</v>
      </c>
      <c r="F241" s="74">
        <v>52166.427765624983</v>
      </c>
      <c r="G241" s="74">
        <v>40764.894478515649</v>
      </c>
      <c r="H241" s="74">
        <v>6359.2305405312509</v>
      </c>
      <c r="I241" s="74">
        <v>29243.940521972629</v>
      </c>
      <c r="J241" s="74">
        <v>122.9980525970459</v>
      </c>
      <c r="K241" s="74">
        <v>17950.999658203116</v>
      </c>
      <c r="L241" s="74">
        <v>13855.927630609378</v>
      </c>
      <c r="M241" s="74">
        <v>28090.924418749986</v>
      </c>
      <c r="N241" s="74">
        <v>14133.457195312509</v>
      </c>
      <c r="O241" s="74">
        <v>42414.776341929675</v>
      </c>
      <c r="P241" s="74">
        <v>3216.1672314453181</v>
      </c>
      <c r="Q241" s="74">
        <v>31.274484157562263</v>
      </c>
      <c r="R241" s="74">
        <v>6491.7001953125</v>
      </c>
      <c r="S241" s="74">
        <v>48528.18713917589</v>
      </c>
      <c r="T241" s="74">
        <v>14829.343972656246</v>
      </c>
      <c r="U241" s="74">
        <v>7467.8046386718806</v>
      </c>
      <c r="V241" s="74">
        <v>66527.789003906219</v>
      </c>
      <c r="W241" s="74">
        <v>3380.7508056640627</v>
      </c>
      <c r="X241" s="74">
        <v>19849.249630171878</v>
      </c>
      <c r="Y241" s="74">
        <v>15877.996460843746</v>
      </c>
      <c r="Z241" s="74">
        <v>369.02754171752923</v>
      </c>
      <c r="AA241" s="74">
        <v>30864.602187500001</v>
      </c>
      <c r="AB241" s="74">
        <v>20667.779296875004</v>
      </c>
      <c r="AC241" s="74">
        <v>25062.438823007338</v>
      </c>
      <c r="AD241" s="74">
        <v>40448.105539062512</v>
      </c>
      <c r="AE241" s="74">
        <v>12381.654595703101</v>
      </c>
      <c r="AF241" s="74">
        <v>23.068721102150537</v>
      </c>
      <c r="AG241" s="74">
        <v>22849.896421875001</v>
      </c>
      <c r="AH241" s="74">
        <v>54283.871562500019</v>
      </c>
      <c r="AI241" s="74">
        <v>11152.39296875</v>
      </c>
      <c r="AJ241" s="74">
        <v>49.716181640624114</v>
      </c>
      <c r="AK241" s="74">
        <v>5686.653623046861</v>
      </c>
      <c r="AL241" s="74">
        <v>22441.265980468746</v>
      </c>
      <c r="AM241" s="74">
        <v>25979.109679981535</v>
      </c>
      <c r="AN241" s="74">
        <v>5245.0819824218943</v>
      </c>
      <c r="AO241" s="74">
        <v>42130.663750488289</v>
      </c>
      <c r="AP241" s="74">
        <v>764.38778686523506</v>
      </c>
      <c r="AQ241" s="74">
        <v>43123.59190820314</v>
      </c>
      <c r="AR241" s="74">
        <v>50908.568047851579</v>
      </c>
      <c r="AS241" s="74">
        <v>55771.583068359396</v>
      </c>
      <c r="AT241" s="74">
        <v>16328.234847656255</v>
      </c>
      <c r="AU241" s="74">
        <v>50601.865933593748</v>
      </c>
      <c r="AV241" s="74">
        <v>31674.549703124983</v>
      </c>
      <c r="AW241" s="74">
        <v>3811.0029345703197</v>
      </c>
      <c r="AX241" s="74">
        <v>47003.43491943361</v>
      </c>
      <c r="AY241" s="74">
        <v>44247.17121435942</v>
      </c>
    </row>
    <row r="242" spans="1:51" x14ac:dyDescent="0.25">
      <c r="A242" s="72">
        <v>43476</v>
      </c>
      <c r="B242" s="73">
        <v>1</v>
      </c>
      <c r="C242" s="74">
        <v>27581.828576171862</v>
      </c>
      <c r="D242" s="74">
        <v>36304.011394531248</v>
      </c>
      <c r="E242" s="74">
        <v>16039.469062500029</v>
      </c>
      <c r="F242" s="74">
        <v>46254.958472656224</v>
      </c>
      <c r="G242" s="74">
        <v>36351.294396484373</v>
      </c>
      <c r="H242" s="74">
        <v>6602.1487117031274</v>
      </c>
      <c r="I242" s="74">
        <v>26186.663549804696</v>
      </c>
      <c r="J242" s="74">
        <v>104.13918876647951</v>
      </c>
      <c r="K242" s="74">
        <v>15780.282275390642</v>
      </c>
      <c r="L242" s="74">
        <v>13529.74876167969</v>
      </c>
      <c r="M242" s="74">
        <v>27155.729957625001</v>
      </c>
      <c r="N242" s="74">
        <v>12755.050542968753</v>
      </c>
      <c r="O242" s="74">
        <v>37592.6407214297</v>
      </c>
      <c r="P242" s="74">
        <v>3027.1654912109379</v>
      </c>
      <c r="Q242" s="74">
        <v>30.952981948852539</v>
      </c>
      <c r="R242" s="74">
        <v>5549.1588867187493</v>
      </c>
      <c r="S242" s="74">
        <v>42034.686844254022</v>
      </c>
      <c r="T242" s="74">
        <v>13537.349102539065</v>
      </c>
      <c r="U242" s="74">
        <v>6728.026049804701</v>
      </c>
      <c r="V242" s="74">
        <v>57902.519585937487</v>
      </c>
      <c r="W242" s="74">
        <v>3101.9107177734386</v>
      </c>
      <c r="X242" s="74">
        <v>18484.264117046896</v>
      </c>
      <c r="Y242" s="74">
        <v>14285.18610890625</v>
      </c>
      <c r="Z242" s="74">
        <v>370.05555978393551</v>
      </c>
      <c r="AA242" s="74">
        <v>26889.957935546889</v>
      </c>
      <c r="AB242" s="74">
        <v>18791.363615234368</v>
      </c>
      <c r="AC242" s="74">
        <v>22329.43539639665</v>
      </c>
      <c r="AD242" s="74">
        <v>34715.565980468753</v>
      </c>
      <c r="AE242" s="74">
        <v>11076.082132812509</v>
      </c>
      <c r="AF242" s="74">
        <v>23.068721102150537</v>
      </c>
      <c r="AG242" s="74">
        <v>19674.833777343749</v>
      </c>
      <c r="AH242" s="74">
        <v>46550.593800781236</v>
      </c>
      <c r="AI242" s="74">
        <v>9963.0540039062525</v>
      </c>
      <c r="AJ242" s="74">
        <v>49.654812988280042</v>
      </c>
      <c r="AK242" s="74">
        <v>5415.6367236328097</v>
      </c>
      <c r="AL242" s="74">
        <v>18982.822201171875</v>
      </c>
      <c r="AM242" s="74">
        <v>23239.282951465921</v>
      </c>
      <c r="AN242" s="74">
        <v>4441.8992187500189</v>
      </c>
      <c r="AO242" s="74">
        <v>36724.362250488295</v>
      </c>
      <c r="AP242" s="74">
        <v>699.72247314453102</v>
      </c>
      <c r="AQ242" s="74">
        <v>39098.821604492179</v>
      </c>
      <c r="AR242" s="74">
        <v>45041.951671874958</v>
      </c>
      <c r="AS242" s="74">
        <v>47635.665939453145</v>
      </c>
      <c r="AT242" s="74">
        <v>15466.887011718762</v>
      </c>
      <c r="AU242" s="74">
        <v>44598.228292968735</v>
      </c>
      <c r="AV242" s="74">
        <v>27544.697816406253</v>
      </c>
      <c r="AW242" s="74">
        <v>3205.9875136718697</v>
      </c>
      <c r="AX242" s="74">
        <v>40282.386168212885</v>
      </c>
      <c r="AY242" s="74">
        <v>40690.256448937478</v>
      </c>
    </row>
    <row r="243" spans="1:51" x14ac:dyDescent="0.25">
      <c r="A243" s="72">
        <v>43476</v>
      </c>
      <c r="B243" s="73">
        <v>2</v>
      </c>
      <c r="C243" s="74">
        <v>25393.057007812524</v>
      </c>
      <c r="D243" s="74">
        <v>31923.521371093724</v>
      </c>
      <c r="E243" s="74">
        <v>14313.140859375028</v>
      </c>
      <c r="F243" s="74">
        <v>41473.160494140626</v>
      </c>
      <c r="G243" s="74">
        <v>31907.814253906246</v>
      </c>
      <c r="H243" s="74">
        <v>6555.5167087187601</v>
      </c>
      <c r="I243" s="74">
        <v>23749.842605957023</v>
      </c>
      <c r="J243" s="74">
        <v>89.696210861206097</v>
      </c>
      <c r="K243" s="74">
        <v>13762.303051757819</v>
      </c>
      <c r="L243" s="74">
        <v>12666.801812070307</v>
      </c>
      <c r="M243" s="74">
        <v>25636.597451890637</v>
      </c>
      <c r="N243" s="74">
        <v>11465.695263671865</v>
      </c>
      <c r="O243" s="74">
        <v>33673.952758562496</v>
      </c>
      <c r="P243" s="74">
        <v>2840.3194589843806</v>
      </c>
      <c r="Q243" s="74">
        <v>30.790979862213142</v>
      </c>
      <c r="R243" s="74">
        <v>4534.6433593749971</v>
      </c>
      <c r="S243" s="74">
        <v>35844.406195816548</v>
      </c>
      <c r="T243" s="74">
        <v>12174.521267578139</v>
      </c>
      <c r="U243" s="74">
        <v>6132.51479394532</v>
      </c>
      <c r="V243" s="74">
        <v>49957.865148437486</v>
      </c>
      <c r="W243" s="74">
        <v>2671.5716674804685</v>
      </c>
      <c r="X243" s="74">
        <v>17139.159940859459</v>
      </c>
      <c r="Y243" s="74">
        <v>12902.733715656252</v>
      </c>
      <c r="Z243" s="74">
        <v>332.08774202880858</v>
      </c>
      <c r="AA243" s="74">
        <v>23486.921225585946</v>
      </c>
      <c r="AB243" s="74">
        <v>17561.356107421885</v>
      </c>
      <c r="AC243" s="74">
        <v>20152.05475480637</v>
      </c>
      <c r="AD243" s="74">
        <v>29459.343074218741</v>
      </c>
      <c r="AE243" s="74">
        <v>9882.1857705078146</v>
      </c>
      <c r="AF243" s="74">
        <v>23.068721102150537</v>
      </c>
      <c r="AG243" s="74">
        <v>16810.324285156243</v>
      </c>
      <c r="AH243" s="74">
        <v>39172.522499999999</v>
      </c>
      <c r="AI243" s="74">
        <v>8834.6947753906188</v>
      </c>
      <c r="AJ243" s="74">
        <v>44.4999492187508</v>
      </c>
      <c r="AK243" s="74">
        <v>5129.3264062500102</v>
      </c>
      <c r="AL243" s="74">
        <v>15781.293605468722</v>
      </c>
      <c r="AM243" s="74">
        <v>20341.070281544045</v>
      </c>
      <c r="AN243" s="74">
        <v>3560.2860351562526</v>
      </c>
      <c r="AO243" s="74">
        <v>31821.829252441377</v>
      </c>
      <c r="AP243" s="74">
        <v>661.40664672851517</v>
      </c>
      <c r="AQ243" s="74">
        <v>35871.607215820273</v>
      </c>
      <c r="AR243" s="74">
        <v>39486.054993164042</v>
      </c>
      <c r="AS243" s="74">
        <v>39890.526961914053</v>
      </c>
      <c r="AT243" s="74">
        <v>14082.977214843728</v>
      </c>
      <c r="AU243" s="74">
        <v>39584.699970703121</v>
      </c>
      <c r="AV243" s="74">
        <v>23639.869773437513</v>
      </c>
      <c r="AW243" s="74">
        <v>2650.0442236328158</v>
      </c>
      <c r="AX243" s="74">
        <v>33069.523220214847</v>
      </c>
      <c r="AY243" s="74">
        <v>37731.630661437521</v>
      </c>
    </row>
    <row r="244" spans="1:51" x14ac:dyDescent="0.25">
      <c r="A244" s="72">
        <v>43476</v>
      </c>
      <c r="B244" s="73">
        <v>3</v>
      </c>
      <c r="C244" s="74">
        <v>23929.682849609369</v>
      </c>
      <c r="D244" s="74">
        <v>29068.257632812489</v>
      </c>
      <c r="E244" s="74">
        <v>12977.212578125</v>
      </c>
      <c r="F244" s="74">
        <v>38633.018271484332</v>
      </c>
      <c r="G244" s="74">
        <v>28798.934544921864</v>
      </c>
      <c r="H244" s="74">
        <v>6656.2622916874971</v>
      </c>
      <c r="I244" s="74">
        <v>22306.138027343753</v>
      </c>
      <c r="J244" s="74">
        <v>80.842107772827106</v>
      </c>
      <c r="K244" s="74">
        <v>12586.38615722656</v>
      </c>
      <c r="L244" s="74">
        <v>12172.508798757817</v>
      </c>
      <c r="M244" s="74">
        <v>23294.163856000014</v>
      </c>
      <c r="N244" s="74">
        <v>10817.091507812496</v>
      </c>
      <c r="O244" s="74">
        <v>31164.849523085926</v>
      </c>
      <c r="P244" s="74">
        <v>2723.5807509765609</v>
      </c>
      <c r="Q244" s="74">
        <v>30.000867366790771</v>
      </c>
      <c r="R244" s="74">
        <v>3996.924981689453</v>
      </c>
      <c r="S244" s="74">
        <v>31666.073895035286</v>
      </c>
      <c r="T244" s="74">
        <v>11257.262630859368</v>
      </c>
      <c r="U244" s="74">
        <v>5704.1138408202987</v>
      </c>
      <c r="V244" s="74">
        <v>44964.421173828108</v>
      </c>
      <c r="W244" s="74">
        <v>2568.8269653320317</v>
      </c>
      <c r="X244" s="74">
        <v>15710.483990156255</v>
      </c>
      <c r="Y244" s="74">
        <v>12014.740527687505</v>
      </c>
      <c r="Z244" s="74">
        <v>340.84580865478523</v>
      </c>
      <c r="AA244" s="74">
        <v>21493.438771484354</v>
      </c>
      <c r="AB244" s="74">
        <v>16766.777163085957</v>
      </c>
      <c r="AC244" s="74">
        <v>18700.556127966771</v>
      </c>
      <c r="AD244" s="74">
        <v>26378.240255859364</v>
      </c>
      <c r="AE244" s="74">
        <v>8947.9782080078221</v>
      </c>
      <c r="AF244" s="74">
        <v>23.068721102150537</v>
      </c>
      <c r="AG244" s="74">
        <v>14981.256898437505</v>
      </c>
      <c r="AH244" s="74">
        <v>34363.163773437489</v>
      </c>
      <c r="AI244" s="74">
        <v>8197.0380371093688</v>
      </c>
      <c r="AJ244" s="74">
        <v>43.869329345703051</v>
      </c>
      <c r="AK244" s="74">
        <v>4919.2549804687405</v>
      </c>
      <c r="AL244" s="74">
        <v>13575.389480468752</v>
      </c>
      <c r="AM244" s="74">
        <v>18142.891347950277</v>
      </c>
      <c r="AN244" s="74">
        <v>3138.8318847656346</v>
      </c>
      <c r="AO244" s="74">
        <v>28541.842671386716</v>
      </c>
      <c r="AP244" s="74">
        <v>632.65206909179597</v>
      </c>
      <c r="AQ244" s="74">
        <v>33723.07793261714</v>
      </c>
      <c r="AR244" s="74">
        <v>35795.77117968745</v>
      </c>
      <c r="AS244" s="74">
        <v>35550.134210937475</v>
      </c>
      <c r="AT244" s="74">
        <v>13031.095974609365</v>
      </c>
      <c r="AU244" s="74">
        <v>36368.349898437511</v>
      </c>
      <c r="AV244" s="74">
        <v>20963.373210937505</v>
      </c>
      <c r="AW244" s="74">
        <v>2300.5108701171803</v>
      </c>
      <c r="AX244" s="74">
        <v>28799.05473876953</v>
      </c>
      <c r="AY244" s="74">
        <v>35840.959881921852</v>
      </c>
    </row>
    <row r="245" spans="1:51" x14ac:dyDescent="0.25">
      <c r="A245" s="72">
        <v>43476</v>
      </c>
      <c r="B245" s="73">
        <v>4</v>
      </c>
      <c r="C245" s="74">
        <v>23034.117687500013</v>
      </c>
      <c r="D245" s="74">
        <v>27614.508929687534</v>
      </c>
      <c r="E245" s="74">
        <v>12166.098637695304</v>
      </c>
      <c r="F245" s="74">
        <v>37251.802568359344</v>
      </c>
      <c r="G245" s="74">
        <v>27520.300000000014</v>
      </c>
      <c r="H245" s="74">
        <v>6270.9482927656245</v>
      </c>
      <c r="I245" s="74">
        <v>21548.240949707055</v>
      </c>
      <c r="J245" s="74">
        <v>76.866104125976506</v>
      </c>
      <c r="K245" s="74">
        <v>12127.30727539062</v>
      </c>
      <c r="L245" s="74">
        <v>12143.058295867191</v>
      </c>
      <c r="M245" s="74">
        <v>24414.195343390631</v>
      </c>
      <c r="N245" s="74">
        <v>10062.660810546879</v>
      </c>
      <c r="O245" s="74">
        <v>30129.733805578118</v>
      </c>
      <c r="P245" s="74">
        <v>2646.0240761718806</v>
      </c>
      <c r="Q245" s="74">
        <v>29.855594635009759</v>
      </c>
      <c r="R245" s="74">
        <v>3669.3827270507818</v>
      </c>
      <c r="S245" s="74">
        <v>29472.909708511848</v>
      </c>
      <c r="T245" s="74">
        <v>10935.820724609379</v>
      </c>
      <c r="U245" s="74">
        <v>5505.9632656250105</v>
      </c>
      <c r="V245" s="74">
        <v>41554.785044921882</v>
      </c>
      <c r="W245" s="74">
        <v>2487.596166992188</v>
      </c>
      <c r="X245" s="74">
        <v>15881.401584546911</v>
      </c>
      <c r="Y245" s="74">
        <v>11240.096802187498</v>
      </c>
      <c r="Z245" s="74">
        <v>338.09431975097652</v>
      </c>
      <c r="AA245" s="74">
        <v>20220.350367187508</v>
      </c>
      <c r="AB245" s="74">
        <v>16503.52655371093</v>
      </c>
      <c r="AC245" s="74">
        <v>17913.220543529358</v>
      </c>
      <c r="AD245" s="74">
        <v>24549.784816406253</v>
      </c>
      <c r="AE245" s="74">
        <v>8787.4636914062557</v>
      </c>
      <c r="AF245" s="74">
        <v>23.068721102150537</v>
      </c>
      <c r="AG245" s="74">
        <v>14007.678074218757</v>
      </c>
      <c r="AH245" s="74">
        <v>31389.497617187517</v>
      </c>
      <c r="AI245" s="74">
        <v>7796.4228027343806</v>
      </c>
      <c r="AJ245" s="74">
        <v>44.623393798828999</v>
      </c>
      <c r="AK245" s="74">
        <v>4766.5825488281189</v>
      </c>
      <c r="AL245" s="74">
        <v>12488.754981445318</v>
      </c>
      <c r="AM245" s="74">
        <v>17453.087644825267</v>
      </c>
      <c r="AN245" s="74">
        <v>2763.1023925781205</v>
      </c>
      <c r="AO245" s="74">
        <v>26761.509469726574</v>
      </c>
      <c r="AP245" s="74">
        <v>622.11575317382812</v>
      </c>
      <c r="AQ245" s="74">
        <v>32437.931443359317</v>
      </c>
      <c r="AR245" s="74">
        <v>34054.968402343715</v>
      </c>
      <c r="AS245" s="74">
        <v>33034.874001953147</v>
      </c>
      <c r="AT245" s="74">
        <v>12620.047718749984</v>
      </c>
      <c r="AU245" s="74">
        <v>34752.03391015622</v>
      </c>
      <c r="AV245" s="74">
        <v>19498.304917968766</v>
      </c>
      <c r="AW245" s="74">
        <v>2098.4259374999988</v>
      </c>
      <c r="AX245" s="74">
        <v>26551.071418457032</v>
      </c>
      <c r="AY245" s="74">
        <v>34632.435728062534</v>
      </c>
    </row>
    <row r="246" spans="1:51" x14ac:dyDescent="0.25">
      <c r="A246" s="72">
        <v>43476</v>
      </c>
      <c r="B246" s="73">
        <v>5</v>
      </c>
      <c r="C246" s="74">
        <v>22697.692744140641</v>
      </c>
      <c r="D246" s="74">
        <v>27040.051000000021</v>
      </c>
      <c r="E246" s="74">
        <v>11827.800805664085</v>
      </c>
      <c r="F246" s="74">
        <v>36509.53264257811</v>
      </c>
      <c r="G246" s="74">
        <v>26562.226691406271</v>
      </c>
      <c r="H246" s="74">
        <v>6269.0771362656205</v>
      </c>
      <c r="I246" s="74">
        <v>21207.419163085942</v>
      </c>
      <c r="J246" s="74">
        <v>71.742292404174805</v>
      </c>
      <c r="K246" s="74">
        <v>11968.651171875013</v>
      </c>
      <c r="L246" s="74">
        <v>11695.062666398431</v>
      </c>
      <c r="M246" s="74">
        <v>23334.420579343754</v>
      </c>
      <c r="N246" s="74">
        <v>9764.3671796874987</v>
      </c>
      <c r="O246" s="74">
        <v>29830.85833028124</v>
      </c>
      <c r="P246" s="74">
        <v>2567.2316435546891</v>
      </c>
      <c r="Q246" s="74">
        <v>29.670763492584218</v>
      </c>
      <c r="R246" s="74">
        <v>3543.9856994628894</v>
      </c>
      <c r="S246" s="74">
        <v>28558.001218277466</v>
      </c>
      <c r="T246" s="74">
        <v>10853.515342773449</v>
      </c>
      <c r="U246" s="74">
        <v>5358.34434375</v>
      </c>
      <c r="V246" s="74">
        <v>39703.415435546864</v>
      </c>
      <c r="W246" s="74">
        <v>2527.7456542968744</v>
      </c>
      <c r="X246" s="74">
        <v>15524.021553937504</v>
      </c>
      <c r="Y246" s="74">
        <v>11101.381640406249</v>
      </c>
      <c r="Z246" s="74">
        <v>329.67700772705075</v>
      </c>
      <c r="AA246" s="74">
        <v>19903.967673828152</v>
      </c>
      <c r="AB246" s="74">
        <v>16514.005189453128</v>
      </c>
      <c r="AC246" s="74">
        <v>17241.803053021697</v>
      </c>
      <c r="AD246" s="74">
        <v>23915.187660156269</v>
      </c>
      <c r="AE246" s="74">
        <v>8738.7985175781159</v>
      </c>
      <c r="AF246" s="74">
        <v>23.068721102150537</v>
      </c>
      <c r="AG246" s="74">
        <v>13603.930203124999</v>
      </c>
      <c r="AH246" s="74">
        <v>29852.464800781236</v>
      </c>
      <c r="AI246" s="74">
        <v>7515.3940673828201</v>
      </c>
      <c r="AJ246" s="74">
        <v>45.179761230468841</v>
      </c>
      <c r="AK246" s="74">
        <v>4799.8313085937407</v>
      </c>
      <c r="AL246" s="74">
        <v>11954.913583984368</v>
      </c>
      <c r="AM246" s="74">
        <v>16891.715924122153</v>
      </c>
      <c r="AN246" s="74">
        <v>2613.0372558593895</v>
      </c>
      <c r="AO246" s="74">
        <v>26013.61750927737</v>
      </c>
      <c r="AP246" s="74">
        <v>641.7705078125</v>
      </c>
      <c r="AQ246" s="74">
        <v>31971.415747070325</v>
      </c>
      <c r="AR246" s="74">
        <v>33539.769176757763</v>
      </c>
      <c r="AS246" s="74">
        <v>31966.840507812496</v>
      </c>
      <c r="AT246" s="74">
        <v>12508.623900390612</v>
      </c>
      <c r="AU246" s="74">
        <v>34285.426449218743</v>
      </c>
      <c r="AV246" s="74">
        <v>18890.0835859375</v>
      </c>
      <c r="AW246" s="74">
        <v>2020.477861833293</v>
      </c>
      <c r="AX246" s="74">
        <v>25467.345072021482</v>
      </c>
      <c r="AY246" s="74">
        <v>34243.668840109392</v>
      </c>
    </row>
    <row r="247" spans="1:51" x14ac:dyDescent="0.25">
      <c r="A247" s="72">
        <v>43476</v>
      </c>
      <c r="B247" s="73">
        <v>6</v>
      </c>
      <c r="C247" s="74">
        <v>22854.783248046901</v>
      </c>
      <c r="D247" s="74">
        <v>27340.094089843733</v>
      </c>
      <c r="E247" s="74">
        <v>11883.949736328099</v>
      </c>
      <c r="F247" s="74">
        <v>36587.125548828109</v>
      </c>
      <c r="G247" s="74">
        <v>26952.311179687509</v>
      </c>
      <c r="H247" s="74">
        <v>6067.7367848281392</v>
      </c>
      <c r="I247" s="74">
        <v>21510.893976562485</v>
      </c>
      <c r="J247" s="74">
        <v>74.6012477874756</v>
      </c>
      <c r="K247" s="74">
        <v>12096.373071289067</v>
      </c>
      <c r="L247" s="74">
        <v>11774.745907148434</v>
      </c>
      <c r="M247" s="74">
        <v>23148.42144051562</v>
      </c>
      <c r="N247" s="74">
        <v>9852.3581640625107</v>
      </c>
      <c r="O247" s="74">
        <v>30184.442361109359</v>
      </c>
      <c r="P247" s="74">
        <v>2492.7313486328203</v>
      </c>
      <c r="Q247" s="74">
        <v>29.13533687591552</v>
      </c>
      <c r="R247" s="74">
        <v>3566.6173400878924</v>
      </c>
      <c r="S247" s="74">
        <v>28614.803576675902</v>
      </c>
      <c r="T247" s="74">
        <v>10850.752792968762</v>
      </c>
      <c r="U247" s="74">
        <v>5358.0182421875097</v>
      </c>
      <c r="V247" s="74">
        <v>39680.885474609342</v>
      </c>
      <c r="W247" s="74">
        <v>2595.2569091796877</v>
      </c>
      <c r="X247" s="74">
        <v>15931.991576593762</v>
      </c>
      <c r="Y247" s="74">
        <v>11585.224949937499</v>
      </c>
      <c r="Z247" s="74">
        <v>340.30174305419911</v>
      </c>
      <c r="AA247" s="74">
        <v>19901.44459179687</v>
      </c>
      <c r="AB247" s="74">
        <v>17094.430823242172</v>
      </c>
      <c r="AC247" s="74">
        <v>17430.625751168685</v>
      </c>
      <c r="AD247" s="74">
        <v>24108.436900390647</v>
      </c>
      <c r="AE247" s="74">
        <v>8964.353769531248</v>
      </c>
      <c r="AF247" s="74">
        <v>23.068721102150537</v>
      </c>
      <c r="AG247" s="74">
        <v>13777.647722656249</v>
      </c>
      <c r="AH247" s="74">
        <v>30011.910972656249</v>
      </c>
      <c r="AI247" s="74">
        <v>7555.9299804687498</v>
      </c>
      <c r="AJ247" s="74">
        <v>42.823503662110028</v>
      </c>
      <c r="AK247" s="74">
        <v>4742.3782617187499</v>
      </c>
      <c r="AL247" s="74">
        <v>12173.307896484381</v>
      </c>
      <c r="AM247" s="74">
        <v>16668.179252247141</v>
      </c>
      <c r="AN247" s="74">
        <v>2666.4995117187591</v>
      </c>
      <c r="AO247" s="74">
        <v>26143.731033691387</v>
      </c>
      <c r="AP247" s="74">
        <v>609.02438354492187</v>
      </c>
      <c r="AQ247" s="74">
        <v>32127.809390625025</v>
      </c>
      <c r="AR247" s="74">
        <v>33707.113056152339</v>
      </c>
      <c r="AS247" s="74">
        <v>32292.99590429688</v>
      </c>
      <c r="AT247" s="74">
        <v>12316.792265625001</v>
      </c>
      <c r="AU247" s="74">
        <v>34458.221738281281</v>
      </c>
      <c r="AV247" s="74">
        <v>19036.337871093754</v>
      </c>
      <c r="AW247" s="74">
        <v>2068.2841792237905</v>
      </c>
      <c r="AX247" s="74">
        <v>25630.847836914058</v>
      </c>
      <c r="AY247" s="74">
        <v>34864.363148109391</v>
      </c>
    </row>
    <row r="248" spans="1:51" x14ac:dyDescent="0.25">
      <c r="A248" s="72">
        <v>43476</v>
      </c>
      <c r="B248" s="73">
        <v>7</v>
      </c>
      <c r="C248" s="74">
        <v>24433.834603515683</v>
      </c>
      <c r="D248" s="74">
        <v>29427.170539062496</v>
      </c>
      <c r="E248" s="74">
        <v>12533.928364257807</v>
      </c>
      <c r="F248" s="74">
        <v>39370.167570312493</v>
      </c>
      <c r="G248" s="74">
        <v>28743.357465902805</v>
      </c>
      <c r="H248" s="74">
        <v>6303.2471953593813</v>
      </c>
      <c r="I248" s="74">
        <v>24087.035107910157</v>
      </c>
      <c r="J248" s="74">
        <v>83.726598739623995</v>
      </c>
      <c r="K248" s="74">
        <v>12827.290478515622</v>
      </c>
      <c r="L248" s="74">
        <v>11898.332334257811</v>
      </c>
      <c r="M248" s="74">
        <v>24659.681923828139</v>
      </c>
      <c r="N248" s="74">
        <v>10017.168091796879</v>
      </c>
      <c r="O248" s="74">
        <v>33325.836696507831</v>
      </c>
      <c r="P248" s="74">
        <v>2681.1914404334811</v>
      </c>
      <c r="Q248" s="74">
        <v>29.603036880493157</v>
      </c>
      <c r="R248" s="74">
        <v>3816.8512939453135</v>
      </c>
      <c r="S248" s="74">
        <v>30371.861485855603</v>
      </c>
      <c r="T248" s="74">
        <v>11052.345908203128</v>
      </c>
      <c r="U248" s="74">
        <v>5149.0488300781308</v>
      </c>
      <c r="V248" s="74">
        <v>41401.467514343756</v>
      </c>
      <c r="W248" s="74">
        <v>2855.3874877929688</v>
      </c>
      <c r="X248" s="74">
        <v>15534.011892414048</v>
      </c>
      <c r="Y248" s="74">
        <v>12806.455615281247</v>
      </c>
      <c r="Z248" s="74">
        <v>312.21611834716799</v>
      </c>
      <c r="AA248" s="74">
        <v>21492.225915039071</v>
      </c>
      <c r="AB248" s="74">
        <v>19799.395724609363</v>
      </c>
      <c r="AC248" s="74">
        <v>18403.753198957358</v>
      </c>
      <c r="AD248" s="74">
        <v>25595.714671875015</v>
      </c>
      <c r="AE248" s="74">
        <v>8608.3525166015661</v>
      </c>
      <c r="AF248" s="74">
        <v>23.068721102150537</v>
      </c>
      <c r="AG248" s="74">
        <v>15119.396160156248</v>
      </c>
      <c r="AH248" s="74">
        <v>31362.48057031248</v>
      </c>
      <c r="AI248" s="74">
        <v>7675.2010009765581</v>
      </c>
      <c r="AJ248" s="74">
        <v>40.132252929687098</v>
      </c>
      <c r="AK248" s="74">
        <v>4841.1070507812501</v>
      </c>
      <c r="AL248" s="74">
        <v>12757.525354492192</v>
      </c>
      <c r="AM248" s="74">
        <v>17434.884470997164</v>
      </c>
      <c r="AN248" s="74">
        <v>2761.2937011718814</v>
      </c>
      <c r="AO248" s="74">
        <v>28061.269893554694</v>
      </c>
      <c r="AP248" s="74">
        <v>575.7564675488801</v>
      </c>
      <c r="AQ248" s="74">
        <v>34738.427723632769</v>
      </c>
      <c r="AR248" s="74">
        <v>35700.78688671875</v>
      </c>
      <c r="AS248" s="74">
        <v>34620.124598632821</v>
      </c>
      <c r="AT248" s="74">
        <v>12444.925078124999</v>
      </c>
      <c r="AU248" s="74">
        <v>37060.281968750023</v>
      </c>
      <c r="AV248" s="74">
        <v>19202.972371093769</v>
      </c>
      <c r="AW248" s="74">
        <v>2098.5921038775591</v>
      </c>
      <c r="AX248" s="74">
        <v>26444.015272216806</v>
      </c>
      <c r="AY248" s="74">
        <v>38643.754166390652</v>
      </c>
    </row>
    <row r="249" spans="1:51" x14ac:dyDescent="0.25">
      <c r="A249" s="72">
        <v>43476</v>
      </c>
      <c r="B249" s="73">
        <v>8</v>
      </c>
      <c r="C249" s="74">
        <v>29203.183824218744</v>
      </c>
      <c r="D249" s="74">
        <v>31760.795621093737</v>
      </c>
      <c r="E249" s="74">
        <v>13658.686728515642</v>
      </c>
      <c r="F249" s="74">
        <v>46760.641148437513</v>
      </c>
      <c r="G249" s="74">
        <v>30502.084666207636</v>
      </c>
      <c r="H249" s="74">
        <v>6966.530331625002</v>
      </c>
      <c r="I249" s="74">
        <v>30329.694488769517</v>
      </c>
      <c r="J249" s="74">
        <v>92.510000228881793</v>
      </c>
      <c r="K249" s="74">
        <v>14497.421875000009</v>
      </c>
      <c r="L249" s="74">
        <v>12655.596646179669</v>
      </c>
      <c r="M249" s="74">
        <v>24831.474271140647</v>
      </c>
      <c r="N249" s="74">
        <v>10261.595775390631</v>
      </c>
      <c r="O249" s="74">
        <v>40104.48164070311</v>
      </c>
      <c r="P249" s="74">
        <v>2782.692597679862</v>
      </c>
      <c r="Q249" s="74">
        <v>29.993975162506111</v>
      </c>
      <c r="R249" s="74">
        <v>3765.3911682128919</v>
      </c>
      <c r="S249" s="74">
        <v>32357.525278824338</v>
      </c>
      <c r="T249" s="74">
        <v>11345.85963867188</v>
      </c>
      <c r="U249" s="74">
        <v>5111.71670410156</v>
      </c>
      <c r="V249" s="74">
        <v>45215.277084468755</v>
      </c>
      <c r="W249" s="74">
        <v>2990.2050903320319</v>
      </c>
      <c r="X249" s="74">
        <v>16951.135810578151</v>
      </c>
      <c r="Y249" s="74">
        <v>14132.411523343748</v>
      </c>
      <c r="Z249" s="74">
        <v>348.92844847412124</v>
      </c>
      <c r="AA249" s="74">
        <v>23787.261242187527</v>
      </c>
      <c r="AB249" s="74">
        <v>26807.333970703123</v>
      </c>
      <c r="AC249" s="74">
        <v>20150.686320146175</v>
      </c>
      <c r="AD249" s="74">
        <v>26693.102785156261</v>
      </c>
      <c r="AE249" s="74">
        <v>9285.6394746093974</v>
      </c>
      <c r="AF249" s="74">
        <v>23.068721102150537</v>
      </c>
      <c r="AG249" s="74">
        <v>17189.659304687499</v>
      </c>
      <c r="AH249" s="74">
        <v>31862.164499999995</v>
      </c>
      <c r="AI249" s="74">
        <v>8273.0023925781297</v>
      </c>
      <c r="AJ249" s="74">
        <v>66.167186035156249</v>
      </c>
      <c r="AK249" s="74">
        <v>4924.6159367434584</v>
      </c>
      <c r="AL249" s="74">
        <v>12644.47681445313</v>
      </c>
      <c r="AM249" s="74">
        <v>17719.27114482527</v>
      </c>
      <c r="AN249" s="74">
        <v>2731.7909179687585</v>
      </c>
      <c r="AO249" s="74">
        <v>31040.475640136738</v>
      </c>
      <c r="AP249" s="74">
        <v>532.54742697672862</v>
      </c>
      <c r="AQ249" s="74">
        <v>44778.148105468717</v>
      </c>
      <c r="AR249" s="74">
        <v>40501.848994140608</v>
      </c>
      <c r="AS249" s="74">
        <v>36950.046980468767</v>
      </c>
      <c r="AT249" s="74">
        <v>13217.051681640627</v>
      </c>
      <c r="AU249" s="74">
        <v>43606.219958984344</v>
      </c>
      <c r="AV249" s="74">
        <v>18791.373109374999</v>
      </c>
      <c r="AW249" s="74">
        <v>1885.0182619526022</v>
      </c>
      <c r="AX249" s="74">
        <v>26725.267879638664</v>
      </c>
      <c r="AY249" s="74">
        <v>50957.531532718778</v>
      </c>
    </row>
    <row r="250" spans="1:51" x14ac:dyDescent="0.25">
      <c r="A250" s="72">
        <v>43476</v>
      </c>
      <c r="B250" s="73">
        <v>9</v>
      </c>
      <c r="C250" s="74">
        <v>34839.499800781254</v>
      </c>
      <c r="D250" s="74">
        <v>37259.270781250023</v>
      </c>
      <c r="E250" s="74">
        <v>15340.222402343779</v>
      </c>
      <c r="F250" s="74">
        <v>54507.295035156225</v>
      </c>
      <c r="G250" s="74">
        <v>37811.418093835462</v>
      </c>
      <c r="H250" s="74">
        <v>8481.0130779687479</v>
      </c>
      <c r="I250" s="74">
        <v>36679.335305664099</v>
      </c>
      <c r="J250" s="74">
        <v>100.6984596252441</v>
      </c>
      <c r="K250" s="74">
        <v>17636.160498046884</v>
      </c>
      <c r="L250" s="74">
        <v>15248.938033304687</v>
      </c>
      <c r="M250" s="74">
        <v>31968.493842718744</v>
      </c>
      <c r="N250" s="74">
        <v>11397.046804687498</v>
      </c>
      <c r="O250" s="74">
        <v>47487.308463140645</v>
      </c>
      <c r="P250" s="74">
        <v>3412.6139101028457</v>
      </c>
      <c r="Q250" s="74">
        <v>33.677480220794685</v>
      </c>
      <c r="R250" s="74">
        <v>3949.8763977050758</v>
      </c>
      <c r="S250" s="74">
        <v>37305.734902847777</v>
      </c>
      <c r="T250" s="74">
        <v>13148.735124999999</v>
      </c>
      <c r="U250" s="74">
        <v>5663.8263281250101</v>
      </c>
      <c r="V250" s="74">
        <v>49779.501019781237</v>
      </c>
      <c r="W250" s="74">
        <v>3409.7663940429725</v>
      </c>
      <c r="X250" s="74">
        <v>20770.060600859422</v>
      </c>
      <c r="Y250" s="74">
        <v>16631.408154218752</v>
      </c>
      <c r="Z250" s="74">
        <v>409.46281504516611</v>
      </c>
      <c r="AA250" s="74">
        <v>28472.155074218765</v>
      </c>
      <c r="AB250" s="74">
        <v>34384.177074218744</v>
      </c>
      <c r="AC250" s="74">
        <v>22683.880309810531</v>
      </c>
      <c r="AD250" s="74">
        <v>29343.933433593749</v>
      </c>
      <c r="AE250" s="74">
        <v>12055.812333984415</v>
      </c>
      <c r="AF250" s="74">
        <v>23.068721102150537</v>
      </c>
      <c r="AG250" s="74">
        <v>20005.412246093761</v>
      </c>
      <c r="AH250" s="74">
        <v>34716.407898437508</v>
      </c>
      <c r="AI250" s="74">
        <v>10137.14150390625</v>
      </c>
      <c r="AJ250" s="74">
        <v>113.11315112304766</v>
      </c>
      <c r="AK250" s="74">
        <v>5661.9609727453644</v>
      </c>
      <c r="AL250" s="74">
        <v>13537.520218750011</v>
      </c>
      <c r="AM250" s="74">
        <v>20480.394131153404</v>
      </c>
      <c r="AN250" s="74">
        <v>2948.2135742187397</v>
      </c>
      <c r="AO250" s="74">
        <v>37445.05102636716</v>
      </c>
      <c r="AP250" s="74">
        <v>595.42823797733217</v>
      </c>
      <c r="AQ250" s="74">
        <v>56754.439349609376</v>
      </c>
      <c r="AR250" s="74">
        <v>49734.626969726582</v>
      </c>
      <c r="AS250" s="74">
        <v>41513.838773437499</v>
      </c>
      <c r="AT250" s="74">
        <v>16046.738374999997</v>
      </c>
      <c r="AU250" s="74">
        <v>50163.887636718733</v>
      </c>
      <c r="AV250" s="74">
        <v>21373.18643750003</v>
      </c>
      <c r="AW250" s="74">
        <v>1910.3228994140698</v>
      </c>
      <c r="AX250" s="74">
        <v>29255.339110107423</v>
      </c>
      <c r="AY250" s="74">
        <v>65060.173149593837</v>
      </c>
    </row>
    <row r="251" spans="1:51" x14ac:dyDescent="0.25">
      <c r="A251" s="72">
        <v>43476</v>
      </c>
      <c r="B251" s="73">
        <v>10</v>
      </c>
      <c r="C251" s="74">
        <v>39172.431257812539</v>
      </c>
      <c r="D251" s="74">
        <v>41514.80087890623</v>
      </c>
      <c r="E251" s="74">
        <v>17048.980683593756</v>
      </c>
      <c r="F251" s="74">
        <v>60462.122855468748</v>
      </c>
      <c r="G251" s="74">
        <v>44297.26831575673</v>
      </c>
      <c r="H251" s="74">
        <v>9496.5113792812499</v>
      </c>
      <c r="I251" s="74">
        <v>42145.728595703164</v>
      </c>
      <c r="J251" s="74">
        <v>114.86949729919439</v>
      </c>
      <c r="K251" s="74">
        <v>19729.081347656265</v>
      </c>
      <c r="L251" s="74">
        <v>16497.194126734386</v>
      </c>
      <c r="M251" s="74">
        <v>36647.675967656236</v>
      </c>
      <c r="N251" s="74">
        <v>12867.002978515615</v>
      </c>
      <c r="O251" s="74">
        <v>52437.036307624971</v>
      </c>
      <c r="P251" s="74">
        <v>3957.8160118878168</v>
      </c>
      <c r="Q251" s="74">
        <v>33.786538124084473</v>
      </c>
      <c r="R251" s="74">
        <v>4348.2347778320318</v>
      </c>
      <c r="S251" s="74">
        <v>40908.58238331652</v>
      </c>
      <c r="T251" s="74">
        <v>14934.273929687495</v>
      </c>
      <c r="U251" s="74">
        <v>6369.6468847656197</v>
      </c>
      <c r="V251" s="74">
        <v>52730.005757281258</v>
      </c>
      <c r="W251" s="74">
        <v>4138.5798339843805</v>
      </c>
      <c r="X251" s="74">
        <v>22507.397931609361</v>
      </c>
      <c r="Y251" s="74">
        <v>18918.332298843754</v>
      </c>
      <c r="Z251" s="74">
        <v>373.95749558715823</v>
      </c>
      <c r="AA251" s="74">
        <v>31127.947443359408</v>
      </c>
      <c r="AB251" s="74">
        <v>39345.867078124968</v>
      </c>
      <c r="AC251" s="74">
        <v>25706.548234374975</v>
      </c>
      <c r="AD251" s="74">
        <v>31938.915011718756</v>
      </c>
      <c r="AE251" s="74">
        <v>13382.280255859376</v>
      </c>
      <c r="AF251" s="74">
        <v>23.068721102150537</v>
      </c>
      <c r="AG251" s="74">
        <v>21833.83090234375</v>
      </c>
      <c r="AH251" s="74">
        <v>37031.153253906261</v>
      </c>
      <c r="AI251" s="74">
        <v>11971.169091796879</v>
      </c>
      <c r="AJ251" s="74">
        <v>151.72266821289071</v>
      </c>
      <c r="AK251" s="74">
        <v>6267.1766044952437</v>
      </c>
      <c r="AL251" s="74">
        <v>14806.729838867195</v>
      </c>
      <c r="AM251" s="74">
        <v>23086.468988575278</v>
      </c>
      <c r="AN251" s="74">
        <v>3183.5137207031312</v>
      </c>
      <c r="AO251" s="74">
        <v>42123.478654296901</v>
      </c>
      <c r="AP251" s="74">
        <v>724.66730739532454</v>
      </c>
      <c r="AQ251" s="74">
        <v>66170.182128906206</v>
      </c>
      <c r="AR251" s="74">
        <v>56276.213323242126</v>
      </c>
      <c r="AS251" s="74">
        <v>45457.617643554702</v>
      </c>
      <c r="AT251" s="74">
        <v>17756.789964843749</v>
      </c>
      <c r="AU251" s="74">
        <v>54663.829183593734</v>
      </c>
      <c r="AV251" s="74">
        <v>23659.181472656248</v>
      </c>
      <c r="AW251" s="74">
        <v>2044.46567480468</v>
      </c>
      <c r="AX251" s="74">
        <v>32504.485195312496</v>
      </c>
      <c r="AY251" s="74">
        <v>75737.29559790637</v>
      </c>
    </row>
    <row r="252" spans="1:51" x14ac:dyDescent="0.25">
      <c r="A252" s="72">
        <v>43476</v>
      </c>
      <c r="B252" s="73">
        <v>11</v>
      </c>
      <c r="C252" s="74">
        <v>42557.112863281196</v>
      </c>
      <c r="D252" s="74">
        <v>43692.426249999997</v>
      </c>
      <c r="E252" s="74">
        <v>19006.339521484391</v>
      </c>
      <c r="F252" s="74">
        <v>66035.10051171876</v>
      </c>
      <c r="G252" s="74">
        <v>47413.335255200218</v>
      </c>
      <c r="H252" s="74">
        <v>9464.4122719374936</v>
      </c>
      <c r="I252" s="74">
        <v>45991.870760742211</v>
      </c>
      <c r="J252" s="74">
        <v>132.67687225341791</v>
      </c>
      <c r="K252" s="74">
        <v>20861.878710937515</v>
      </c>
      <c r="L252" s="74">
        <v>17450.690007757832</v>
      </c>
      <c r="M252" s="74">
        <v>39648.87581596875</v>
      </c>
      <c r="N252" s="74">
        <v>14395.408886718747</v>
      </c>
      <c r="O252" s="74">
        <v>56654.553085281244</v>
      </c>
      <c r="P252" s="74">
        <v>4120.5364155358875</v>
      </c>
      <c r="Q252" s="74">
        <v>32.154482841491692</v>
      </c>
      <c r="R252" s="74">
        <v>4756.1311035156241</v>
      </c>
      <c r="S252" s="74">
        <v>43622.583371597771</v>
      </c>
      <c r="T252" s="74">
        <v>16956.120621093753</v>
      </c>
      <c r="U252" s="74">
        <v>6947.9297001953191</v>
      </c>
      <c r="V252" s="74">
        <v>57272.600810812495</v>
      </c>
      <c r="W252" s="74">
        <v>4224.3626708984402</v>
      </c>
      <c r="X252" s="74">
        <v>24445.323027078117</v>
      </c>
      <c r="Y252" s="74">
        <v>19751.923047343749</v>
      </c>
      <c r="Z252" s="74">
        <v>383.27758947753915</v>
      </c>
      <c r="AA252" s="74">
        <v>32801.072375000025</v>
      </c>
      <c r="AB252" s="74">
        <v>41210.252109375026</v>
      </c>
      <c r="AC252" s="74">
        <v>28116.82867530964</v>
      </c>
      <c r="AD252" s="74">
        <v>34322.964277343744</v>
      </c>
      <c r="AE252" s="74">
        <v>14510.014003519464</v>
      </c>
      <c r="AF252" s="74">
        <v>23.068721102150537</v>
      </c>
      <c r="AG252" s="74">
        <v>22701.513867187507</v>
      </c>
      <c r="AH252" s="74">
        <v>40093.829601562495</v>
      </c>
      <c r="AI252" s="74">
        <v>12868.463818359369</v>
      </c>
      <c r="AJ252" s="74">
        <v>148.91578222656284</v>
      </c>
      <c r="AK252" s="74">
        <v>6716.086671256724</v>
      </c>
      <c r="AL252" s="74">
        <v>16092.425908203129</v>
      </c>
      <c r="AM252" s="74">
        <v>24998.869771778416</v>
      </c>
      <c r="AN252" s="74">
        <v>3473.5296874999904</v>
      </c>
      <c r="AO252" s="74">
        <v>45576.310331054701</v>
      </c>
      <c r="AP252" s="74">
        <v>769.64370513137828</v>
      </c>
      <c r="AQ252" s="74">
        <v>71816.778212890669</v>
      </c>
      <c r="AR252" s="74">
        <v>58935.493463867155</v>
      </c>
      <c r="AS252" s="74">
        <v>48354.240531250012</v>
      </c>
      <c r="AT252" s="74">
        <v>18843.823332031265</v>
      </c>
      <c r="AU252" s="74">
        <v>57870.602660156212</v>
      </c>
      <c r="AV252" s="74">
        <v>25098.934437500004</v>
      </c>
      <c r="AW252" s="74">
        <v>2230.5027363281197</v>
      </c>
      <c r="AX252" s="74">
        <v>34980.469149169927</v>
      </c>
      <c r="AY252" s="74">
        <v>80879.864113749849</v>
      </c>
    </row>
    <row r="253" spans="1:51" x14ac:dyDescent="0.25">
      <c r="A253" s="72">
        <v>43476</v>
      </c>
      <c r="B253" s="73">
        <v>12</v>
      </c>
      <c r="C253" s="74">
        <v>45025.922523437555</v>
      </c>
      <c r="D253" s="74">
        <v>45964.10221484377</v>
      </c>
      <c r="E253" s="74">
        <v>20961.014531249984</v>
      </c>
      <c r="F253" s="74">
        <v>70269.953410156188</v>
      </c>
      <c r="G253" s="74">
        <v>50218.074335712881</v>
      </c>
      <c r="H253" s="74">
        <v>9894.8381379375005</v>
      </c>
      <c r="I253" s="74">
        <v>48371.78612792967</v>
      </c>
      <c r="J253" s="74">
        <v>140.48318481445301</v>
      </c>
      <c r="K253" s="74">
        <v>21972.194677734373</v>
      </c>
      <c r="L253" s="74">
        <v>18101.710242242181</v>
      </c>
      <c r="M253" s="74">
        <v>41179.51435853124</v>
      </c>
      <c r="N253" s="74">
        <v>15723.10325</v>
      </c>
      <c r="O253" s="74">
        <v>59081.177273062531</v>
      </c>
      <c r="P253" s="74">
        <v>4142.4437433142102</v>
      </c>
      <c r="Q253" s="74">
        <v>30.154791831970222</v>
      </c>
      <c r="R253" s="74">
        <v>5132.0181396484377</v>
      </c>
      <c r="S253" s="74">
        <v>45790.173695816527</v>
      </c>
      <c r="T253" s="74">
        <v>18825.802583984365</v>
      </c>
      <c r="U253" s="74">
        <v>7900.507033203131</v>
      </c>
      <c r="V253" s="74">
        <v>61171.588969437522</v>
      </c>
      <c r="W253" s="74">
        <v>4387.5162597656199</v>
      </c>
      <c r="X253" s="74">
        <v>26024.909444968725</v>
      </c>
      <c r="Y253" s="74">
        <v>19694.827489625</v>
      </c>
      <c r="Z253" s="74">
        <v>422.56020806884771</v>
      </c>
      <c r="AA253" s="74">
        <v>34306.739632812503</v>
      </c>
      <c r="AB253" s="74">
        <v>42240.009750000034</v>
      </c>
      <c r="AC253" s="74">
        <v>30539.666754245758</v>
      </c>
      <c r="AD253" s="74">
        <v>36682.388371093759</v>
      </c>
      <c r="AE253" s="74">
        <v>15019.956682559965</v>
      </c>
      <c r="AF253" s="74">
        <v>23.068721102150537</v>
      </c>
      <c r="AG253" s="74">
        <v>23728.786605468751</v>
      </c>
      <c r="AH253" s="74">
        <v>42857.337882812491</v>
      </c>
      <c r="AI253" s="74">
        <v>13284.343164062511</v>
      </c>
      <c r="AJ253" s="74">
        <v>159.10921191406308</v>
      </c>
      <c r="AK253" s="74">
        <v>6855.3374398291044</v>
      </c>
      <c r="AL253" s="74">
        <v>17357.625712890655</v>
      </c>
      <c r="AM253" s="74">
        <v>26989.665377247136</v>
      </c>
      <c r="AN253" s="74">
        <v>3986.9752441406395</v>
      </c>
      <c r="AO253" s="74">
        <v>47693.372111328121</v>
      </c>
      <c r="AP253" s="74">
        <v>831.4797445672616</v>
      </c>
      <c r="AQ253" s="74">
        <v>75781.154703125008</v>
      </c>
      <c r="AR253" s="74">
        <v>61952.39354492187</v>
      </c>
      <c r="AS253" s="74">
        <v>50875.223203124966</v>
      </c>
      <c r="AT253" s="74">
        <v>19909.459660156266</v>
      </c>
      <c r="AU253" s="74">
        <v>60801.61401562496</v>
      </c>
      <c r="AV253" s="74">
        <v>26500.586054687512</v>
      </c>
      <c r="AW253" s="74">
        <v>2387.0465000000095</v>
      </c>
      <c r="AX253" s="74">
        <v>37024.28393554689</v>
      </c>
      <c r="AY253" s="74">
        <v>84510.764256687442</v>
      </c>
    </row>
    <row r="254" spans="1:51" x14ac:dyDescent="0.25">
      <c r="A254" s="72">
        <v>43476</v>
      </c>
      <c r="B254" s="73">
        <v>13</v>
      </c>
      <c r="C254" s="74">
        <v>46515.080234375055</v>
      </c>
      <c r="D254" s="74">
        <v>47767.995335937478</v>
      </c>
      <c r="E254" s="74">
        <v>22285.843652343778</v>
      </c>
      <c r="F254" s="74">
        <v>73502.867355468727</v>
      </c>
      <c r="G254" s="74">
        <v>51419.468763872101</v>
      </c>
      <c r="H254" s="74">
        <v>9905.0834739062575</v>
      </c>
      <c r="I254" s="74">
        <v>50053.545129882797</v>
      </c>
      <c r="J254" s="74">
        <v>149.86900329589838</v>
      </c>
      <c r="K254" s="74">
        <v>22864.516064453117</v>
      </c>
      <c r="L254" s="74">
        <v>18281.717200671865</v>
      </c>
      <c r="M254" s="74">
        <v>41909.922648312466</v>
      </c>
      <c r="N254" s="74">
        <v>16653.774859375008</v>
      </c>
      <c r="O254" s="74">
        <v>61572.456555359371</v>
      </c>
      <c r="P254" s="74">
        <v>4126.3943189166257</v>
      </c>
      <c r="Q254" s="74">
        <v>30.2673020362854</v>
      </c>
      <c r="R254" s="74">
        <v>5513.5484863281254</v>
      </c>
      <c r="S254" s="74">
        <v>47964.0302798009</v>
      </c>
      <c r="T254" s="74">
        <v>19993.91796875</v>
      </c>
      <c r="U254" s="74">
        <v>8614.3820351562499</v>
      </c>
      <c r="V254" s="74">
        <v>64671.875955374999</v>
      </c>
      <c r="W254" s="74">
        <v>4577.6103759765601</v>
      </c>
      <c r="X254" s="74">
        <v>25790.336675328152</v>
      </c>
      <c r="Y254" s="74">
        <v>19989.339600562493</v>
      </c>
      <c r="Z254" s="74">
        <v>432.12660375976571</v>
      </c>
      <c r="AA254" s="74">
        <v>36251.751130859426</v>
      </c>
      <c r="AB254" s="74">
        <v>43483.801125000049</v>
      </c>
      <c r="AC254" s="74">
        <v>32027.528363281239</v>
      </c>
      <c r="AD254" s="74">
        <v>38994.650984375003</v>
      </c>
      <c r="AE254" s="74">
        <v>14321.699435087558</v>
      </c>
      <c r="AF254" s="74">
        <v>23.068721102150537</v>
      </c>
      <c r="AG254" s="74">
        <v>24823.670203125002</v>
      </c>
      <c r="AH254" s="74">
        <v>45592.798960937485</v>
      </c>
      <c r="AI254" s="74">
        <v>13833.83110351562</v>
      </c>
      <c r="AJ254" s="74">
        <v>157.8531791992188</v>
      </c>
      <c r="AK254" s="74">
        <v>6712.48438357543</v>
      </c>
      <c r="AL254" s="74">
        <v>18542.763458984362</v>
      </c>
      <c r="AM254" s="74">
        <v>28668.182697559663</v>
      </c>
      <c r="AN254" s="74">
        <v>4274.3863281250178</v>
      </c>
      <c r="AO254" s="74">
        <v>50706.664824218751</v>
      </c>
      <c r="AP254" s="74">
        <v>958.12969773162877</v>
      </c>
      <c r="AQ254" s="74">
        <v>78278.020109375037</v>
      </c>
      <c r="AR254" s="74">
        <v>64097.035771484421</v>
      </c>
      <c r="AS254" s="74">
        <v>53280.221996093736</v>
      </c>
      <c r="AT254" s="74">
        <v>20693.950175781258</v>
      </c>
      <c r="AU254" s="74">
        <v>63127.140898437487</v>
      </c>
      <c r="AV254" s="74">
        <v>27536.04685937503</v>
      </c>
      <c r="AW254" s="74">
        <v>2517.1109111328196</v>
      </c>
      <c r="AX254" s="74">
        <v>39390.188382568347</v>
      </c>
      <c r="AY254" s="74">
        <v>86836.857376749962</v>
      </c>
    </row>
    <row r="255" spans="1:51" x14ac:dyDescent="0.25">
      <c r="A255" s="72">
        <v>43476</v>
      </c>
      <c r="B255" s="73">
        <v>14</v>
      </c>
      <c r="C255" s="74">
        <v>47240.625171875057</v>
      </c>
      <c r="D255" s="74">
        <v>47627.869789062504</v>
      </c>
      <c r="E255" s="74">
        <v>22786.056845703115</v>
      </c>
      <c r="F255" s="74">
        <v>74994.988664062577</v>
      </c>
      <c r="G255" s="74">
        <v>50221.975717263238</v>
      </c>
      <c r="H255" s="74">
        <v>8922.2864346875067</v>
      </c>
      <c r="I255" s="74">
        <v>51007.47470898438</v>
      </c>
      <c r="J255" s="74">
        <v>149.45162963867187</v>
      </c>
      <c r="K255" s="74">
        <v>22504.912158203118</v>
      </c>
      <c r="L255" s="74">
        <v>18282.824455320329</v>
      </c>
      <c r="M255" s="74">
        <v>35651.616839343747</v>
      </c>
      <c r="N255" s="74">
        <v>16798.870882812498</v>
      </c>
      <c r="O255" s="74">
        <v>62064.231483671887</v>
      </c>
      <c r="P255" s="74">
        <v>4011.091938354492</v>
      </c>
      <c r="Q255" s="74">
        <v>30.186171054840088</v>
      </c>
      <c r="R255" s="74">
        <v>5823.1063598632836</v>
      </c>
      <c r="S255" s="74">
        <v>48854.638369644643</v>
      </c>
      <c r="T255" s="74">
        <v>20526.401384765628</v>
      </c>
      <c r="U255" s="74">
        <v>8804.3175351562713</v>
      </c>
      <c r="V255" s="74">
        <v>67347.915065031222</v>
      </c>
      <c r="W255" s="74">
        <v>4669.2756103515703</v>
      </c>
      <c r="X255" s="74">
        <v>25523.74512668747</v>
      </c>
      <c r="Y255" s="74">
        <v>20413.257007124997</v>
      </c>
      <c r="Z255" s="74">
        <v>407.26874671020505</v>
      </c>
      <c r="AA255" s="74">
        <v>36164.864246093741</v>
      </c>
      <c r="AB255" s="74">
        <v>44373.11773046873</v>
      </c>
      <c r="AC255" s="74">
        <v>32377.874585937483</v>
      </c>
      <c r="AD255" s="74">
        <v>40938.739144531268</v>
      </c>
      <c r="AE255" s="74">
        <v>14560.451447804237</v>
      </c>
      <c r="AF255" s="74">
        <v>23.068721102150537</v>
      </c>
      <c r="AG255" s="74">
        <v>25245.104507812495</v>
      </c>
      <c r="AH255" s="74">
        <v>48090.675339843743</v>
      </c>
      <c r="AI255" s="74">
        <v>14053.705810546879</v>
      </c>
      <c r="AJ255" s="74">
        <v>127.21517993164028</v>
      </c>
      <c r="AK255" s="74">
        <v>6053.7275355955526</v>
      </c>
      <c r="AL255" s="74">
        <v>19458.354806640644</v>
      </c>
      <c r="AM255" s="74">
        <v>29884.126215137752</v>
      </c>
      <c r="AN255" s="74">
        <v>4510.4178710937513</v>
      </c>
      <c r="AO255" s="74">
        <v>52426.752609375013</v>
      </c>
      <c r="AP255" s="74">
        <v>954.15536232177783</v>
      </c>
      <c r="AQ255" s="74">
        <v>80207.163636718717</v>
      </c>
      <c r="AR255" s="74">
        <v>64293.466564453112</v>
      </c>
      <c r="AS255" s="74">
        <v>54437.810430664045</v>
      </c>
      <c r="AT255" s="74">
        <v>20950.611007812484</v>
      </c>
      <c r="AU255" s="74">
        <v>64441.579007812463</v>
      </c>
      <c r="AV255" s="74">
        <v>28082.940191406258</v>
      </c>
      <c r="AW255" s="74">
        <v>2700.318140624991</v>
      </c>
      <c r="AX255" s="74">
        <v>41160.127777099624</v>
      </c>
      <c r="AY255" s="74">
        <v>88282.635949593707</v>
      </c>
    </row>
    <row r="256" spans="1:51" x14ac:dyDescent="0.25">
      <c r="A256" s="72">
        <v>43476</v>
      </c>
      <c r="B256" s="73">
        <v>15</v>
      </c>
      <c r="C256" s="74">
        <v>46757.810265624968</v>
      </c>
      <c r="D256" s="74">
        <v>49183.369597656252</v>
      </c>
      <c r="E256" s="74">
        <v>23013.63559570313</v>
      </c>
      <c r="F256" s="74">
        <v>74510.571230468748</v>
      </c>
      <c r="G256" s="74">
        <v>53207.648414238327</v>
      </c>
      <c r="H256" s="74">
        <v>9303.3484749999989</v>
      </c>
      <c r="I256" s="74">
        <v>51451.881727539112</v>
      </c>
      <c r="J256" s="74">
        <v>142.0146865844726</v>
      </c>
      <c r="K256" s="74">
        <v>23396.547167968747</v>
      </c>
      <c r="L256" s="74">
        <v>18975.517361226561</v>
      </c>
      <c r="M256" s="74">
        <v>41790.740541624982</v>
      </c>
      <c r="N256" s="74">
        <v>16797.655179687506</v>
      </c>
      <c r="O256" s="74">
        <v>63155.297112093715</v>
      </c>
      <c r="P256" s="74">
        <v>4089.5732217559812</v>
      </c>
      <c r="Q256" s="74">
        <v>30.0627760887146</v>
      </c>
      <c r="R256" s="74">
        <v>5864.3114257812549</v>
      </c>
      <c r="S256" s="74">
        <v>50476.236906754028</v>
      </c>
      <c r="T256" s="74">
        <v>20500.570107421878</v>
      </c>
      <c r="U256" s="74">
        <v>8684.1458066406303</v>
      </c>
      <c r="V256" s="74">
        <v>67803.890515406179</v>
      </c>
      <c r="W256" s="74">
        <v>4817.7852539062505</v>
      </c>
      <c r="X256" s="74">
        <v>26321.634384187473</v>
      </c>
      <c r="Y256" s="74">
        <v>20431.273461343753</v>
      </c>
      <c r="Z256" s="74">
        <v>435.64575411376967</v>
      </c>
      <c r="AA256" s="74">
        <v>36965.928341796913</v>
      </c>
      <c r="AB256" s="74">
        <v>44282.434253906256</v>
      </c>
      <c r="AC256" s="74">
        <v>32063.494339843772</v>
      </c>
      <c r="AD256" s="74">
        <v>41668.917769531225</v>
      </c>
      <c r="AE256" s="74">
        <v>15385.181134823606</v>
      </c>
      <c r="AF256" s="74">
        <v>23.068721102150537</v>
      </c>
      <c r="AG256" s="74">
        <v>25478.142640625007</v>
      </c>
      <c r="AH256" s="74">
        <v>49097.242960937525</v>
      </c>
      <c r="AI256" s="74">
        <v>14449.426123046869</v>
      </c>
      <c r="AJ256" s="74">
        <v>149.04650024414019</v>
      </c>
      <c r="AK256" s="74">
        <v>5300.076582031239</v>
      </c>
      <c r="AL256" s="74">
        <v>20276.963029296883</v>
      </c>
      <c r="AM256" s="74">
        <v>30629.396779590894</v>
      </c>
      <c r="AN256" s="74">
        <v>4664.2084472656279</v>
      </c>
      <c r="AO256" s="74">
        <v>53168.551439453142</v>
      </c>
      <c r="AP256" s="74">
        <v>950.28023846679616</v>
      </c>
      <c r="AQ256" s="74">
        <v>81037.842937500027</v>
      </c>
      <c r="AR256" s="74">
        <v>65921.246690429674</v>
      </c>
      <c r="AS256" s="74">
        <v>56236.042091796888</v>
      </c>
      <c r="AT256" s="74">
        <v>21223.731582031254</v>
      </c>
      <c r="AU256" s="74">
        <v>65659.533324218719</v>
      </c>
      <c r="AV256" s="74">
        <v>29244.373871093761</v>
      </c>
      <c r="AW256" s="74">
        <v>2807.9223398437389</v>
      </c>
      <c r="AX256" s="74">
        <v>42362.273918457046</v>
      </c>
      <c r="AY256" s="74">
        <v>87672.292261812414</v>
      </c>
    </row>
    <row r="257" spans="1:51" x14ac:dyDescent="0.25">
      <c r="A257" s="72">
        <v>43476</v>
      </c>
      <c r="B257" s="73">
        <v>16</v>
      </c>
      <c r="C257" s="74">
        <v>45934.44840234374</v>
      </c>
      <c r="D257" s="74">
        <v>49157.944488281239</v>
      </c>
      <c r="E257" s="74">
        <v>22831.495810546869</v>
      </c>
      <c r="F257" s="74">
        <v>73084.273117187418</v>
      </c>
      <c r="G257" s="74">
        <v>53084.293059943819</v>
      </c>
      <c r="H257" s="74">
        <v>9524.1442660312478</v>
      </c>
      <c r="I257" s="74">
        <v>51636.820186523415</v>
      </c>
      <c r="J257" s="74">
        <v>131.537212371826</v>
      </c>
      <c r="K257" s="74">
        <v>23613.485644531276</v>
      </c>
      <c r="L257" s="74">
        <v>19031.918937468752</v>
      </c>
      <c r="M257" s="74">
        <v>42077.096771874989</v>
      </c>
      <c r="N257" s="74">
        <v>16857.900609375007</v>
      </c>
      <c r="O257" s="74">
        <v>63733.445654281262</v>
      </c>
      <c r="P257" s="74">
        <v>4173.966445007326</v>
      </c>
      <c r="Q257" s="74">
        <v>31.177159309387207</v>
      </c>
      <c r="R257" s="74">
        <v>5888.4663818359313</v>
      </c>
      <c r="S257" s="74">
        <v>50559.854902847794</v>
      </c>
      <c r="T257" s="74">
        <v>20355.711937500007</v>
      </c>
      <c r="U257" s="74">
        <v>8652.2978828125015</v>
      </c>
      <c r="V257" s="74">
        <v>67156.464063031279</v>
      </c>
      <c r="W257" s="74">
        <v>1399.2090698242191</v>
      </c>
      <c r="X257" s="74">
        <v>26096.32811175003</v>
      </c>
      <c r="Y257" s="74">
        <v>20407.573144625007</v>
      </c>
      <c r="Z257" s="74">
        <v>421.79236907348633</v>
      </c>
      <c r="AA257" s="74">
        <v>36609.585816406267</v>
      </c>
      <c r="AB257" s="74">
        <v>44081.285722656212</v>
      </c>
      <c r="AC257" s="74">
        <v>31772.430531250007</v>
      </c>
      <c r="AD257" s="74">
        <v>41489.80101562498</v>
      </c>
      <c r="AE257" s="74">
        <v>14978.719600492848</v>
      </c>
      <c r="AF257" s="74">
        <v>23.068721102150537</v>
      </c>
      <c r="AG257" s="74">
        <v>25474.899421875005</v>
      </c>
      <c r="AH257" s="74">
        <v>49022.440253906272</v>
      </c>
      <c r="AI257" s="74">
        <v>14628.020898437511</v>
      </c>
      <c r="AJ257" s="74">
        <v>172.19281445312407</v>
      </c>
      <c r="AK257" s="74">
        <v>5447.1489013671899</v>
      </c>
      <c r="AL257" s="74">
        <v>20357.018771484392</v>
      </c>
      <c r="AM257" s="74">
        <v>30713.251623340864</v>
      </c>
      <c r="AN257" s="74">
        <v>4667.550195312504</v>
      </c>
      <c r="AO257" s="74">
        <v>53282.823505859364</v>
      </c>
      <c r="AP257" s="74">
        <v>839.81117274414032</v>
      </c>
      <c r="AQ257" s="74">
        <v>81333.898902343746</v>
      </c>
      <c r="AR257" s="74">
        <v>66673.12890625</v>
      </c>
      <c r="AS257" s="74">
        <v>56351.818410156266</v>
      </c>
      <c r="AT257" s="74">
        <v>21449.736480468739</v>
      </c>
      <c r="AU257" s="74">
        <v>66120.558613281246</v>
      </c>
      <c r="AV257" s="74">
        <v>29009.356363281237</v>
      </c>
      <c r="AW257" s="74">
        <v>2776.1088076171804</v>
      </c>
      <c r="AX257" s="74">
        <v>42336.193176269539</v>
      </c>
      <c r="AY257" s="74">
        <v>87161.6916621563</v>
      </c>
    </row>
    <row r="258" spans="1:51" x14ac:dyDescent="0.25">
      <c r="A258" s="72">
        <v>43476</v>
      </c>
      <c r="B258" s="73">
        <v>17</v>
      </c>
      <c r="C258" s="74">
        <v>44257.53225781252</v>
      </c>
      <c r="D258" s="74">
        <v>47436.707597656256</v>
      </c>
      <c r="E258" s="74">
        <v>22050.369580078135</v>
      </c>
      <c r="F258" s="74">
        <v>71170.79647265625</v>
      </c>
      <c r="G258" s="74">
        <v>51260.107548054228</v>
      </c>
      <c r="H258" s="74">
        <v>9478.6819645000014</v>
      </c>
      <c r="I258" s="74">
        <v>50195.160938476613</v>
      </c>
      <c r="J258" s="74">
        <v>143.00509643554682</v>
      </c>
      <c r="K258" s="74">
        <v>22924.620263671892</v>
      </c>
      <c r="L258" s="74">
        <v>18615.221386265628</v>
      </c>
      <c r="M258" s="74">
        <v>40271.719758843748</v>
      </c>
      <c r="N258" s="74">
        <v>16704.597171875008</v>
      </c>
      <c r="O258" s="74">
        <v>61793.474717531251</v>
      </c>
      <c r="P258" s="74">
        <v>4064.3491901255798</v>
      </c>
      <c r="Q258" s="74">
        <v>31.448258876800537</v>
      </c>
      <c r="R258" s="74">
        <v>5765.2373535156248</v>
      </c>
      <c r="S258" s="74">
        <v>49371.29494191031</v>
      </c>
      <c r="T258" s="74">
        <v>19733.111683593739</v>
      </c>
      <c r="U258" s="74">
        <v>8296.83339062501</v>
      </c>
      <c r="V258" s="74">
        <v>65889.946074593754</v>
      </c>
      <c r="W258" s="74">
        <v>2694.8411987304739</v>
      </c>
      <c r="X258" s="74">
        <v>24353.776268234378</v>
      </c>
      <c r="Y258" s="74">
        <v>19445.931982187496</v>
      </c>
      <c r="Z258" s="74">
        <v>405.25596483154305</v>
      </c>
      <c r="AA258" s="74">
        <v>34943.712027343754</v>
      </c>
      <c r="AB258" s="74">
        <v>41914.564332031267</v>
      </c>
      <c r="AC258" s="74">
        <v>31033.300582031279</v>
      </c>
      <c r="AD258" s="74">
        <v>40845.277398437494</v>
      </c>
      <c r="AE258" s="74">
        <v>13759.844892358393</v>
      </c>
      <c r="AF258" s="74">
        <v>23.068721102150537</v>
      </c>
      <c r="AG258" s="74">
        <v>24701.379128906246</v>
      </c>
      <c r="AH258" s="74">
        <v>47960.839558593747</v>
      </c>
      <c r="AI258" s="74">
        <v>14287.55942382813</v>
      </c>
      <c r="AJ258" s="74">
        <v>148.09304199218786</v>
      </c>
      <c r="AK258" s="74">
        <v>5342.2241357421899</v>
      </c>
      <c r="AL258" s="74">
        <v>20037.595181640638</v>
      </c>
      <c r="AM258" s="74">
        <v>29508.352824512778</v>
      </c>
      <c r="AN258" s="74">
        <v>4562.6057617187498</v>
      </c>
      <c r="AO258" s="74">
        <v>51710.783800781224</v>
      </c>
      <c r="AP258" s="74">
        <v>643.57125292419414</v>
      </c>
      <c r="AQ258" s="74">
        <v>78921.403710937491</v>
      </c>
      <c r="AR258" s="74">
        <v>64971.82553613287</v>
      </c>
      <c r="AS258" s="74">
        <v>55120.715936523426</v>
      </c>
      <c r="AT258" s="74">
        <v>21074.860332031265</v>
      </c>
      <c r="AU258" s="74">
        <v>63757.42532031249</v>
      </c>
      <c r="AV258" s="74">
        <v>27823.271695312498</v>
      </c>
      <c r="AW258" s="74">
        <v>2725.6597158203108</v>
      </c>
      <c r="AX258" s="74">
        <v>41650.422658691445</v>
      </c>
      <c r="AY258" s="74">
        <v>85078.248031093783</v>
      </c>
    </row>
    <row r="259" spans="1:51" x14ac:dyDescent="0.25">
      <c r="A259" s="72">
        <v>43476</v>
      </c>
      <c r="B259" s="73">
        <v>18</v>
      </c>
      <c r="C259" s="74">
        <v>41904.907703124962</v>
      </c>
      <c r="D259" s="74">
        <v>44786.53585156249</v>
      </c>
      <c r="E259" s="74">
        <v>20723.658232421887</v>
      </c>
      <c r="F259" s="74">
        <v>68675.655140625022</v>
      </c>
      <c r="G259" s="74">
        <v>46168.59050978272</v>
      </c>
      <c r="H259" s="74">
        <v>8048.8892229531139</v>
      </c>
      <c r="I259" s="74">
        <v>47562.508628906267</v>
      </c>
      <c r="J259" s="74">
        <v>145.50170516967779</v>
      </c>
      <c r="K259" s="74">
        <v>21560.760400390627</v>
      </c>
      <c r="L259" s="74">
        <v>16900.550755031258</v>
      </c>
      <c r="M259" s="74">
        <v>35514.778832000004</v>
      </c>
      <c r="N259" s="74">
        <v>15863.396886718747</v>
      </c>
      <c r="O259" s="74">
        <v>58171.693117078132</v>
      </c>
      <c r="P259" s="74">
        <v>3907.141611269838</v>
      </c>
      <c r="Q259" s="74">
        <v>31.64909744262696</v>
      </c>
      <c r="R259" s="74">
        <v>5693.7664184570303</v>
      </c>
      <c r="S259" s="74">
        <v>46934.10634620714</v>
      </c>
      <c r="T259" s="74">
        <v>18773.8200234375</v>
      </c>
      <c r="U259" s="74">
        <v>7520.3876835937608</v>
      </c>
      <c r="V259" s="74">
        <v>64227.787002874975</v>
      </c>
      <c r="W259" s="74">
        <v>3385.2215820312476</v>
      </c>
      <c r="X259" s="74">
        <v>21762.49509421879</v>
      </c>
      <c r="Y259" s="74">
        <v>17985.764061531248</v>
      </c>
      <c r="Z259" s="74">
        <v>362.11236319580087</v>
      </c>
      <c r="AA259" s="74">
        <v>32740.196640624996</v>
      </c>
      <c r="AB259" s="74">
        <v>37822.958222656256</v>
      </c>
      <c r="AC259" s="74">
        <v>29629.48069531253</v>
      </c>
      <c r="AD259" s="74">
        <v>39709.88413281252</v>
      </c>
      <c r="AE259" s="74">
        <v>12275.467655928809</v>
      </c>
      <c r="AF259" s="74">
        <v>23.068721102150537</v>
      </c>
      <c r="AG259" s="74">
        <v>23606.581925781247</v>
      </c>
      <c r="AH259" s="74">
        <v>47195.935097656227</v>
      </c>
      <c r="AI259" s="74">
        <v>13575.16157226561</v>
      </c>
      <c r="AJ259" s="74">
        <v>85.791561767578173</v>
      </c>
      <c r="AK259" s="74">
        <v>5138.0163673015577</v>
      </c>
      <c r="AL259" s="74">
        <v>19663.825535156262</v>
      </c>
      <c r="AM259" s="74">
        <v>27213.866220997141</v>
      </c>
      <c r="AN259" s="74">
        <v>4606.7836425781315</v>
      </c>
      <c r="AO259" s="74">
        <v>49043.652181640624</v>
      </c>
      <c r="AP259" s="74">
        <v>641.50507530502273</v>
      </c>
      <c r="AQ259" s="74">
        <v>74387.07716992186</v>
      </c>
      <c r="AR259" s="74">
        <v>60890.694013671877</v>
      </c>
      <c r="AS259" s="74">
        <v>52908.547918945296</v>
      </c>
      <c r="AT259" s="74">
        <v>19990.107285156257</v>
      </c>
      <c r="AU259" s="74">
        <v>60369.262914062463</v>
      </c>
      <c r="AV259" s="74">
        <v>26166.898007812502</v>
      </c>
      <c r="AW259" s="74">
        <v>2688.5763173682681</v>
      </c>
      <c r="AX259" s="74">
        <v>40627.325256347664</v>
      </c>
      <c r="AY259" s="74">
        <v>80266.113734562547</v>
      </c>
    </row>
    <row r="260" spans="1:51" x14ac:dyDescent="0.25">
      <c r="A260" s="72">
        <v>43476</v>
      </c>
      <c r="B260" s="73">
        <v>19</v>
      </c>
      <c r="C260" s="74">
        <v>38874.989855468768</v>
      </c>
      <c r="D260" s="74">
        <v>42029.208085937484</v>
      </c>
      <c r="E260" s="74">
        <v>19339.472568359393</v>
      </c>
      <c r="F260" s="74">
        <v>65572.441238281259</v>
      </c>
      <c r="G260" s="74">
        <v>41629.161260704328</v>
      </c>
      <c r="H260" s="74">
        <v>6916.7260814374968</v>
      </c>
      <c r="I260" s="74">
        <v>44295.295295898417</v>
      </c>
      <c r="J260" s="74">
        <v>146.5467720031738</v>
      </c>
      <c r="K260" s="74">
        <v>19462.54833984375</v>
      </c>
      <c r="L260" s="74">
        <v>15767.323849734359</v>
      </c>
      <c r="M260" s="74">
        <v>30778.130775624988</v>
      </c>
      <c r="N260" s="74">
        <v>14616.157484374999</v>
      </c>
      <c r="O260" s="74">
        <v>54031.052550234381</v>
      </c>
      <c r="P260" s="74">
        <v>3914.5769167381291</v>
      </c>
      <c r="Q260" s="74">
        <v>31.31697607040406</v>
      </c>
      <c r="R260" s="74">
        <v>5627.4492797851572</v>
      </c>
      <c r="S260" s="74">
        <v>44952.360867691576</v>
      </c>
      <c r="T260" s="74">
        <v>17401.714291015611</v>
      </c>
      <c r="U260" s="74">
        <v>6464.3590537109503</v>
      </c>
      <c r="V260" s="74">
        <v>62432.015110687527</v>
      </c>
      <c r="W260" s="74">
        <v>3278.2580200195321</v>
      </c>
      <c r="X260" s="74">
        <v>19746.553311593754</v>
      </c>
      <c r="Y260" s="74">
        <v>16260.030296906254</v>
      </c>
      <c r="Z260" s="74">
        <v>366.89728616333008</v>
      </c>
      <c r="AA260" s="74">
        <v>30952.563185546907</v>
      </c>
      <c r="AB260" s="74">
        <v>33618.066865234323</v>
      </c>
      <c r="AC260" s="74">
        <v>27675.267004131638</v>
      </c>
      <c r="AD260" s="74">
        <v>38690.914070312479</v>
      </c>
      <c r="AE260" s="74">
        <v>11123.840919996257</v>
      </c>
      <c r="AF260" s="74">
        <v>23.068721102150537</v>
      </c>
      <c r="AG260" s="74">
        <v>22230.932855468738</v>
      </c>
      <c r="AH260" s="74">
        <v>47175.071773437492</v>
      </c>
      <c r="AI260" s="74">
        <v>12730.66708984375</v>
      </c>
      <c r="AJ260" s="74">
        <v>53.390203369140096</v>
      </c>
      <c r="AK260" s="74">
        <v>5659.9714170269808</v>
      </c>
      <c r="AL260" s="74">
        <v>19837.738416015643</v>
      </c>
      <c r="AM260" s="74">
        <v>25208.137808887768</v>
      </c>
      <c r="AN260" s="74">
        <v>4710.6702148437489</v>
      </c>
      <c r="AO260" s="74">
        <v>45694.924716796842</v>
      </c>
      <c r="AP260" s="74">
        <v>648.20472825195407</v>
      </c>
      <c r="AQ260" s="74">
        <v>68011.081593750059</v>
      </c>
      <c r="AR260" s="74">
        <v>54046.098725585958</v>
      </c>
      <c r="AS260" s="74">
        <v>51158.562223632835</v>
      </c>
      <c r="AT260" s="74">
        <v>17940.35041015625</v>
      </c>
      <c r="AU260" s="74">
        <v>56707.069921874987</v>
      </c>
      <c r="AV260" s="74">
        <v>25814.565300781251</v>
      </c>
      <c r="AW260" s="74">
        <v>2768.5777975180677</v>
      </c>
      <c r="AX260" s="74">
        <v>40442.189069824228</v>
      </c>
      <c r="AY260" s="74">
        <v>71897.237548156161</v>
      </c>
    </row>
    <row r="261" spans="1:51" x14ac:dyDescent="0.25">
      <c r="A261" s="72">
        <v>43476</v>
      </c>
      <c r="B261" s="73">
        <v>20</v>
      </c>
      <c r="C261" s="74">
        <v>35884.921917968735</v>
      </c>
      <c r="D261" s="74">
        <v>40336.070132812507</v>
      </c>
      <c r="E261" s="74">
        <v>18034.759355468803</v>
      </c>
      <c r="F261" s="74">
        <v>60948.410734375</v>
      </c>
      <c r="G261" s="74">
        <v>40034.145124202871</v>
      </c>
      <c r="H261" s="74">
        <v>6122.9193282187525</v>
      </c>
      <c r="I261" s="74">
        <v>39977.9037236328</v>
      </c>
      <c r="J261" s="74">
        <v>162.04623794555658</v>
      </c>
      <c r="K261" s="74">
        <v>18103.27167968751</v>
      </c>
      <c r="L261" s="74">
        <v>14743.281911914066</v>
      </c>
      <c r="M261" s="74">
        <v>29087.265740625</v>
      </c>
      <c r="N261" s="74">
        <v>13754.803013671877</v>
      </c>
      <c r="O261" s="74">
        <v>49365.217991281221</v>
      </c>
      <c r="P261" s="74">
        <v>3488.2651580687002</v>
      </c>
      <c r="Q261" s="74">
        <v>30.987039089202881</v>
      </c>
      <c r="R261" s="74">
        <v>5656.8204833984391</v>
      </c>
      <c r="S261" s="74">
        <v>44467.548973160272</v>
      </c>
      <c r="T261" s="74">
        <v>16130.831222656265</v>
      </c>
      <c r="U261" s="74">
        <v>5777.4743486328107</v>
      </c>
      <c r="V261" s="74">
        <v>61895.346507281269</v>
      </c>
      <c r="W261" s="74">
        <v>3186.9245849609379</v>
      </c>
      <c r="X261" s="74">
        <v>18335.727844578156</v>
      </c>
      <c r="Y261" s="74">
        <v>15519.458080718745</v>
      </c>
      <c r="Z261" s="74">
        <v>365.37161851196288</v>
      </c>
      <c r="AA261" s="74">
        <v>30585.582371093747</v>
      </c>
      <c r="AB261" s="74">
        <v>30400.011785156257</v>
      </c>
      <c r="AC261" s="74">
        <v>25940.032251810728</v>
      </c>
      <c r="AD261" s="74">
        <v>37555.356070312511</v>
      </c>
      <c r="AE261" s="74">
        <v>10530.827545515509</v>
      </c>
      <c r="AF261" s="74">
        <v>23.068721102150537</v>
      </c>
      <c r="AG261" s="74">
        <v>21683.710183593757</v>
      </c>
      <c r="AH261" s="74">
        <v>48498.674621093742</v>
      </c>
      <c r="AI261" s="74">
        <v>12390.58808593751</v>
      </c>
      <c r="AJ261" s="74">
        <v>54.626603515625334</v>
      </c>
      <c r="AK261" s="74">
        <v>5670.0807515055849</v>
      </c>
      <c r="AL261" s="74">
        <v>20349.052019531271</v>
      </c>
      <c r="AM261" s="74">
        <v>24235.94380888778</v>
      </c>
      <c r="AN261" s="74">
        <v>4800.9375976562515</v>
      </c>
      <c r="AO261" s="74">
        <v>43049.210772460923</v>
      </c>
      <c r="AP261" s="74">
        <v>638.01553475792002</v>
      </c>
      <c r="AQ261" s="74">
        <v>60751.642234375082</v>
      </c>
      <c r="AR261" s="74">
        <v>49990.756687500005</v>
      </c>
      <c r="AS261" s="74">
        <v>51595.525769531239</v>
      </c>
      <c r="AT261" s="74">
        <v>16545.65519921876</v>
      </c>
      <c r="AU261" s="74">
        <v>53305.489955078134</v>
      </c>
      <c r="AV261" s="74">
        <v>26257.093984375002</v>
      </c>
      <c r="AW261" s="74">
        <v>2915.1358801722458</v>
      </c>
      <c r="AX261" s="74">
        <v>40798.176035156248</v>
      </c>
      <c r="AY261" s="74">
        <v>61299.134505000089</v>
      </c>
    </row>
    <row r="262" spans="1:51" x14ac:dyDescent="0.25">
      <c r="A262" s="72">
        <v>43476</v>
      </c>
      <c r="B262" s="73">
        <v>21</v>
      </c>
      <c r="C262" s="74">
        <v>33218.792855468761</v>
      </c>
      <c r="D262" s="74">
        <v>40617.683589843764</v>
      </c>
      <c r="E262" s="74">
        <v>17744.297265625013</v>
      </c>
      <c r="F262" s="74">
        <v>57400.369242187509</v>
      </c>
      <c r="G262" s="74">
        <v>40051.437627159001</v>
      </c>
      <c r="H262" s="74">
        <v>5984.9042347343657</v>
      </c>
      <c r="I262" s="74">
        <v>35823.911569335927</v>
      </c>
      <c r="J262" s="74">
        <v>154.0786399841308</v>
      </c>
      <c r="K262" s="74">
        <v>17707.854248046879</v>
      </c>
      <c r="L262" s="74">
        <v>13470.264360632817</v>
      </c>
      <c r="M262" s="74">
        <v>29126.262473156243</v>
      </c>
      <c r="N262" s="74">
        <v>13566.96228710938</v>
      </c>
      <c r="O262" s="74">
        <v>46813.944190593742</v>
      </c>
      <c r="P262" s="74">
        <v>3137.7764435474392</v>
      </c>
      <c r="Q262" s="74">
        <v>31.193901062011719</v>
      </c>
      <c r="R262" s="74">
        <v>5746.2230346679735</v>
      </c>
      <c r="S262" s="74">
        <v>45274.506193863432</v>
      </c>
      <c r="T262" s="74">
        <v>15507.253255859385</v>
      </c>
      <c r="U262" s="74">
        <v>5774.29853808593</v>
      </c>
      <c r="V262" s="74">
        <v>63438.204042968726</v>
      </c>
      <c r="W262" s="74">
        <v>3222.8543334960937</v>
      </c>
      <c r="X262" s="74">
        <v>17879.292137218723</v>
      </c>
      <c r="Y262" s="74">
        <v>15118.663574906252</v>
      </c>
      <c r="Z262" s="74">
        <v>380.76329407348641</v>
      </c>
      <c r="AA262" s="74">
        <v>31183.186439453129</v>
      </c>
      <c r="AB262" s="74">
        <v>27623.41319921875</v>
      </c>
      <c r="AC262" s="74">
        <v>24957.252614537341</v>
      </c>
      <c r="AD262" s="74">
        <v>37881.326058593761</v>
      </c>
      <c r="AE262" s="74">
        <v>10086.382459960932</v>
      </c>
      <c r="AF262" s="74">
        <v>23.068721102150537</v>
      </c>
      <c r="AG262" s="74">
        <v>21986.166468749998</v>
      </c>
      <c r="AH262" s="74">
        <v>49328.396832031278</v>
      </c>
      <c r="AI262" s="74">
        <v>12593.883740234392</v>
      </c>
      <c r="AJ262" s="74">
        <v>42.971734130858806</v>
      </c>
      <c r="AK262" s="74">
        <v>5702.6120393885813</v>
      </c>
      <c r="AL262" s="74">
        <v>21415.107716796876</v>
      </c>
      <c r="AM262" s="74">
        <v>23912.253355762768</v>
      </c>
      <c r="AN262" s="74">
        <v>4990.1364746093768</v>
      </c>
      <c r="AO262" s="74">
        <v>42106.670974121058</v>
      </c>
      <c r="AP262" s="74">
        <v>662.42961740061469</v>
      </c>
      <c r="AQ262" s="74">
        <v>53470.6645156249</v>
      </c>
      <c r="AR262" s="74">
        <v>49323.400192382825</v>
      </c>
      <c r="AS262" s="74">
        <v>53229.485650390634</v>
      </c>
      <c r="AT262" s="74">
        <v>15912.652144531257</v>
      </c>
      <c r="AU262" s="74">
        <v>52334.034275390615</v>
      </c>
      <c r="AV262" s="74">
        <v>27217.684085937464</v>
      </c>
      <c r="AW262" s="74">
        <v>3151.6375355885707</v>
      </c>
      <c r="AX262" s="74">
        <v>42318.245002441399</v>
      </c>
      <c r="AY262" s="74">
        <v>52880.340878406227</v>
      </c>
    </row>
    <row r="263" spans="1:51" x14ac:dyDescent="0.25">
      <c r="A263" s="72">
        <v>43476</v>
      </c>
      <c r="B263" s="73">
        <v>22</v>
      </c>
      <c r="C263" s="74">
        <v>34692.640769531288</v>
      </c>
      <c r="D263" s="74">
        <v>44624.392859374995</v>
      </c>
      <c r="E263" s="74">
        <v>20272.919062499994</v>
      </c>
      <c r="F263" s="74">
        <v>59933.838679687542</v>
      </c>
      <c r="G263" s="74">
        <v>44582.916738281267</v>
      </c>
      <c r="H263" s="74">
        <v>5953.1973707812604</v>
      </c>
      <c r="I263" s="74">
        <v>33746.79785058595</v>
      </c>
      <c r="J263" s="74">
        <v>168.2612800598144</v>
      </c>
      <c r="K263" s="74">
        <v>19027.611767578132</v>
      </c>
      <c r="L263" s="74">
        <v>14255.246626820328</v>
      </c>
      <c r="M263" s="74">
        <v>31200.068354765604</v>
      </c>
      <c r="N263" s="74">
        <v>15304.248775390619</v>
      </c>
      <c r="O263" s="74">
        <v>47418.97707343752</v>
      </c>
      <c r="P263" s="74">
        <v>3331.7069804687499</v>
      </c>
      <c r="Q263" s="74">
        <v>30.79871940612794</v>
      </c>
      <c r="R263" s="74">
        <v>6874.3064575195249</v>
      </c>
      <c r="S263" s="74">
        <v>51126.693018082151</v>
      </c>
      <c r="T263" s="74">
        <v>17219.757832031246</v>
      </c>
      <c r="U263" s="74">
        <v>7388.5891669921803</v>
      </c>
      <c r="V263" s="74">
        <v>71475.541750000019</v>
      </c>
      <c r="W263" s="74">
        <v>3514.967700195321</v>
      </c>
      <c r="X263" s="74">
        <v>19352.128280593774</v>
      </c>
      <c r="Y263" s="74">
        <v>16474.273608156247</v>
      </c>
      <c r="Z263" s="74">
        <v>369.34031222534179</v>
      </c>
      <c r="AA263" s="74">
        <v>34288.213410156197</v>
      </c>
      <c r="AB263" s="74">
        <v>24782.478693359364</v>
      </c>
      <c r="AC263" s="74">
        <v>27403.675974087531</v>
      </c>
      <c r="AD263" s="74">
        <v>43389.368398437473</v>
      </c>
      <c r="AE263" s="74">
        <v>11526.339330078106</v>
      </c>
      <c r="AF263" s="74">
        <v>23.068721102150537</v>
      </c>
      <c r="AG263" s="74">
        <v>24923.84370703125</v>
      </c>
      <c r="AH263" s="74">
        <v>56833.755699218738</v>
      </c>
      <c r="AI263" s="74">
        <v>13258.353173828129</v>
      </c>
      <c r="AJ263" s="74">
        <v>49.698650390624778</v>
      </c>
      <c r="AK263" s="74">
        <v>5928.7702148437602</v>
      </c>
      <c r="AL263" s="74">
        <v>24297.778345703122</v>
      </c>
      <c r="AM263" s="74">
        <v>27143.181289356497</v>
      </c>
      <c r="AN263" s="74">
        <v>5666.9306152343888</v>
      </c>
      <c r="AO263" s="74">
        <v>45564.220800292991</v>
      </c>
      <c r="AP263" s="74">
        <v>799.29214477539108</v>
      </c>
      <c r="AQ263" s="74">
        <v>50468.639410156255</v>
      </c>
      <c r="AR263" s="74">
        <v>54217.062284179723</v>
      </c>
      <c r="AS263" s="74">
        <v>60025.465373046864</v>
      </c>
      <c r="AT263" s="74">
        <v>16935.32108593751</v>
      </c>
      <c r="AU263" s="74">
        <v>56237.787796875004</v>
      </c>
      <c r="AV263" s="74">
        <v>32529.486394531232</v>
      </c>
      <c r="AW263" s="74">
        <v>3906.3879043609686</v>
      </c>
      <c r="AX263" s="74">
        <v>49661.84794921874</v>
      </c>
      <c r="AY263" s="74">
        <v>49997.580617265659</v>
      </c>
    </row>
    <row r="264" spans="1:51" x14ac:dyDescent="0.25">
      <c r="A264" s="72">
        <v>43476</v>
      </c>
      <c r="B264" s="73">
        <v>23</v>
      </c>
      <c r="C264" s="74">
        <v>32268.483103515649</v>
      </c>
      <c r="D264" s="74">
        <v>43562.935765624985</v>
      </c>
      <c r="E264" s="74">
        <v>19743.536904296892</v>
      </c>
      <c r="F264" s="74">
        <v>56428.617222656248</v>
      </c>
      <c r="G264" s="74">
        <v>43928.295222656248</v>
      </c>
      <c r="H264" s="74">
        <v>5553.1605724531282</v>
      </c>
      <c r="I264" s="74">
        <v>31419.979169921844</v>
      </c>
      <c r="J264" s="74">
        <v>155.38004684448248</v>
      </c>
      <c r="K264" s="74">
        <v>18825.400488281251</v>
      </c>
      <c r="L264" s="74">
        <v>13265.889556851544</v>
      </c>
      <c r="M264" s="74">
        <v>31368.313871562481</v>
      </c>
      <c r="N264" s="74">
        <v>15397.850941406248</v>
      </c>
      <c r="O264" s="74">
        <v>45203.792884843751</v>
      </c>
      <c r="P264" s="74">
        <v>3157.8035185546896</v>
      </c>
      <c r="Q264" s="74">
        <v>31.29074859619141</v>
      </c>
      <c r="R264" s="74">
        <v>6930.064038085934</v>
      </c>
      <c r="S264" s="74">
        <v>51248.43176808214</v>
      </c>
      <c r="T264" s="74">
        <v>16412.606118164073</v>
      </c>
      <c r="U264" s="74">
        <v>7348.2422001953</v>
      </c>
      <c r="V264" s="74">
        <v>71595.527953125056</v>
      </c>
      <c r="W264" s="74">
        <v>3632.1283325195254</v>
      </c>
      <c r="X264" s="74">
        <v>19003.231005937498</v>
      </c>
      <c r="Y264" s="74">
        <v>16471.568187718738</v>
      </c>
      <c r="Z264" s="74">
        <v>338.99708455200192</v>
      </c>
      <c r="AA264" s="74">
        <v>33321.934857421897</v>
      </c>
      <c r="AB264" s="74">
        <v>22077.781503906241</v>
      </c>
      <c r="AC264" s="74">
        <v>26422.565844046032</v>
      </c>
      <c r="AD264" s="74">
        <v>43282.083894531235</v>
      </c>
      <c r="AE264" s="74">
        <v>11916.970495117184</v>
      </c>
      <c r="AF264" s="74">
        <v>23.068721102150537</v>
      </c>
      <c r="AG264" s="74">
        <v>24640.216367187502</v>
      </c>
      <c r="AH264" s="74">
        <v>57780.648425781226</v>
      </c>
      <c r="AI264" s="74">
        <v>12124.071630859382</v>
      </c>
      <c r="AJ264" s="74">
        <v>48.856413574219005</v>
      </c>
      <c r="AK264" s="74">
        <v>5813.84153320312</v>
      </c>
      <c r="AL264" s="74">
        <v>24384.611712890633</v>
      </c>
      <c r="AM264" s="74">
        <v>27075.072787403409</v>
      </c>
      <c r="AN264" s="74">
        <v>5737.0683593750027</v>
      </c>
      <c r="AO264" s="74">
        <v>45041.549856445308</v>
      </c>
      <c r="AP264" s="74">
        <v>819.03411865234511</v>
      </c>
      <c r="AQ264" s="74">
        <v>46504.013493164079</v>
      </c>
      <c r="AR264" s="74">
        <v>53358.900431640621</v>
      </c>
      <c r="AS264" s="74">
        <v>60025.830972656244</v>
      </c>
      <c r="AT264" s="74">
        <v>16509.294613281254</v>
      </c>
      <c r="AU264" s="74">
        <v>54102.825279296914</v>
      </c>
      <c r="AV264" s="74">
        <v>33310.128250000023</v>
      </c>
      <c r="AW264" s="74">
        <v>4048.7357548828199</v>
      </c>
      <c r="AX264" s="74">
        <v>50169.914733886748</v>
      </c>
      <c r="AY264" s="74">
        <v>46133.638991093729</v>
      </c>
    </row>
    <row r="265" spans="1:51" x14ac:dyDescent="0.25">
      <c r="A265" s="72">
        <v>43476</v>
      </c>
      <c r="B265" s="73">
        <v>24</v>
      </c>
      <c r="C265" s="74">
        <v>29686.72430468753</v>
      </c>
      <c r="D265" s="74">
        <v>40570.974683593733</v>
      </c>
      <c r="E265" s="74">
        <v>18012.252236328095</v>
      </c>
      <c r="F265" s="74">
        <v>51197.006812500011</v>
      </c>
      <c r="G265" s="74">
        <v>39888.29044726563</v>
      </c>
      <c r="H265" s="74">
        <v>5906.2243948281184</v>
      </c>
      <c r="I265" s="74">
        <v>28751.837806152344</v>
      </c>
      <c r="J265" s="74">
        <v>130.6682720184327</v>
      </c>
      <c r="K265" s="74">
        <v>17619.668749999993</v>
      </c>
      <c r="L265" s="74">
        <v>13199.318417468763</v>
      </c>
      <c r="M265" s="74">
        <v>30494.826182171877</v>
      </c>
      <c r="N265" s="74">
        <v>14300.147904296869</v>
      </c>
      <c r="O265" s="74">
        <v>40847.14492472657</v>
      </c>
      <c r="P265" s="74">
        <v>3027.626859375001</v>
      </c>
      <c r="Q265" s="74">
        <v>30.730668544769291</v>
      </c>
      <c r="R265" s="74">
        <v>6461.7673461914146</v>
      </c>
      <c r="S265" s="74">
        <v>47707.692680191554</v>
      </c>
      <c r="T265" s="74">
        <v>15133.872812499987</v>
      </c>
      <c r="U265" s="74">
        <v>6793.2877724609207</v>
      </c>
      <c r="V265" s="74">
        <v>66609.892707031249</v>
      </c>
      <c r="W265" s="74">
        <v>3458.9750854492186</v>
      </c>
      <c r="X265" s="74">
        <v>18171.533504843737</v>
      </c>
      <c r="Y265" s="74">
        <v>15360.641357562503</v>
      </c>
      <c r="Z265" s="74">
        <v>349.15177258300781</v>
      </c>
      <c r="AA265" s="74">
        <v>30491.621339843761</v>
      </c>
      <c r="AB265" s="74">
        <v>20029.041757812502</v>
      </c>
      <c r="AC265" s="74">
        <v>24451.697131431898</v>
      </c>
      <c r="AD265" s="74">
        <v>39997.177835937502</v>
      </c>
      <c r="AE265" s="74">
        <v>11460.725177734408</v>
      </c>
      <c r="AF265" s="74">
        <v>23.068721102150537</v>
      </c>
      <c r="AG265" s="74">
        <v>22650.607714843751</v>
      </c>
      <c r="AH265" s="74">
        <v>54078.97661718748</v>
      </c>
      <c r="AI265" s="74">
        <v>11033.68139648438</v>
      </c>
      <c r="AJ265" s="74">
        <v>46.754514648436441</v>
      </c>
      <c r="AK265" s="74">
        <v>5524.6928710937491</v>
      </c>
      <c r="AL265" s="74">
        <v>22873.700630859381</v>
      </c>
      <c r="AM265" s="74">
        <v>25566.52408427839</v>
      </c>
      <c r="AN265" s="74">
        <v>5172.7652343750106</v>
      </c>
      <c r="AO265" s="74">
        <v>41858.858035156256</v>
      </c>
      <c r="AP265" s="74">
        <v>774.55221557617187</v>
      </c>
      <c r="AQ265" s="74">
        <v>42444.486115234315</v>
      </c>
      <c r="AR265" s="74">
        <v>49456.707068359377</v>
      </c>
      <c r="AS265" s="74">
        <v>55490.711040039059</v>
      </c>
      <c r="AT265" s="74">
        <v>15879.518699218761</v>
      </c>
      <c r="AU265" s="74">
        <v>49459.921144531254</v>
      </c>
      <c r="AV265" s="74">
        <v>31092.928925781252</v>
      </c>
      <c r="AW265" s="74">
        <v>3743.3059000157455</v>
      </c>
      <c r="AX265" s="74">
        <v>46674.404794921866</v>
      </c>
      <c r="AY265" s="74">
        <v>42455.029205953106</v>
      </c>
    </row>
    <row r="266" spans="1:51" x14ac:dyDescent="0.25">
      <c r="A266" s="72">
        <v>43477</v>
      </c>
      <c r="B266" s="73">
        <v>1</v>
      </c>
      <c r="C266" s="74">
        <v>27301.565511718771</v>
      </c>
      <c r="D266" s="74">
        <v>36502.943371093745</v>
      </c>
      <c r="E266" s="74">
        <v>16412.032636718777</v>
      </c>
      <c r="F266" s="74">
        <v>46374.82814648436</v>
      </c>
      <c r="G266" s="74">
        <v>36142.261460937509</v>
      </c>
      <c r="H266" s="74">
        <v>6134.9919192499983</v>
      </c>
      <c r="I266" s="74">
        <v>26344.221658691404</v>
      </c>
      <c r="J266" s="74">
        <v>110.16393089294439</v>
      </c>
      <c r="K266" s="74">
        <v>15935.854028320306</v>
      </c>
      <c r="L266" s="74">
        <v>12615.038411507821</v>
      </c>
      <c r="M266" s="74">
        <v>29014.30188585939</v>
      </c>
      <c r="N266" s="74">
        <v>13110.858843750009</v>
      </c>
      <c r="O266" s="74">
        <v>37064.437577000004</v>
      </c>
      <c r="P266" s="74">
        <v>2824.7411943359407</v>
      </c>
      <c r="Q266" s="74">
        <v>30.535250186920159</v>
      </c>
      <c r="R266" s="74">
        <v>5750.2330566406254</v>
      </c>
      <c r="S266" s="74">
        <v>43106.861059097799</v>
      </c>
      <c r="T266" s="74">
        <v>14084.56141796876</v>
      </c>
      <c r="U266" s="74">
        <v>6171.8269658203208</v>
      </c>
      <c r="V266" s="74">
        <v>59846.826171874971</v>
      </c>
      <c r="W266" s="74">
        <v>3207.8276855468753</v>
      </c>
      <c r="X266" s="74">
        <v>17944.90587334373</v>
      </c>
      <c r="Y266" s="74">
        <v>13629.434643593757</v>
      </c>
      <c r="Z266" s="74">
        <v>348.15381374511719</v>
      </c>
      <c r="AA266" s="74">
        <v>27125.988529296879</v>
      </c>
      <c r="AB266" s="74">
        <v>18531.405421875003</v>
      </c>
      <c r="AC266" s="74">
        <v>22407.545808231971</v>
      </c>
      <c r="AD266" s="74">
        <v>35513.958609374982</v>
      </c>
      <c r="AE266" s="74">
        <v>10863.282878906264</v>
      </c>
      <c r="AF266" s="74">
        <v>23.068721102150537</v>
      </c>
      <c r="AG266" s="74">
        <v>20474.603414062505</v>
      </c>
      <c r="AH266" s="74">
        <v>48086.083484374998</v>
      </c>
      <c r="AI266" s="74">
        <v>10274.08681640625</v>
      </c>
      <c r="AJ266" s="74">
        <v>42.726202148437977</v>
      </c>
      <c r="AK266" s="74">
        <v>5203.6412451171909</v>
      </c>
      <c r="AL266" s="74">
        <v>20096.190058593773</v>
      </c>
      <c r="AM266" s="74">
        <v>23275.229834278409</v>
      </c>
      <c r="AN266" s="74">
        <v>4532.6713378906188</v>
      </c>
      <c r="AO266" s="74">
        <v>37555.949342773456</v>
      </c>
      <c r="AP266" s="74">
        <v>725.67422485351494</v>
      </c>
      <c r="AQ266" s="74">
        <v>39157.451549804668</v>
      </c>
      <c r="AR266" s="74">
        <v>45062.246304687484</v>
      </c>
      <c r="AS266" s="74">
        <v>49340.393192382835</v>
      </c>
      <c r="AT266" s="74">
        <v>14800.431816406255</v>
      </c>
      <c r="AU266" s="74">
        <v>44938.672009765658</v>
      </c>
      <c r="AV266" s="74">
        <v>27850.177156250018</v>
      </c>
      <c r="AW266" s="74">
        <v>3324.4763854244343</v>
      </c>
      <c r="AX266" s="74">
        <v>41532.982578125011</v>
      </c>
      <c r="AY266" s="74">
        <v>39617.311950578187</v>
      </c>
    </row>
    <row r="267" spans="1:51" x14ac:dyDescent="0.25">
      <c r="A267" s="72">
        <v>43477</v>
      </c>
      <c r="B267" s="73">
        <v>2</v>
      </c>
      <c r="C267" s="74">
        <v>25167.209115234375</v>
      </c>
      <c r="D267" s="74">
        <v>32469.675425781235</v>
      </c>
      <c r="E267" s="74">
        <v>14754.383115234363</v>
      </c>
      <c r="F267" s="74">
        <v>42108.919162109392</v>
      </c>
      <c r="G267" s="74">
        <v>32074.41354687501</v>
      </c>
      <c r="H267" s="74">
        <v>5880.9910877500106</v>
      </c>
      <c r="I267" s="74">
        <v>24004.402200683591</v>
      </c>
      <c r="J267" s="74">
        <v>94.302549362182603</v>
      </c>
      <c r="K267" s="74">
        <v>14177.155541992177</v>
      </c>
      <c r="L267" s="74">
        <v>11892.322691335945</v>
      </c>
      <c r="M267" s="74">
        <v>27049.254199031264</v>
      </c>
      <c r="N267" s="74">
        <v>11821.811523437485</v>
      </c>
      <c r="O267" s="74">
        <v>33769.442467820299</v>
      </c>
      <c r="P267" s="74">
        <v>2626.1427519531198</v>
      </c>
      <c r="Q267" s="74">
        <v>30.407427310943611</v>
      </c>
      <c r="R267" s="74">
        <v>4867.3296325683614</v>
      </c>
      <c r="S267" s="74">
        <v>37350.62264894152</v>
      </c>
      <c r="T267" s="74">
        <v>12843.784901367184</v>
      </c>
      <c r="U267" s="74">
        <v>5661.426611328121</v>
      </c>
      <c r="V267" s="74">
        <v>52357.789992187507</v>
      </c>
      <c r="W267" s="74">
        <v>2860.7630737304685</v>
      </c>
      <c r="X267" s="74">
        <v>16515.484210390649</v>
      </c>
      <c r="Y267" s="74">
        <v>12266.834839312503</v>
      </c>
      <c r="Z267" s="74">
        <v>331.65672787475586</v>
      </c>
      <c r="AA267" s="74">
        <v>24044.204101562485</v>
      </c>
      <c r="AB267" s="74">
        <v>17354.772349609353</v>
      </c>
      <c r="AC267" s="74">
        <v>20243.175183234704</v>
      </c>
      <c r="AD267" s="74">
        <v>30669.742578125002</v>
      </c>
      <c r="AE267" s="74">
        <v>9820.0875078125318</v>
      </c>
      <c r="AF267" s="74">
        <v>23.068721102150537</v>
      </c>
      <c r="AG267" s="74">
        <v>17526.366246093756</v>
      </c>
      <c r="AH267" s="74">
        <v>42190.122984374982</v>
      </c>
      <c r="AI267" s="74">
        <v>9268.7360839843695</v>
      </c>
      <c r="AJ267" s="74">
        <v>40.624379150391007</v>
      </c>
      <c r="AK267" s="74">
        <v>4956.4109130859297</v>
      </c>
      <c r="AL267" s="74">
        <v>16984.402511718781</v>
      </c>
      <c r="AM267" s="74">
        <v>21160.874474903412</v>
      </c>
      <c r="AN267" s="74">
        <v>3786.2016601562414</v>
      </c>
      <c r="AO267" s="74">
        <v>32818.290631347678</v>
      </c>
      <c r="AP267" s="74">
        <v>687.38903808593795</v>
      </c>
      <c r="AQ267" s="74">
        <v>36326.149390624996</v>
      </c>
      <c r="AR267" s="74">
        <v>40267.334979492189</v>
      </c>
      <c r="AS267" s="74">
        <v>42419.932225585959</v>
      </c>
      <c r="AT267" s="74">
        <v>13725.362050781257</v>
      </c>
      <c r="AU267" s="74">
        <v>40485.247658203152</v>
      </c>
      <c r="AV267" s="74">
        <v>24091.063273437521</v>
      </c>
      <c r="AW267" s="74">
        <v>2786.385303874511</v>
      </c>
      <c r="AX267" s="74">
        <v>34940.935336914059</v>
      </c>
      <c r="AY267" s="74">
        <v>36974.451228562553</v>
      </c>
    </row>
    <row r="268" spans="1:51" x14ac:dyDescent="0.25">
      <c r="A268" s="72">
        <v>43477</v>
      </c>
      <c r="B268" s="73">
        <v>3</v>
      </c>
      <c r="C268" s="74">
        <v>23929.901304687515</v>
      </c>
      <c r="D268" s="74">
        <v>29887.722937499999</v>
      </c>
      <c r="E268" s="74">
        <v>13640.22265624998</v>
      </c>
      <c r="F268" s="74">
        <v>39357.726738281228</v>
      </c>
      <c r="G268" s="74">
        <v>29017.045529296876</v>
      </c>
      <c r="H268" s="74">
        <v>5615.5466816250128</v>
      </c>
      <c r="I268" s="74">
        <v>22678.621405761707</v>
      </c>
      <c r="J268" s="74">
        <v>86.085086822509794</v>
      </c>
      <c r="K268" s="74">
        <v>12797.539038085941</v>
      </c>
      <c r="L268" s="74">
        <v>11722.120463593772</v>
      </c>
      <c r="M268" s="74">
        <v>26057.084231500026</v>
      </c>
      <c r="N268" s="74">
        <v>11250.828857421879</v>
      </c>
      <c r="O268" s="74">
        <v>31403.619739039073</v>
      </c>
      <c r="P268" s="74">
        <v>2413.0513623046791</v>
      </c>
      <c r="Q268" s="74">
        <v>29.5559515953064</v>
      </c>
      <c r="R268" s="74">
        <v>4226.3963928222665</v>
      </c>
      <c r="S268" s="74">
        <v>32986.317409683717</v>
      </c>
      <c r="T268" s="74">
        <v>11914.451514648446</v>
      </c>
      <c r="U268" s="74">
        <v>5327.4944375000005</v>
      </c>
      <c r="V268" s="74">
        <v>46773.431078124981</v>
      </c>
      <c r="W268" s="74">
        <v>2648.101892089845</v>
      </c>
      <c r="X268" s="74">
        <v>15199.618628187491</v>
      </c>
      <c r="Y268" s="74">
        <v>11943.378027718756</v>
      </c>
      <c r="Z268" s="74">
        <v>316.65919862670904</v>
      </c>
      <c r="AA268" s="74">
        <v>21927.234041015632</v>
      </c>
      <c r="AB268" s="74">
        <v>16728.344484374993</v>
      </c>
      <c r="AC268" s="74">
        <v>18998.657612040122</v>
      </c>
      <c r="AD268" s="74">
        <v>27279.978417968745</v>
      </c>
      <c r="AE268" s="74">
        <v>8983.0268369140758</v>
      </c>
      <c r="AF268" s="74">
        <v>23.068721102150537</v>
      </c>
      <c r="AG268" s="74">
        <v>15555.619542968741</v>
      </c>
      <c r="AH268" s="74">
        <v>36893.034882812521</v>
      </c>
      <c r="AI268" s="74">
        <v>8503.6846679687405</v>
      </c>
      <c r="AJ268" s="74">
        <v>39.219104248046818</v>
      </c>
      <c r="AK268" s="74">
        <v>4738.5917480468797</v>
      </c>
      <c r="AL268" s="74">
        <v>14421.327553710946</v>
      </c>
      <c r="AM268" s="74">
        <v>18737.962142872122</v>
      </c>
      <c r="AN268" s="74">
        <v>3219.8613769531335</v>
      </c>
      <c r="AO268" s="74">
        <v>29514.260030761699</v>
      </c>
      <c r="AP268" s="74">
        <v>637.39709472656295</v>
      </c>
      <c r="AQ268" s="74">
        <v>34326.289507812529</v>
      </c>
      <c r="AR268" s="74">
        <v>36634.238267578126</v>
      </c>
      <c r="AS268" s="74">
        <v>37559.675291992193</v>
      </c>
      <c r="AT268" s="74">
        <v>12795.856564453126</v>
      </c>
      <c r="AU268" s="74">
        <v>37414.04351953126</v>
      </c>
      <c r="AV268" s="74">
        <v>21515.202140624999</v>
      </c>
      <c r="AW268" s="74">
        <v>2408.1372992578936</v>
      </c>
      <c r="AX268" s="74">
        <v>30399.666851806651</v>
      </c>
      <c r="AY268" s="74">
        <v>35110.554856906259</v>
      </c>
    </row>
    <row r="269" spans="1:51" x14ac:dyDescent="0.25">
      <c r="A269" s="72">
        <v>43477</v>
      </c>
      <c r="B269" s="73">
        <v>4</v>
      </c>
      <c r="C269" s="74">
        <v>23148.527333984384</v>
      </c>
      <c r="D269" s="74">
        <v>28290.201175781254</v>
      </c>
      <c r="E269" s="74">
        <v>12683.544501953127</v>
      </c>
      <c r="F269" s="74">
        <v>37599.803324218767</v>
      </c>
      <c r="G269" s="74">
        <v>26523.061210937525</v>
      </c>
      <c r="H269" s="74">
        <v>5566.8061880468804</v>
      </c>
      <c r="I269" s="74">
        <v>21882.008827636724</v>
      </c>
      <c r="J269" s="74">
        <v>78.354322433471594</v>
      </c>
      <c r="K269" s="74">
        <v>12085.279296875002</v>
      </c>
      <c r="L269" s="74">
        <v>11422.347393351565</v>
      </c>
      <c r="M269" s="74">
        <v>25123.94441807811</v>
      </c>
      <c r="N269" s="74">
        <v>10708.944828124997</v>
      </c>
      <c r="O269" s="74">
        <v>30028.353732648469</v>
      </c>
      <c r="P269" s="74">
        <v>2335.2391406249917</v>
      </c>
      <c r="Q269" s="74">
        <v>29.146299362182607</v>
      </c>
      <c r="R269" s="74">
        <v>3848.0716918945313</v>
      </c>
      <c r="S269" s="74">
        <v>30406.320130386881</v>
      </c>
      <c r="T269" s="74">
        <v>11453.875412109372</v>
      </c>
      <c r="U269" s="74">
        <v>5325.4365576171904</v>
      </c>
      <c r="V269" s="74">
        <v>42982.340597656221</v>
      </c>
      <c r="W269" s="74">
        <v>2635.7553344726571</v>
      </c>
      <c r="X269" s="74">
        <v>14857.705141359345</v>
      </c>
      <c r="Y269" s="74">
        <v>11405.322973125001</v>
      </c>
      <c r="Z269" s="74">
        <v>342.96283533935548</v>
      </c>
      <c r="AA269" s="74">
        <v>20415.992904296825</v>
      </c>
      <c r="AB269" s="74">
        <v>16306.728904296857</v>
      </c>
      <c r="AC269" s="74">
        <v>18334.361437292322</v>
      </c>
      <c r="AD269" s="74">
        <v>25324.840861328146</v>
      </c>
      <c r="AE269" s="74">
        <v>8354.9492783203405</v>
      </c>
      <c r="AF269" s="74">
        <v>23.068721102150537</v>
      </c>
      <c r="AG269" s="74">
        <v>14345.838019531255</v>
      </c>
      <c r="AH269" s="74">
        <v>33803.298499999983</v>
      </c>
      <c r="AI269" s="74">
        <v>8036.8121337890598</v>
      </c>
      <c r="AJ269" s="74">
        <v>41.08390795898427</v>
      </c>
      <c r="AK269" s="74">
        <v>4652.5716259765604</v>
      </c>
      <c r="AL269" s="74">
        <v>12916.98406738282</v>
      </c>
      <c r="AM269" s="74">
        <v>17931.159972950296</v>
      </c>
      <c r="AN269" s="74">
        <v>2933.2966308593896</v>
      </c>
      <c r="AO269" s="74">
        <v>27303.332914550778</v>
      </c>
      <c r="AP269" s="74">
        <v>632.00250244140602</v>
      </c>
      <c r="AQ269" s="74">
        <v>33030.974368164054</v>
      </c>
      <c r="AR269" s="74">
        <v>34515.283493652307</v>
      </c>
      <c r="AS269" s="74">
        <v>34510.093495117173</v>
      </c>
      <c r="AT269" s="74">
        <v>12431.963945312493</v>
      </c>
      <c r="AU269" s="74">
        <v>35349.946767578163</v>
      </c>
      <c r="AV269" s="74">
        <v>20084.765269531246</v>
      </c>
      <c r="AW269" s="74">
        <v>2192.1109806149384</v>
      </c>
      <c r="AX269" s="74">
        <v>27717.445102539074</v>
      </c>
      <c r="AY269" s="74">
        <v>34233.40628070321</v>
      </c>
    </row>
    <row r="270" spans="1:51" x14ac:dyDescent="0.25">
      <c r="A270" s="72">
        <v>43477</v>
      </c>
      <c r="B270" s="73">
        <v>5</v>
      </c>
      <c r="C270" s="74">
        <v>22643.335101562494</v>
      </c>
      <c r="D270" s="74">
        <v>27224.751210937491</v>
      </c>
      <c r="E270" s="74">
        <v>12210.408500976555</v>
      </c>
      <c r="F270" s="74">
        <v>36374.994796875013</v>
      </c>
      <c r="G270" s="74">
        <v>25860.675292968754</v>
      </c>
      <c r="H270" s="74">
        <v>5793.6866023437597</v>
      </c>
      <c r="I270" s="74">
        <v>21274.967294921888</v>
      </c>
      <c r="J270" s="74">
        <v>76.960870742797994</v>
      </c>
      <c r="K270" s="74">
        <v>11833.071679687509</v>
      </c>
      <c r="L270" s="74">
        <v>11096.825439648444</v>
      </c>
      <c r="M270" s="74">
        <v>24049.132685500037</v>
      </c>
      <c r="N270" s="74">
        <v>10113.897490234378</v>
      </c>
      <c r="O270" s="74">
        <v>29376.942833007801</v>
      </c>
      <c r="P270" s="74">
        <v>2298.1763417968705</v>
      </c>
      <c r="Q270" s="74">
        <v>28.708065509796139</v>
      </c>
      <c r="R270" s="74">
        <v>3650.5172729492183</v>
      </c>
      <c r="S270" s="74">
        <v>28894.84775245715</v>
      </c>
      <c r="T270" s="74">
        <v>11058.266775390639</v>
      </c>
      <c r="U270" s="74">
        <v>5173.5594560546997</v>
      </c>
      <c r="V270" s="74">
        <v>40150.494396484391</v>
      </c>
      <c r="W270" s="74">
        <v>2556.7369873046869</v>
      </c>
      <c r="X270" s="74">
        <v>14408.265246710933</v>
      </c>
      <c r="Y270" s="74">
        <v>11147.87409696875</v>
      </c>
      <c r="Z270" s="74">
        <v>335.98825589599596</v>
      </c>
      <c r="AA270" s="74">
        <v>19431.25014746096</v>
      </c>
      <c r="AB270" s="74">
        <v>16218.325180664066</v>
      </c>
      <c r="AC270" s="74">
        <v>17804.790744306338</v>
      </c>
      <c r="AD270" s="74">
        <v>24182.759511718745</v>
      </c>
      <c r="AE270" s="74">
        <v>8529.8172939452943</v>
      </c>
      <c r="AF270" s="74">
        <v>23.068721102150537</v>
      </c>
      <c r="AG270" s="74">
        <v>13747.598375000001</v>
      </c>
      <c r="AH270" s="74">
        <v>31258.894285156279</v>
      </c>
      <c r="AI270" s="74">
        <v>7784.4663818359395</v>
      </c>
      <c r="AJ270" s="74">
        <v>39.326894287109212</v>
      </c>
      <c r="AK270" s="74">
        <v>4639.8110205078101</v>
      </c>
      <c r="AL270" s="74">
        <v>12114.38330566406</v>
      </c>
      <c r="AM270" s="74">
        <v>17283.693420215917</v>
      </c>
      <c r="AN270" s="74">
        <v>2605.3259277343764</v>
      </c>
      <c r="AO270" s="74">
        <v>25966.159069824236</v>
      </c>
      <c r="AP270" s="74">
        <v>610.63531494140716</v>
      </c>
      <c r="AQ270" s="74">
        <v>32154.443677734405</v>
      </c>
      <c r="AR270" s="74">
        <v>33229.253482910128</v>
      </c>
      <c r="AS270" s="74">
        <v>32639.893433593763</v>
      </c>
      <c r="AT270" s="74">
        <v>12248.910908203132</v>
      </c>
      <c r="AU270" s="74">
        <v>34396.625777343783</v>
      </c>
      <c r="AV270" s="74">
        <v>19054.007925781258</v>
      </c>
      <c r="AW270" s="74">
        <v>2064.8233185910076</v>
      </c>
      <c r="AX270" s="74">
        <v>26025.038546142569</v>
      </c>
      <c r="AY270" s="74">
        <v>33557.664691171929</v>
      </c>
    </row>
    <row r="271" spans="1:51" x14ac:dyDescent="0.25">
      <c r="A271" s="72">
        <v>43477</v>
      </c>
      <c r="B271" s="73">
        <v>6</v>
      </c>
      <c r="C271" s="74">
        <v>22573.982253906281</v>
      </c>
      <c r="D271" s="74">
        <v>26831.422910156267</v>
      </c>
      <c r="E271" s="74">
        <v>12133.683730468774</v>
      </c>
      <c r="F271" s="74">
        <v>36025.207576171895</v>
      </c>
      <c r="G271" s="74">
        <v>24652.121906249999</v>
      </c>
      <c r="H271" s="74">
        <v>5799.9840135937493</v>
      </c>
      <c r="I271" s="74">
        <v>21131.568873046894</v>
      </c>
      <c r="J271" s="74">
        <v>76.123611450195398</v>
      </c>
      <c r="K271" s="74">
        <v>11595.420507812507</v>
      </c>
      <c r="L271" s="74">
        <v>11203.869228046879</v>
      </c>
      <c r="M271" s="74">
        <v>23583.459807062514</v>
      </c>
      <c r="N271" s="74">
        <v>9987.945994140613</v>
      </c>
      <c r="O271" s="74">
        <v>29210.996500945341</v>
      </c>
      <c r="P271" s="74">
        <v>2257.4140058593698</v>
      </c>
      <c r="Q271" s="74">
        <v>28.44481182098388</v>
      </c>
      <c r="R271" s="74">
        <v>3615.1541076660164</v>
      </c>
      <c r="S271" s="74">
        <v>28318.880075699355</v>
      </c>
      <c r="T271" s="74">
        <v>10958.20553320313</v>
      </c>
      <c r="U271" s="74">
        <v>5082.7374062500112</v>
      </c>
      <c r="V271" s="74">
        <v>39388.403322265607</v>
      </c>
      <c r="W271" s="74">
        <v>2518.2905639648434</v>
      </c>
      <c r="X271" s="74">
        <v>14445.603617890623</v>
      </c>
      <c r="Y271" s="74">
        <v>11025.428661906251</v>
      </c>
      <c r="Z271" s="74">
        <v>341.2751246582032</v>
      </c>
      <c r="AA271" s="74">
        <v>19224.23659179686</v>
      </c>
      <c r="AB271" s="74">
        <v>16330.354671874993</v>
      </c>
      <c r="AC271" s="74">
        <v>17779.067817016759</v>
      </c>
      <c r="AD271" s="74">
        <v>23907.57116015624</v>
      </c>
      <c r="AE271" s="74">
        <v>8275.0466396484171</v>
      </c>
      <c r="AF271" s="74">
        <v>23.068721102150537</v>
      </c>
      <c r="AG271" s="74">
        <v>13422.414042968752</v>
      </c>
      <c r="AH271" s="74">
        <v>30679.478367187483</v>
      </c>
      <c r="AI271" s="74">
        <v>7656.4521728515592</v>
      </c>
      <c r="AJ271" s="74">
        <v>40.696361816406124</v>
      </c>
      <c r="AK271" s="74">
        <v>4615.2949267578106</v>
      </c>
      <c r="AL271" s="74">
        <v>11952.635243164068</v>
      </c>
      <c r="AM271" s="74">
        <v>16742.311558887788</v>
      </c>
      <c r="AN271" s="74">
        <v>2557.3171874999894</v>
      </c>
      <c r="AO271" s="74">
        <v>25584.529509277319</v>
      </c>
      <c r="AP271" s="74">
        <v>619.45159912109398</v>
      </c>
      <c r="AQ271" s="74">
        <v>31837.038017578107</v>
      </c>
      <c r="AR271" s="74">
        <v>32514.872974121106</v>
      </c>
      <c r="AS271" s="74">
        <v>31933.206911132802</v>
      </c>
      <c r="AT271" s="74">
        <v>12011.68584960937</v>
      </c>
      <c r="AU271" s="74">
        <v>34086.965541015648</v>
      </c>
      <c r="AV271" s="74">
        <v>18651.564605468739</v>
      </c>
      <c r="AW271" s="74">
        <v>2034.5591263842778</v>
      </c>
      <c r="AX271" s="74">
        <v>25542.08248168946</v>
      </c>
      <c r="AY271" s="74">
        <v>33552.851865093799</v>
      </c>
    </row>
    <row r="272" spans="1:51" x14ac:dyDescent="0.25">
      <c r="A272" s="72">
        <v>43477</v>
      </c>
      <c r="B272" s="73">
        <v>7</v>
      </c>
      <c r="C272" s="74">
        <v>22161.183619140626</v>
      </c>
      <c r="D272" s="74">
        <v>26262.584617187495</v>
      </c>
      <c r="E272" s="74">
        <v>11575.161132812489</v>
      </c>
      <c r="F272" s="74">
        <v>35894.588726562477</v>
      </c>
      <c r="G272" s="74">
        <v>23701.660953084687</v>
      </c>
      <c r="H272" s="74">
        <v>5507.4428050468723</v>
      </c>
      <c r="I272" s="74">
        <v>21363.051315917975</v>
      </c>
      <c r="J272" s="74">
        <v>80.597066879272404</v>
      </c>
      <c r="K272" s="74">
        <v>11361.194140624986</v>
      </c>
      <c r="L272" s="74">
        <v>10744.868724187507</v>
      </c>
      <c r="M272" s="74">
        <v>22421.097600859335</v>
      </c>
      <c r="N272" s="74">
        <v>9504.1643710937497</v>
      </c>
      <c r="O272" s="74">
        <v>29324.194923898449</v>
      </c>
      <c r="P272" s="74">
        <v>2265.8294557861727</v>
      </c>
      <c r="Q272" s="74">
        <v>28.294243335723884</v>
      </c>
      <c r="R272" s="74">
        <v>3491.7071105957016</v>
      </c>
      <c r="S272" s="74">
        <v>27686.705735855587</v>
      </c>
      <c r="T272" s="74">
        <v>10676.668224609364</v>
      </c>
      <c r="U272" s="74">
        <v>4672.9497197265691</v>
      </c>
      <c r="V272" s="74">
        <v>38153.10238179686</v>
      </c>
      <c r="W272" s="74">
        <v>2499.2814941406259</v>
      </c>
      <c r="X272" s="74">
        <v>13485.034686156241</v>
      </c>
      <c r="Y272" s="74">
        <v>11565.84189534375</v>
      </c>
      <c r="Z272" s="74">
        <v>307.89779475097663</v>
      </c>
      <c r="AA272" s="74">
        <v>19523.812958007831</v>
      </c>
      <c r="AB272" s="74">
        <v>16488.269138671883</v>
      </c>
      <c r="AC272" s="74">
        <v>17496.117734379426</v>
      </c>
      <c r="AD272" s="74">
        <v>23428.343478515631</v>
      </c>
      <c r="AE272" s="74">
        <v>7095.7333271484458</v>
      </c>
      <c r="AF272" s="74">
        <v>23.068721102150537</v>
      </c>
      <c r="AG272" s="74">
        <v>13380.689503906249</v>
      </c>
      <c r="AH272" s="74">
        <v>28942.284285156235</v>
      </c>
      <c r="AI272" s="74">
        <v>7502.9443359375009</v>
      </c>
      <c r="AJ272" s="74">
        <v>33.72916894531312</v>
      </c>
      <c r="AK272" s="74">
        <v>4626.4755371093797</v>
      </c>
      <c r="AL272" s="74">
        <v>11701.022246093749</v>
      </c>
      <c r="AM272" s="74">
        <v>16177.776748340899</v>
      </c>
      <c r="AN272" s="74">
        <v>2480.3325683593716</v>
      </c>
      <c r="AO272" s="74">
        <v>25274.956091308595</v>
      </c>
      <c r="AP272" s="74">
        <v>593.25864019586015</v>
      </c>
      <c r="AQ272" s="74">
        <v>31684.380456054689</v>
      </c>
      <c r="AR272" s="74">
        <v>31864.483036132839</v>
      </c>
      <c r="AS272" s="74">
        <v>31418.86162695313</v>
      </c>
      <c r="AT272" s="74">
        <v>11549.799888671863</v>
      </c>
      <c r="AU272" s="74">
        <v>33233.585671875</v>
      </c>
      <c r="AV272" s="74">
        <v>17255.729587890593</v>
      </c>
      <c r="AW272" s="74">
        <v>1912.3657081481922</v>
      </c>
      <c r="AX272" s="74">
        <v>24515.15435546876</v>
      </c>
      <c r="AY272" s="74">
        <v>33667.772770046889</v>
      </c>
    </row>
    <row r="273" spans="1:51" x14ac:dyDescent="0.25">
      <c r="A273" s="72">
        <v>43477</v>
      </c>
      <c r="B273" s="73">
        <v>8</v>
      </c>
      <c r="C273" s="74">
        <v>22203.654638671822</v>
      </c>
      <c r="D273" s="74">
        <v>26129.297558593738</v>
      </c>
      <c r="E273" s="74">
        <v>10747.130805664059</v>
      </c>
      <c r="F273" s="74">
        <v>36554.390789062491</v>
      </c>
      <c r="G273" s="74">
        <v>22463.206502223496</v>
      </c>
      <c r="H273" s="74">
        <v>5344.6222747968741</v>
      </c>
      <c r="I273" s="74">
        <v>22757.689270996078</v>
      </c>
      <c r="J273" s="74">
        <v>84.166345596313391</v>
      </c>
      <c r="K273" s="74">
        <v>11548.053149414071</v>
      </c>
      <c r="L273" s="74">
        <v>10995.314239164076</v>
      </c>
      <c r="M273" s="74">
        <v>21674.806469328101</v>
      </c>
      <c r="N273" s="74">
        <v>8898.0074296875082</v>
      </c>
      <c r="O273" s="74">
        <v>30582.888715914047</v>
      </c>
      <c r="P273" s="74">
        <v>2337.4400750182217</v>
      </c>
      <c r="Q273" s="74">
        <v>28.885770797729492</v>
      </c>
      <c r="R273" s="74">
        <v>3262.4456176757808</v>
      </c>
      <c r="S273" s="74">
        <v>26984.383750504032</v>
      </c>
      <c r="T273" s="74">
        <v>9740.4503056640551</v>
      </c>
      <c r="U273" s="74">
        <v>3953.0255634765708</v>
      </c>
      <c r="V273" s="74">
        <v>37128.938814046895</v>
      </c>
      <c r="W273" s="74">
        <v>2408.5405883789058</v>
      </c>
      <c r="X273" s="74">
        <v>12300.66878704686</v>
      </c>
      <c r="Y273" s="74">
        <v>11850.211134062496</v>
      </c>
      <c r="Z273" s="74">
        <v>310.40660670166005</v>
      </c>
      <c r="AA273" s="74">
        <v>19834.498896484391</v>
      </c>
      <c r="AB273" s="74">
        <v>17675.159673828126</v>
      </c>
      <c r="AC273" s="74">
        <v>16866.479383213951</v>
      </c>
      <c r="AD273" s="74">
        <v>22565.031318359401</v>
      </c>
      <c r="AE273" s="74">
        <v>6179.9422519531181</v>
      </c>
      <c r="AF273" s="74">
        <v>23.068721102150537</v>
      </c>
      <c r="AG273" s="74">
        <v>13560.046109375004</v>
      </c>
      <c r="AH273" s="74">
        <v>27609.938097656242</v>
      </c>
      <c r="AI273" s="74">
        <v>7424.8329833984499</v>
      </c>
      <c r="AJ273" s="74">
        <v>38.207372070311891</v>
      </c>
      <c r="AK273" s="74">
        <v>4784.7451784905124</v>
      </c>
      <c r="AL273" s="74">
        <v>11188.58528027343</v>
      </c>
      <c r="AM273" s="74">
        <v>14760.987789356512</v>
      </c>
      <c r="AN273" s="74">
        <v>2418.5539550781223</v>
      </c>
      <c r="AO273" s="74">
        <v>25266.975873535132</v>
      </c>
      <c r="AP273" s="74">
        <v>541.11298025707276</v>
      </c>
      <c r="AQ273" s="74">
        <v>33321.406852539032</v>
      </c>
      <c r="AR273" s="74">
        <v>31837.573569335957</v>
      </c>
      <c r="AS273" s="74">
        <v>30515.738415039061</v>
      </c>
      <c r="AT273" s="74">
        <v>11002.013955078131</v>
      </c>
      <c r="AU273" s="74">
        <v>33066.768999999993</v>
      </c>
      <c r="AV273" s="74">
        <v>16212.62962499998</v>
      </c>
      <c r="AW273" s="74">
        <v>1729.7080239886479</v>
      </c>
      <c r="AX273" s="74">
        <v>23444.943787841799</v>
      </c>
      <c r="AY273" s="74">
        <v>35057.03505439069</v>
      </c>
    </row>
    <row r="274" spans="1:51" x14ac:dyDescent="0.25">
      <c r="A274" s="72">
        <v>43477</v>
      </c>
      <c r="B274" s="73">
        <v>9</v>
      </c>
      <c r="C274" s="74">
        <v>24978.967132812511</v>
      </c>
      <c r="D274" s="74">
        <v>29330.872339843736</v>
      </c>
      <c r="E274" s="74">
        <v>12053.32228515627</v>
      </c>
      <c r="F274" s="74">
        <v>41986.008324218761</v>
      </c>
      <c r="G274" s="74">
        <v>26891.593743634057</v>
      </c>
      <c r="H274" s="74">
        <v>6744.5303594999832</v>
      </c>
      <c r="I274" s="74">
        <v>26803.114959472634</v>
      </c>
      <c r="J274" s="74">
        <v>103.9816188812256</v>
      </c>
      <c r="K274" s="74">
        <v>13153.992846679675</v>
      </c>
      <c r="L274" s="74">
        <v>12153.172890820313</v>
      </c>
      <c r="M274" s="74">
        <v>24226.388047359382</v>
      </c>
      <c r="N274" s="74">
        <v>9668.87324414063</v>
      </c>
      <c r="O274" s="74">
        <v>35413.130703484363</v>
      </c>
      <c r="P274" s="74">
        <v>3009.5499289846812</v>
      </c>
      <c r="Q274" s="74">
        <v>30.132900714874268</v>
      </c>
      <c r="R274" s="74">
        <v>3617.9909423828135</v>
      </c>
      <c r="S274" s="74">
        <v>30184.889854996225</v>
      </c>
      <c r="T274" s="74">
        <v>10758.460063476557</v>
      </c>
      <c r="U274" s="74">
        <v>4476.1170224609305</v>
      </c>
      <c r="V274" s="74">
        <v>42107.920670124993</v>
      </c>
      <c r="W274" s="74">
        <v>2824.6293212890641</v>
      </c>
      <c r="X274" s="74">
        <v>13660.752246742208</v>
      </c>
      <c r="Y274" s="74">
        <v>13626.570653656248</v>
      </c>
      <c r="Z274" s="74">
        <v>319.1715820983888</v>
      </c>
      <c r="AA274" s="74">
        <v>23237.162916992194</v>
      </c>
      <c r="AB274" s="74">
        <v>20776.760470703102</v>
      </c>
      <c r="AC274" s="74">
        <v>18691.767637158955</v>
      </c>
      <c r="AD274" s="74">
        <v>25368.686207031253</v>
      </c>
      <c r="AE274" s="74">
        <v>7013.9255728354528</v>
      </c>
      <c r="AF274" s="74">
        <v>23.068721102150537</v>
      </c>
      <c r="AG274" s="74">
        <v>15621.665679687503</v>
      </c>
      <c r="AH274" s="74">
        <v>30995.35508593747</v>
      </c>
      <c r="AI274" s="74">
        <v>8577.3663085937496</v>
      </c>
      <c r="AJ274" s="74">
        <v>59.449279785157017</v>
      </c>
      <c r="AK274" s="74">
        <v>5349.5914956823653</v>
      </c>
      <c r="AL274" s="74">
        <v>12012.495092773439</v>
      </c>
      <c r="AM274" s="74">
        <v>16283.200039356519</v>
      </c>
      <c r="AN274" s="74">
        <v>2804.0268554687573</v>
      </c>
      <c r="AO274" s="74">
        <v>28288.660710449218</v>
      </c>
      <c r="AP274" s="74">
        <v>582.11522006523148</v>
      </c>
      <c r="AQ274" s="74">
        <v>38470.416188476571</v>
      </c>
      <c r="AR274" s="74">
        <v>36103.041923828176</v>
      </c>
      <c r="AS274" s="74">
        <v>34638.010291992206</v>
      </c>
      <c r="AT274" s="74">
        <v>12235.595613281264</v>
      </c>
      <c r="AU274" s="74">
        <v>38034.168835937504</v>
      </c>
      <c r="AV274" s="74">
        <v>18101.12405664062</v>
      </c>
      <c r="AW274" s="74">
        <v>1891.3827364898693</v>
      </c>
      <c r="AX274" s="74">
        <v>26488.612266845714</v>
      </c>
      <c r="AY274" s="74">
        <v>39855.398380703147</v>
      </c>
    </row>
    <row r="275" spans="1:51" x14ac:dyDescent="0.25">
      <c r="A275" s="72">
        <v>43477</v>
      </c>
      <c r="B275" s="73">
        <v>10</v>
      </c>
      <c r="C275" s="74">
        <v>28532.152013671868</v>
      </c>
      <c r="D275" s="74">
        <v>32712.712199218728</v>
      </c>
      <c r="E275" s="74">
        <v>13885.731953124974</v>
      </c>
      <c r="F275" s="74">
        <v>48131.910667968761</v>
      </c>
      <c r="G275" s="74">
        <v>32367.988727573251</v>
      </c>
      <c r="H275" s="74">
        <v>7154.6124156718724</v>
      </c>
      <c r="I275" s="74">
        <v>31620.062507324223</v>
      </c>
      <c r="J275" s="74">
        <v>118.95266151428218</v>
      </c>
      <c r="K275" s="74">
        <v>15277.505102539075</v>
      </c>
      <c r="L275" s="74">
        <v>13066.784982976558</v>
      </c>
      <c r="M275" s="74">
        <v>26492.067225281269</v>
      </c>
      <c r="N275" s="74">
        <v>11231.711552734369</v>
      </c>
      <c r="O275" s="74">
        <v>41251.149284867191</v>
      </c>
      <c r="P275" s="74">
        <v>3512.3362143759164</v>
      </c>
      <c r="Q275" s="74">
        <v>29.740084171295166</v>
      </c>
      <c r="R275" s="74">
        <v>4129.9932983398439</v>
      </c>
      <c r="S275" s="74">
        <v>33991.509215347767</v>
      </c>
      <c r="T275" s="74">
        <v>12652.539142578122</v>
      </c>
      <c r="U275" s="74">
        <v>5275.0188115234405</v>
      </c>
      <c r="V275" s="74">
        <v>48229.027311031263</v>
      </c>
      <c r="W275" s="74">
        <v>3092.7210083007817</v>
      </c>
      <c r="X275" s="74">
        <v>14866.058153945325</v>
      </c>
      <c r="Y275" s="74">
        <v>15261.579003343752</v>
      </c>
      <c r="Z275" s="74">
        <v>346.07748258056648</v>
      </c>
      <c r="AA275" s="74">
        <v>25837.773041015629</v>
      </c>
      <c r="AB275" s="74">
        <v>23838.924919921876</v>
      </c>
      <c r="AC275" s="74">
        <v>21059.452734367213</v>
      </c>
      <c r="AD275" s="74">
        <v>29059.917714843748</v>
      </c>
      <c r="AE275" s="74">
        <v>7308.1597730182757</v>
      </c>
      <c r="AF275" s="74">
        <v>23.068721102150537</v>
      </c>
      <c r="AG275" s="74">
        <v>17780.707277343754</v>
      </c>
      <c r="AH275" s="74">
        <v>35233.107011718741</v>
      </c>
      <c r="AI275" s="74">
        <v>9997.4462402343688</v>
      </c>
      <c r="AJ275" s="74">
        <v>63.997114501952893</v>
      </c>
      <c r="AK275" s="74">
        <v>5802.1646782061734</v>
      </c>
      <c r="AL275" s="74">
        <v>13763.21605175781</v>
      </c>
      <c r="AM275" s="74">
        <v>18802.651355762799</v>
      </c>
      <c r="AN275" s="74">
        <v>3277.5999999999899</v>
      </c>
      <c r="AO275" s="74">
        <v>31906.309166015606</v>
      </c>
      <c r="AP275" s="74">
        <v>608.01713997375623</v>
      </c>
      <c r="AQ275" s="74">
        <v>44308.354666992193</v>
      </c>
      <c r="AR275" s="74">
        <v>40646.507140624992</v>
      </c>
      <c r="AS275" s="74">
        <v>39612.463680664056</v>
      </c>
      <c r="AT275" s="74">
        <v>13558.361941406241</v>
      </c>
      <c r="AU275" s="74">
        <v>43792.766894531218</v>
      </c>
      <c r="AV275" s="74">
        <v>20711.334210937479</v>
      </c>
      <c r="AW275" s="74">
        <v>2103.7158924719261</v>
      </c>
      <c r="AX275" s="74">
        <v>30223.095991210943</v>
      </c>
      <c r="AY275" s="74">
        <v>45404.81596365622</v>
      </c>
    </row>
    <row r="276" spans="1:51" x14ac:dyDescent="0.25">
      <c r="A276" s="72">
        <v>43477</v>
      </c>
      <c r="B276" s="73">
        <v>11</v>
      </c>
      <c r="C276" s="74">
        <v>31169.198792968775</v>
      </c>
      <c r="D276" s="74">
        <v>35377.071535156261</v>
      </c>
      <c r="E276" s="74">
        <v>15774.337138671892</v>
      </c>
      <c r="F276" s="74">
        <v>54724.713652343729</v>
      </c>
      <c r="G276" s="74">
        <v>35703.569088852535</v>
      </c>
      <c r="H276" s="74">
        <v>7261.4749535000083</v>
      </c>
      <c r="I276" s="74">
        <v>36198.368167968751</v>
      </c>
      <c r="J276" s="74">
        <v>134.7976207733154</v>
      </c>
      <c r="K276" s="74">
        <v>16788.695068359379</v>
      </c>
      <c r="L276" s="74">
        <v>13988.286327945321</v>
      </c>
      <c r="M276" s="74">
        <v>27709.192056375003</v>
      </c>
      <c r="N276" s="74">
        <v>12952.724816406246</v>
      </c>
      <c r="O276" s="74">
        <v>46325.413170031279</v>
      </c>
      <c r="P276" s="74">
        <v>3768.1634749481227</v>
      </c>
      <c r="Q276" s="74">
        <v>30.353240966796871</v>
      </c>
      <c r="R276" s="74">
        <v>4615.9865356445334</v>
      </c>
      <c r="S276" s="74">
        <v>37431.827549332142</v>
      </c>
      <c r="T276" s="74">
        <v>14471.05266796873</v>
      </c>
      <c r="U276" s="74">
        <v>6075.3889755859391</v>
      </c>
      <c r="V276" s="74">
        <v>53522.31285790624</v>
      </c>
      <c r="W276" s="74">
        <v>3286.8430297851605</v>
      </c>
      <c r="X276" s="74">
        <v>15952.416441562516</v>
      </c>
      <c r="Y276" s="74">
        <v>15127.252905000003</v>
      </c>
      <c r="Z276" s="74">
        <v>327.13517312011714</v>
      </c>
      <c r="AA276" s="74">
        <v>27933.266334960921</v>
      </c>
      <c r="AB276" s="74">
        <v>25627.002378906251</v>
      </c>
      <c r="AC276" s="74">
        <v>23661.951354462602</v>
      </c>
      <c r="AD276" s="74">
        <v>32416.642488281253</v>
      </c>
      <c r="AE276" s="74">
        <v>8131.1011946838444</v>
      </c>
      <c r="AF276" s="74">
        <v>23.068721102150537</v>
      </c>
      <c r="AG276" s="74">
        <v>19221.685089843741</v>
      </c>
      <c r="AH276" s="74">
        <v>38791.265195312517</v>
      </c>
      <c r="AI276" s="74">
        <v>10768.377539062501</v>
      </c>
      <c r="AJ276" s="74">
        <v>72.123765380859794</v>
      </c>
      <c r="AK276" s="74">
        <v>6101.8617179821786</v>
      </c>
      <c r="AL276" s="74">
        <v>15861.484776367177</v>
      </c>
      <c r="AM276" s="74">
        <v>20885.863496387778</v>
      </c>
      <c r="AN276" s="74">
        <v>3728.3839843750111</v>
      </c>
      <c r="AO276" s="74">
        <v>34875.404045410163</v>
      </c>
      <c r="AP276" s="74">
        <v>621.81568201232994</v>
      </c>
      <c r="AQ276" s="74">
        <v>50238.748453125008</v>
      </c>
      <c r="AR276" s="74">
        <v>44512.198816406271</v>
      </c>
      <c r="AS276" s="74">
        <v>43867.315877929679</v>
      </c>
      <c r="AT276" s="74">
        <v>14647.155867187495</v>
      </c>
      <c r="AU276" s="74">
        <v>48024.918761718756</v>
      </c>
      <c r="AV276" s="74">
        <v>22847.240707031233</v>
      </c>
      <c r="AW276" s="74">
        <v>2383.6930449560618</v>
      </c>
      <c r="AX276" s="74">
        <v>33694.579816894518</v>
      </c>
      <c r="AY276" s="74">
        <v>49231.125315062476</v>
      </c>
    </row>
    <row r="277" spans="1:51" x14ac:dyDescent="0.25">
      <c r="A277" s="72">
        <v>43477</v>
      </c>
      <c r="B277" s="73">
        <v>12</v>
      </c>
      <c r="C277" s="74">
        <v>33022.048949218719</v>
      </c>
      <c r="D277" s="74">
        <v>37288.714242187496</v>
      </c>
      <c r="E277" s="74">
        <v>17185.648623046884</v>
      </c>
      <c r="F277" s="74">
        <v>57635.558828125024</v>
      </c>
      <c r="G277" s="74">
        <v>37253.877041972635</v>
      </c>
      <c r="H277" s="74">
        <v>7343.5125873281277</v>
      </c>
      <c r="I277" s="74">
        <v>37922.61124316405</v>
      </c>
      <c r="J277" s="74">
        <v>146.90693283081049</v>
      </c>
      <c r="K277" s="74">
        <v>17544.193457031251</v>
      </c>
      <c r="L277" s="74">
        <v>14227.28801921874</v>
      </c>
      <c r="M277" s="74">
        <v>28509.30252896875</v>
      </c>
      <c r="N277" s="74">
        <v>13854.755693359368</v>
      </c>
      <c r="O277" s="74">
        <v>48708.032241203138</v>
      </c>
      <c r="P277" s="74">
        <v>3715.6410702087405</v>
      </c>
      <c r="Q277" s="74">
        <v>30.593564510345459</v>
      </c>
      <c r="R277" s="74">
        <v>5019.2679809570309</v>
      </c>
      <c r="S277" s="74">
        <v>39645.909455582158</v>
      </c>
      <c r="T277" s="74">
        <v>16049.921283203135</v>
      </c>
      <c r="U277" s="74">
        <v>6568.6434638671899</v>
      </c>
      <c r="V277" s="74">
        <v>57037.722252375032</v>
      </c>
      <c r="W277" s="74">
        <v>3364.7210571289074</v>
      </c>
      <c r="X277" s="74">
        <v>16642.206647468731</v>
      </c>
      <c r="Y277" s="74">
        <v>15229.160131031258</v>
      </c>
      <c r="Z277" s="74">
        <v>335.11227847900398</v>
      </c>
      <c r="AA277" s="74">
        <v>29255.935023437491</v>
      </c>
      <c r="AB277" s="74">
        <v>26338.26877929689</v>
      </c>
      <c r="AC277" s="74">
        <v>25726.587714708108</v>
      </c>
      <c r="AD277" s="74">
        <v>34545.044417968755</v>
      </c>
      <c r="AE277" s="74">
        <v>8121.7326727127083</v>
      </c>
      <c r="AF277" s="74">
        <v>23.068721102150537</v>
      </c>
      <c r="AG277" s="74">
        <v>20155.068660156248</v>
      </c>
      <c r="AH277" s="74">
        <v>41820.077781250038</v>
      </c>
      <c r="AI277" s="74">
        <v>11119.952783203131</v>
      </c>
      <c r="AJ277" s="74">
        <v>66.12924951171928</v>
      </c>
      <c r="AK277" s="74">
        <v>6313.8446171899413</v>
      </c>
      <c r="AL277" s="74">
        <v>16929.307400390626</v>
      </c>
      <c r="AM277" s="74">
        <v>22491.373683887796</v>
      </c>
      <c r="AN277" s="74">
        <v>4057.858789062499</v>
      </c>
      <c r="AO277" s="74">
        <v>36883.813357421866</v>
      </c>
      <c r="AP277" s="74">
        <v>674.28693411682229</v>
      </c>
      <c r="AQ277" s="74">
        <v>53144.47458789064</v>
      </c>
      <c r="AR277" s="74">
        <v>46522.826038085943</v>
      </c>
      <c r="AS277" s="74">
        <v>46605.336295898436</v>
      </c>
      <c r="AT277" s="74">
        <v>15069.753351562507</v>
      </c>
      <c r="AU277" s="74">
        <v>50677.627865234419</v>
      </c>
      <c r="AV277" s="74">
        <v>24317.602246093775</v>
      </c>
      <c r="AW277" s="74">
        <v>2594.7966039880303</v>
      </c>
      <c r="AX277" s="74">
        <v>36055.121037597652</v>
      </c>
      <c r="AY277" s="74">
        <v>51500.435227578113</v>
      </c>
    </row>
    <row r="278" spans="1:51" x14ac:dyDescent="0.25">
      <c r="A278" s="72">
        <v>43477</v>
      </c>
      <c r="B278" s="73">
        <v>13</v>
      </c>
      <c r="C278" s="74">
        <v>34114.841695312498</v>
      </c>
      <c r="D278" s="74">
        <v>38904.394628906288</v>
      </c>
      <c r="E278" s="74">
        <v>18337.3427734375</v>
      </c>
      <c r="F278" s="74">
        <v>60099.859808593748</v>
      </c>
      <c r="G278" s="74">
        <v>38068.30550693845</v>
      </c>
      <c r="H278" s="74">
        <v>7189.9312505468806</v>
      </c>
      <c r="I278" s="74">
        <v>39065.199184570352</v>
      </c>
      <c r="J278" s="74">
        <v>143.24490737915039</v>
      </c>
      <c r="K278" s="74">
        <v>18090.897216796897</v>
      </c>
      <c r="L278" s="74">
        <v>14180.812647585934</v>
      </c>
      <c r="M278" s="74">
        <v>28107.892925343742</v>
      </c>
      <c r="N278" s="74">
        <v>14705.855583984368</v>
      </c>
      <c r="O278" s="74">
        <v>50495.750678156262</v>
      </c>
      <c r="P278" s="74">
        <v>3628.3962998489374</v>
      </c>
      <c r="Q278" s="74">
        <v>30.58242845535278</v>
      </c>
      <c r="R278" s="74">
        <v>5408.7725952148448</v>
      </c>
      <c r="S278" s="74">
        <v>41984.81971730091</v>
      </c>
      <c r="T278" s="74">
        <v>17318.359917968741</v>
      </c>
      <c r="U278" s="74">
        <v>7066.9188916015592</v>
      </c>
      <c r="V278" s="74">
        <v>60205.195567625007</v>
      </c>
      <c r="W278" s="74">
        <v>3376.865747070307</v>
      </c>
      <c r="X278" s="74">
        <v>16870.183629593776</v>
      </c>
      <c r="Y278" s="74">
        <v>15009.731933125002</v>
      </c>
      <c r="Z278" s="74">
        <v>377.56575031738294</v>
      </c>
      <c r="AA278" s="74">
        <v>30345.177320312516</v>
      </c>
      <c r="AB278" s="74">
        <v>26548.544816406258</v>
      </c>
      <c r="AC278" s="74">
        <v>26946.065094743051</v>
      </c>
      <c r="AD278" s="74">
        <v>36700.757710937512</v>
      </c>
      <c r="AE278" s="74">
        <v>8337.0787922393683</v>
      </c>
      <c r="AF278" s="74">
        <v>23.068721102150537</v>
      </c>
      <c r="AG278" s="74">
        <v>20862.601835937505</v>
      </c>
      <c r="AH278" s="74">
        <v>44627.793347656232</v>
      </c>
      <c r="AI278" s="74">
        <v>11600.781396484394</v>
      </c>
      <c r="AJ278" s="74">
        <v>73.281751464843865</v>
      </c>
      <c r="AK278" s="74">
        <v>6237.1789010021967</v>
      </c>
      <c r="AL278" s="74">
        <v>18059.447876953131</v>
      </c>
      <c r="AM278" s="74">
        <v>23446.134625294009</v>
      </c>
      <c r="AN278" s="74">
        <v>4334.7028320312511</v>
      </c>
      <c r="AO278" s="74">
        <v>38726.84389746096</v>
      </c>
      <c r="AP278" s="74">
        <v>717.98458019378677</v>
      </c>
      <c r="AQ278" s="74">
        <v>54405.625587890601</v>
      </c>
      <c r="AR278" s="74">
        <v>48292.954704101547</v>
      </c>
      <c r="AS278" s="74">
        <v>49050.943725585938</v>
      </c>
      <c r="AT278" s="74">
        <v>15701.583480468773</v>
      </c>
      <c r="AU278" s="74">
        <v>52224.650357421859</v>
      </c>
      <c r="AV278" s="74">
        <v>25479.883117187495</v>
      </c>
      <c r="AW278" s="74">
        <v>2772.4704344976681</v>
      </c>
      <c r="AX278" s="74">
        <v>38175.399044189464</v>
      </c>
      <c r="AY278" s="74">
        <v>52441.033223062499</v>
      </c>
    </row>
    <row r="279" spans="1:51" x14ac:dyDescent="0.25">
      <c r="A279" s="72">
        <v>43477</v>
      </c>
      <c r="B279" s="73">
        <v>14</v>
      </c>
      <c r="C279" s="74">
        <v>34669.167654296842</v>
      </c>
      <c r="D279" s="74">
        <v>39356.289246093736</v>
      </c>
      <c r="E279" s="74">
        <v>19481.567236328134</v>
      </c>
      <c r="F279" s="74">
        <v>61998.296593750041</v>
      </c>
      <c r="G279" s="74">
        <v>37647.111417829532</v>
      </c>
      <c r="H279" s="74">
        <v>6855.2461611406306</v>
      </c>
      <c r="I279" s="74">
        <v>39736.504892578138</v>
      </c>
      <c r="J279" s="74">
        <v>159.82780456542969</v>
      </c>
      <c r="K279" s="74">
        <v>18116.888525390637</v>
      </c>
      <c r="L279" s="74">
        <v>13726.849907898439</v>
      </c>
      <c r="M279" s="74">
        <v>27692.083947234358</v>
      </c>
      <c r="N279" s="74">
        <v>15481.770917968744</v>
      </c>
      <c r="O279" s="74">
        <v>51191.292159156248</v>
      </c>
      <c r="P279" s="74">
        <v>3665.9985004266355</v>
      </c>
      <c r="Q279" s="74">
        <v>30.460930824279789</v>
      </c>
      <c r="R279" s="74">
        <v>5834.5416503906226</v>
      </c>
      <c r="S279" s="74">
        <v>43025.74254933215</v>
      </c>
      <c r="T279" s="74">
        <v>17768.082923828144</v>
      </c>
      <c r="U279" s="74">
        <v>7527.5858593750108</v>
      </c>
      <c r="V279" s="74">
        <v>63145.211543843718</v>
      </c>
      <c r="W279" s="74">
        <v>3162.3060913085933</v>
      </c>
      <c r="X279" s="74">
        <v>16319.385873804686</v>
      </c>
      <c r="Y279" s="74">
        <v>15194.949805093758</v>
      </c>
      <c r="Z279" s="74">
        <v>355.30869987182615</v>
      </c>
      <c r="AA279" s="74">
        <v>31243.576414062481</v>
      </c>
      <c r="AB279" s="74">
        <v>26163.695957031243</v>
      </c>
      <c r="AC279" s="74">
        <v>27771.005371473537</v>
      </c>
      <c r="AD279" s="74">
        <v>38948.827988281293</v>
      </c>
      <c r="AE279" s="74">
        <v>8599.9662210678216</v>
      </c>
      <c r="AF279" s="74">
        <v>23.068721102150537</v>
      </c>
      <c r="AG279" s="74">
        <v>21674.904656250001</v>
      </c>
      <c r="AH279" s="74">
        <v>47743.813175781259</v>
      </c>
      <c r="AI279" s="74">
        <v>11621.324804687511</v>
      </c>
      <c r="AJ279" s="74">
        <v>47.340350585936591</v>
      </c>
      <c r="AK279" s="74">
        <v>6310.7906143463169</v>
      </c>
      <c r="AL279" s="74">
        <v>19236.939943359375</v>
      </c>
      <c r="AM279" s="74">
        <v>24427.595894825285</v>
      </c>
      <c r="AN279" s="74">
        <v>4691.7201660156297</v>
      </c>
      <c r="AO279" s="74">
        <v>40732.268241210943</v>
      </c>
      <c r="AP279" s="74">
        <v>731.00189977248124</v>
      </c>
      <c r="AQ279" s="74">
        <v>54502.867376953072</v>
      </c>
      <c r="AR279" s="74">
        <v>49767.692027343786</v>
      </c>
      <c r="AS279" s="74">
        <v>51494.758035156243</v>
      </c>
      <c r="AT279" s="74">
        <v>15622.340824218736</v>
      </c>
      <c r="AU279" s="74">
        <v>53646.370386718765</v>
      </c>
      <c r="AV279" s="74">
        <v>26871.871609374994</v>
      </c>
      <c r="AW279" s="74">
        <v>2943.012233084723</v>
      </c>
      <c r="AX279" s="74">
        <v>40453.789011230467</v>
      </c>
      <c r="AY279" s="74">
        <v>52545.074520453134</v>
      </c>
    </row>
    <row r="280" spans="1:51" x14ac:dyDescent="0.25">
      <c r="A280" s="72">
        <v>43477</v>
      </c>
      <c r="B280" s="73">
        <v>15</v>
      </c>
      <c r="C280" s="74">
        <v>33699.53923046877</v>
      </c>
      <c r="D280" s="74">
        <v>39620.045808593764</v>
      </c>
      <c r="E280" s="74">
        <v>19728.13561523438</v>
      </c>
      <c r="F280" s="74">
        <v>60751.225789062482</v>
      </c>
      <c r="G280" s="74">
        <v>37779.679126136478</v>
      </c>
      <c r="H280" s="74">
        <v>6574.7035944218651</v>
      </c>
      <c r="I280" s="74">
        <v>38658.957680664091</v>
      </c>
      <c r="J280" s="74">
        <v>158.6449546813964</v>
      </c>
      <c r="K280" s="74">
        <v>18252.694628906251</v>
      </c>
      <c r="L280" s="74">
        <v>13571.529387414055</v>
      </c>
      <c r="M280" s="74">
        <v>27160.926231124977</v>
      </c>
      <c r="N280" s="74">
        <v>15592.498773437499</v>
      </c>
      <c r="O280" s="74">
        <v>50278.591676078096</v>
      </c>
      <c r="P280" s="74">
        <v>3661.0387747290042</v>
      </c>
      <c r="Q280" s="74">
        <v>30.742135524749745</v>
      </c>
      <c r="R280" s="74">
        <v>6033.7485229492167</v>
      </c>
      <c r="S280" s="74">
        <v>41733.07427784778</v>
      </c>
      <c r="T280" s="74">
        <v>17395.917158203134</v>
      </c>
      <c r="U280" s="74">
        <v>7610.1325556640495</v>
      </c>
      <c r="V280" s="74">
        <v>63323.07442928126</v>
      </c>
      <c r="W280" s="74">
        <v>3129.0853881835928</v>
      </c>
      <c r="X280" s="74">
        <v>16672.701113421892</v>
      </c>
      <c r="Y280" s="74">
        <v>15302.021704000001</v>
      </c>
      <c r="Z280" s="74">
        <v>373.88586884155285</v>
      </c>
      <c r="AA280" s="74">
        <v>32579.131755859376</v>
      </c>
      <c r="AB280" s="74">
        <v>25434.588580078129</v>
      </c>
      <c r="AC280" s="74">
        <v>27522.506925483845</v>
      </c>
      <c r="AD280" s="74">
        <v>40098.402707031295</v>
      </c>
      <c r="AE280" s="74">
        <v>9451.3509539016577</v>
      </c>
      <c r="AF280" s="74">
        <v>23.068721102150537</v>
      </c>
      <c r="AG280" s="74">
        <v>21907.481078124998</v>
      </c>
      <c r="AH280" s="74">
        <v>48831.28282031251</v>
      </c>
      <c r="AI280" s="74">
        <v>11646.725146484383</v>
      </c>
      <c r="AJ280" s="74">
        <v>48.200623779296933</v>
      </c>
      <c r="AK280" s="74">
        <v>6306.118958484496</v>
      </c>
      <c r="AL280" s="74">
        <v>20125.04894726563</v>
      </c>
      <c r="AM280" s="74">
        <v>24932.483762012758</v>
      </c>
      <c r="AN280" s="74">
        <v>4930.3223632812496</v>
      </c>
      <c r="AO280" s="74">
        <v>41327.729977539057</v>
      </c>
      <c r="AP280" s="74">
        <v>711.83107832718383</v>
      </c>
      <c r="AQ280" s="74">
        <v>53093.765486328099</v>
      </c>
      <c r="AR280" s="74">
        <v>49640.585916992204</v>
      </c>
      <c r="AS280" s="74">
        <v>52323.793875976589</v>
      </c>
      <c r="AT280" s="74">
        <v>15466.370980468757</v>
      </c>
      <c r="AU280" s="74">
        <v>53015.941630859408</v>
      </c>
      <c r="AV280" s="74">
        <v>27066.529335937499</v>
      </c>
      <c r="AW280" s="74">
        <v>3081.268434211418</v>
      </c>
      <c r="AX280" s="74">
        <v>41783.989880371089</v>
      </c>
      <c r="AY280" s="74">
        <v>50745.66828279692</v>
      </c>
    </row>
    <row r="281" spans="1:51" x14ac:dyDescent="0.25">
      <c r="A281" s="72">
        <v>43477</v>
      </c>
      <c r="B281" s="73">
        <v>16</v>
      </c>
      <c r="C281" s="74">
        <v>32100.434400390597</v>
      </c>
      <c r="D281" s="74">
        <v>39067.937691406238</v>
      </c>
      <c r="E281" s="74">
        <v>19141.665263671861</v>
      </c>
      <c r="F281" s="74">
        <v>57935.029753906245</v>
      </c>
      <c r="G281" s="74">
        <v>36399.059220585972</v>
      </c>
      <c r="H281" s="74">
        <v>6039.3959651875202</v>
      </c>
      <c r="I281" s="74">
        <v>37045.626845703104</v>
      </c>
      <c r="J281" s="74">
        <v>149.58634567260739</v>
      </c>
      <c r="K281" s="74">
        <v>17666.813085937498</v>
      </c>
      <c r="L281" s="74">
        <v>13066.545418281265</v>
      </c>
      <c r="M281" s="74">
        <v>26302.949977874992</v>
      </c>
      <c r="N281" s="74">
        <v>15177.124093749997</v>
      </c>
      <c r="O281" s="74">
        <v>47708.382467718795</v>
      </c>
      <c r="P281" s="74">
        <v>3628.16915521591</v>
      </c>
      <c r="Q281" s="74">
        <v>31.191557884216301</v>
      </c>
      <c r="R281" s="74">
        <v>5949.9573120117075</v>
      </c>
      <c r="S281" s="74">
        <v>40685.770982925918</v>
      </c>
      <c r="T281" s="74">
        <v>17042.115003906252</v>
      </c>
      <c r="U281" s="74">
        <v>7294.939625</v>
      </c>
      <c r="V281" s="74">
        <v>61278.712071281232</v>
      </c>
      <c r="W281" s="74">
        <v>3212.0165039062513</v>
      </c>
      <c r="X281" s="74">
        <v>16426.823234890646</v>
      </c>
      <c r="Y281" s="74">
        <v>14591.82082534375</v>
      </c>
      <c r="Z281" s="74">
        <v>396.58353558349609</v>
      </c>
      <c r="AA281" s="74">
        <v>32345.860892578068</v>
      </c>
      <c r="AB281" s="74">
        <v>24537.403603515617</v>
      </c>
      <c r="AC281" s="74">
        <v>26232.457672148754</v>
      </c>
      <c r="AD281" s="74">
        <v>39007.101874999993</v>
      </c>
      <c r="AE281" s="74">
        <v>9778.8704845108132</v>
      </c>
      <c r="AF281" s="74">
        <v>23.068721102150537</v>
      </c>
      <c r="AG281" s="74">
        <v>21357.443519531244</v>
      </c>
      <c r="AH281" s="74">
        <v>48081.749117187494</v>
      </c>
      <c r="AI281" s="74">
        <v>11353.99106445313</v>
      </c>
      <c r="AJ281" s="74">
        <v>41.113270019531143</v>
      </c>
      <c r="AK281" s="74">
        <v>6158.1780619586179</v>
      </c>
      <c r="AL281" s="74">
        <v>20012.194443359374</v>
      </c>
      <c r="AM281" s="74">
        <v>24103.847322559664</v>
      </c>
      <c r="AN281" s="74">
        <v>4942.5998046874911</v>
      </c>
      <c r="AO281" s="74">
        <v>40462.161507324192</v>
      </c>
      <c r="AP281" s="74">
        <v>666.33963146741871</v>
      </c>
      <c r="AQ281" s="74">
        <v>50612.413625000059</v>
      </c>
      <c r="AR281" s="74">
        <v>48369.566996093774</v>
      </c>
      <c r="AS281" s="74">
        <v>51194.475471679696</v>
      </c>
      <c r="AT281" s="74">
        <v>15124.286152343759</v>
      </c>
      <c r="AU281" s="74">
        <v>51158.979833984391</v>
      </c>
      <c r="AV281" s="74">
        <v>26412.803492187497</v>
      </c>
      <c r="AW281" s="74">
        <v>2995.4717759770169</v>
      </c>
      <c r="AX281" s="74">
        <v>41043.44883789061</v>
      </c>
      <c r="AY281" s="74">
        <v>48863.902927546922</v>
      </c>
    </row>
    <row r="282" spans="1:51" x14ac:dyDescent="0.25">
      <c r="A282" s="72">
        <v>43477</v>
      </c>
      <c r="B282" s="73">
        <v>17</v>
      </c>
      <c r="C282" s="74">
        <v>31038.278072265628</v>
      </c>
      <c r="D282" s="74">
        <v>37664.870390625038</v>
      </c>
      <c r="E282" s="74">
        <v>18644.553505859378</v>
      </c>
      <c r="F282" s="74">
        <v>56445.371148437524</v>
      </c>
      <c r="G282" s="74">
        <v>34884.143067282719</v>
      </c>
      <c r="H282" s="74">
        <v>5296.309354843751</v>
      </c>
      <c r="I282" s="74">
        <v>35392.760367187519</v>
      </c>
      <c r="J282" s="74">
        <v>150.89412307739261</v>
      </c>
      <c r="K282" s="74">
        <v>16916.008886718755</v>
      </c>
      <c r="L282" s="74">
        <v>12904.15554496094</v>
      </c>
      <c r="M282" s="74">
        <v>25211.61914268749</v>
      </c>
      <c r="N282" s="74">
        <v>15036.950335937501</v>
      </c>
      <c r="O282" s="74">
        <v>45658.40666793751</v>
      </c>
      <c r="P282" s="74">
        <v>3213.0434206439222</v>
      </c>
      <c r="Q282" s="74">
        <v>31.084531784057617</v>
      </c>
      <c r="R282" s="74">
        <v>5816.4877807617222</v>
      </c>
      <c r="S282" s="74">
        <v>39568.850875504053</v>
      </c>
      <c r="T282" s="74">
        <v>16534.476144531251</v>
      </c>
      <c r="U282" s="74">
        <v>7084.9837490234504</v>
      </c>
      <c r="V282" s="74">
        <v>59612.165125312546</v>
      </c>
      <c r="W282" s="74">
        <v>3119.1166137695309</v>
      </c>
      <c r="X282" s="74">
        <v>15908.550315531244</v>
      </c>
      <c r="Y282" s="74">
        <v>13907.04372584376</v>
      </c>
      <c r="Z282" s="74">
        <v>376.53343776245129</v>
      </c>
      <c r="AA282" s="74">
        <v>31487.82883398436</v>
      </c>
      <c r="AB282" s="74">
        <v>23486.475570312487</v>
      </c>
      <c r="AC282" s="74">
        <v>25319.404733099222</v>
      </c>
      <c r="AD282" s="74">
        <v>37830.650207031264</v>
      </c>
      <c r="AE282" s="74">
        <v>9919.2908145080364</v>
      </c>
      <c r="AF282" s="74">
        <v>23.068721102150537</v>
      </c>
      <c r="AG282" s="74">
        <v>20803.993828124996</v>
      </c>
      <c r="AH282" s="74">
        <v>46887.307394531257</v>
      </c>
      <c r="AI282" s="74">
        <v>11135.51137695312</v>
      </c>
      <c r="AJ282" s="74">
        <v>33.85355053711001</v>
      </c>
      <c r="AK282" s="74">
        <v>5892.5430893115199</v>
      </c>
      <c r="AL282" s="74">
        <v>19783.648994140618</v>
      </c>
      <c r="AM282" s="74">
        <v>23234.312498340892</v>
      </c>
      <c r="AN282" s="74">
        <v>4866.2878906250116</v>
      </c>
      <c r="AO282" s="74">
        <v>39760.473696777379</v>
      </c>
      <c r="AP282" s="74">
        <v>649.5219382701107</v>
      </c>
      <c r="AQ282" s="74">
        <v>49002.124867187507</v>
      </c>
      <c r="AR282" s="74">
        <v>46860.943115234331</v>
      </c>
      <c r="AS282" s="74">
        <v>49828.266089843761</v>
      </c>
      <c r="AT282" s="74">
        <v>14727.090894531262</v>
      </c>
      <c r="AU282" s="74">
        <v>49122.010136718767</v>
      </c>
      <c r="AV282" s="74">
        <v>25471.193597656264</v>
      </c>
      <c r="AW282" s="74">
        <v>2914.1839229994152</v>
      </c>
      <c r="AX282" s="74">
        <v>40156.091884765607</v>
      </c>
      <c r="AY282" s="74">
        <v>47474.822043593769</v>
      </c>
    </row>
    <row r="283" spans="1:51" x14ac:dyDescent="0.25">
      <c r="A283" s="72">
        <v>43477</v>
      </c>
      <c r="B283" s="73">
        <v>18</v>
      </c>
      <c r="C283" s="74">
        <v>30300.985933593725</v>
      </c>
      <c r="D283" s="74">
        <v>36746.11489453126</v>
      </c>
      <c r="E283" s="74">
        <v>18018.564951171891</v>
      </c>
      <c r="F283" s="74">
        <v>55431.095707031272</v>
      </c>
      <c r="G283" s="74">
        <v>33299.667917629413</v>
      </c>
      <c r="H283" s="74">
        <v>4780.788733484379</v>
      </c>
      <c r="I283" s="74">
        <v>34063.396133300797</v>
      </c>
      <c r="J283" s="74">
        <v>144.38904190063462</v>
      </c>
      <c r="K283" s="74">
        <v>16568.76088867187</v>
      </c>
      <c r="L283" s="74">
        <v>12894.014366453119</v>
      </c>
      <c r="M283" s="74">
        <v>23997.250958250006</v>
      </c>
      <c r="N283" s="74">
        <v>14516.912300781238</v>
      </c>
      <c r="O283" s="74">
        <v>43609.322178812494</v>
      </c>
      <c r="P283" s="74">
        <v>3178.6631280445872</v>
      </c>
      <c r="Q283" s="74">
        <v>30.80809307098389</v>
      </c>
      <c r="R283" s="74">
        <v>5650.6545043945325</v>
      </c>
      <c r="S283" s="74">
        <v>39176.273971207193</v>
      </c>
      <c r="T283" s="74">
        <v>15786.775007812521</v>
      </c>
      <c r="U283" s="74">
        <v>6779.1697578125095</v>
      </c>
      <c r="V283" s="74">
        <v>58503.265287687515</v>
      </c>
      <c r="W283" s="74">
        <v>2884.631848144531</v>
      </c>
      <c r="X283" s="74">
        <v>15956.122631367187</v>
      </c>
      <c r="Y283" s="74">
        <v>12739.894945906246</v>
      </c>
      <c r="Z283" s="74">
        <v>383.96879331665042</v>
      </c>
      <c r="AA283" s="74">
        <v>30556.661966796892</v>
      </c>
      <c r="AB283" s="74">
        <v>22607.329080078125</v>
      </c>
      <c r="AC283" s="74">
        <v>24511.741681232605</v>
      </c>
      <c r="AD283" s="74">
        <v>36920.298660156266</v>
      </c>
      <c r="AE283" s="74">
        <v>9146.3164916755813</v>
      </c>
      <c r="AF283" s="74">
        <v>23.068721102150537</v>
      </c>
      <c r="AG283" s="74">
        <v>20339.491199218748</v>
      </c>
      <c r="AH283" s="74">
        <v>45976.639203125007</v>
      </c>
      <c r="AI283" s="74">
        <v>10790.298486328131</v>
      </c>
      <c r="AJ283" s="74">
        <v>27.515102783203162</v>
      </c>
      <c r="AK283" s="74">
        <v>5641.321112160641</v>
      </c>
      <c r="AL283" s="74">
        <v>19499.844107421886</v>
      </c>
      <c r="AM283" s="74">
        <v>22677.194734669025</v>
      </c>
      <c r="AN283" s="74">
        <v>4622.6750000000202</v>
      </c>
      <c r="AO283" s="74">
        <v>38985.169625488299</v>
      </c>
      <c r="AP283" s="74">
        <v>628.50070082306001</v>
      </c>
      <c r="AQ283" s="74">
        <v>47345.684132812545</v>
      </c>
      <c r="AR283" s="74">
        <v>45383.477161132811</v>
      </c>
      <c r="AS283" s="74">
        <v>48557.951730468754</v>
      </c>
      <c r="AT283" s="74">
        <v>13821.653818359371</v>
      </c>
      <c r="AU283" s="74">
        <v>47465.278339843782</v>
      </c>
      <c r="AV283" s="74">
        <v>24746.856562500012</v>
      </c>
      <c r="AW283" s="74">
        <v>2849.6876892261016</v>
      </c>
      <c r="AX283" s="74">
        <v>39595.530715332046</v>
      </c>
      <c r="AY283" s="74">
        <v>45994.285512765535</v>
      </c>
    </row>
    <row r="284" spans="1:51" x14ac:dyDescent="0.25">
      <c r="A284" s="72">
        <v>43477</v>
      </c>
      <c r="B284" s="73">
        <v>19</v>
      </c>
      <c r="C284" s="74">
        <v>29537.635783203143</v>
      </c>
      <c r="D284" s="74">
        <v>35790.729562500012</v>
      </c>
      <c r="E284" s="74">
        <v>16966.015361328107</v>
      </c>
      <c r="F284" s="74">
        <v>53683.538480468735</v>
      </c>
      <c r="G284" s="74">
        <v>31643.874691650388</v>
      </c>
      <c r="H284" s="74">
        <v>4018.7330863281268</v>
      </c>
      <c r="I284" s="74">
        <v>32714.751708496093</v>
      </c>
      <c r="J284" s="74">
        <v>140.04984664916992</v>
      </c>
      <c r="K284" s="74">
        <v>15970.424340820311</v>
      </c>
      <c r="L284" s="74">
        <v>12558.304539085941</v>
      </c>
      <c r="M284" s="74">
        <v>23245.870781562495</v>
      </c>
      <c r="N284" s="74">
        <v>13753.046507812509</v>
      </c>
      <c r="O284" s="74">
        <v>42024.816658468721</v>
      </c>
      <c r="P284" s="74">
        <v>3297.2214838790896</v>
      </c>
      <c r="Q284" s="74">
        <v>30.517963409423832</v>
      </c>
      <c r="R284" s="74">
        <v>5552.5714233398439</v>
      </c>
      <c r="S284" s="74">
        <v>38412.861064957149</v>
      </c>
      <c r="T284" s="74">
        <v>14908.952375000013</v>
      </c>
      <c r="U284" s="74">
        <v>6140.7610732421808</v>
      </c>
      <c r="V284" s="74">
        <v>57155.631456124967</v>
      </c>
      <c r="W284" s="74">
        <v>2739.194946289062</v>
      </c>
      <c r="X284" s="74">
        <v>15695.103131382828</v>
      </c>
      <c r="Y284" s="74">
        <v>11878.547069875</v>
      </c>
      <c r="Z284" s="74">
        <v>378.0355637329103</v>
      </c>
      <c r="AA284" s="74">
        <v>29929.316904296909</v>
      </c>
      <c r="AB284" s="74">
        <v>21895.979171875017</v>
      </c>
      <c r="AC284" s="74">
        <v>23440.107416553499</v>
      </c>
      <c r="AD284" s="74">
        <v>36043.295621093741</v>
      </c>
      <c r="AE284" s="74">
        <v>8963.4393373275834</v>
      </c>
      <c r="AF284" s="74">
        <v>23.068721102150537</v>
      </c>
      <c r="AG284" s="74">
        <v>19955.379136718744</v>
      </c>
      <c r="AH284" s="74">
        <v>45420.817562500029</v>
      </c>
      <c r="AI284" s="74">
        <v>10694.677587890632</v>
      </c>
      <c r="AJ284" s="74">
        <v>26.642276367187975</v>
      </c>
      <c r="AK284" s="74">
        <v>5438.9931674392674</v>
      </c>
      <c r="AL284" s="74">
        <v>19324.389128906252</v>
      </c>
      <c r="AM284" s="74">
        <v>22119.948818653382</v>
      </c>
      <c r="AN284" s="74">
        <v>4688.064501953133</v>
      </c>
      <c r="AO284" s="74">
        <v>37885.867928222666</v>
      </c>
      <c r="AP284" s="74">
        <v>619.09749704681371</v>
      </c>
      <c r="AQ284" s="74">
        <v>45848.560082031283</v>
      </c>
      <c r="AR284" s="74">
        <v>43663.413544921939</v>
      </c>
      <c r="AS284" s="74">
        <v>47633.648329101554</v>
      </c>
      <c r="AT284" s="74">
        <v>13173.643982421876</v>
      </c>
      <c r="AU284" s="74">
        <v>46139.743654296872</v>
      </c>
      <c r="AV284" s="74">
        <v>24280.23598828126</v>
      </c>
      <c r="AW284" s="74">
        <v>2819.0693864825853</v>
      </c>
      <c r="AX284" s="74">
        <v>39043.758100585939</v>
      </c>
      <c r="AY284" s="74">
        <v>44628.139477421821</v>
      </c>
    </row>
    <row r="285" spans="1:51" x14ac:dyDescent="0.25">
      <c r="A285" s="72">
        <v>43477</v>
      </c>
      <c r="B285" s="73">
        <v>20</v>
      </c>
      <c r="C285" s="74">
        <v>28844.872886718847</v>
      </c>
      <c r="D285" s="74">
        <v>35037.601570312509</v>
      </c>
      <c r="E285" s="74">
        <v>16335.929550781271</v>
      </c>
      <c r="F285" s="74">
        <v>52406.140695312519</v>
      </c>
      <c r="G285" s="74">
        <v>30635.502887659783</v>
      </c>
      <c r="H285" s="74">
        <v>3724.8492553906212</v>
      </c>
      <c r="I285" s="74">
        <v>31547.627797363264</v>
      </c>
      <c r="J285" s="74">
        <v>151.28457260131842</v>
      </c>
      <c r="K285" s="74">
        <v>15695.147998046879</v>
      </c>
      <c r="L285" s="74">
        <v>12428.654927046889</v>
      </c>
      <c r="M285" s="74">
        <v>22846.774045390623</v>
      </c>
      <c r="N285" s="74">
        <v>12661.811089843766</v>
      </c>
      <c r="O285" s="74">
        <v>40988.512453609386</v>
      </c>
      <c r="P285" s="74">
        <v>3041.5448224595598</v>
      </c>
      <c r="Q285" s="74">
        <v>31.121938228607181</v>
      </c>
      <c r="R285" s="74">
        <v>5538.778588867187</v>
      </c>
      <c r="S285" s="74">
        <v>39353.2247465978</v>
      </c>
      <c r="T285" s="74">
        <v>14220.986562500018</v>
      </c>
      <c r="U285" s="74">
        <v>5464.8340576171904</v>
      </c>
      <c r="V285" s="74">
        <v>56381.602495562467</v>
      </c>
      <c r="W285" s="74">
        <v>2697.7062011718745</v>
      </c>
      <c r="X285" s="74">
        <v>16062.727430000023</v>
      </c>
      <c r="Y285" s="74">
        <v>11810.329613906255</v>
      </c>
      <c r="Z285" s="74">
        <v>368.69435226440436</v>
      </c>
      <c r="AA285" s="74">
        <v>28987.447672851573</v>
      </c>
      <c r="AB285" s="74">
        <v>21413.817314453121</v>
      </c>
      <c r="AC285" s="74">
        <v>22771.83261338561</v>
      </c>
      <c r="AD285" s="74">
        <v>35527.489074218749</v>
      </c>
      <c r="AE285" s="74">
        <v>8711.7303395142026</v>
      </c>
      <c r="AF285" s="74">
        <v>23.068721102150537</v>
      </c>
      <c r="AG285" s="74">
        <v>20103.505367187503</v>
      </c>
      <c r="AH285" s="74">
        <v>45701.904269531282</v>
      </c>
      <c r="AI285" s="74">
        <v>10827.657666015639</v>
      </c>
      <c r="AJ285" s="74">
        <v>26.142713867188007</v>
      </c>
      <c r="AK285" s="74">
        <v>5180.4139841235419</v>
      </c>
      <c r="AL285" s="74">
        <v>19670.117810546883</v>
      </c>
      <c r="AM285" s="74">
        <v>21765.299367481526</v>
      </c>
      <c r="AN285" s="74">
        <v>4696.928271484393</v>
      </c>
      <c r="AO285" s="74">
        <v>37331.422046386724</v>
      </c>
      <c r="AP285" s="74">
        <v>599.64060908130591</v>
      </c>
      <c r="AQ285" s="74">
        <v>44732.420556640609</v>
      </c>
      <c r="AR285" s="74">
        <v>43205.556636718764</v>
      </c>
      <c r="AS285" s="74">
        <v>47876.852855468744</v>
      </c>
      <c r="AT285" s="74">
        <v>12956.286730468768</v>
      </c>
      <c r="AU285" s="74">
        <v>45802.105890625033</v>
      </c>
      <c r="AV285" s="74">
        <v>24420.208804687507</v>
      </c>
      <c r="AW285" s="74">
        <v>2916.5671995161756</v>
      </c>
      <c r="AX285" s="74">
        <v>39090.58166992187</v>
      </c>
      <c r="AY285" s="74">
        <v>43704.330890171921</v>
      </c>
    </row>
    <row r="286" spans="1:51" x14ac:dyDescent="0.25">
      <c r="A286" s="72">
        <v>43477</v>
      </c>
      <c r="B286" s="73">
        <v>21</v>
      </c>
      <c r="C286" s="74">
        <v>29140.719445312508</v>
      </c>
      <c r="D286" s="74">
        <v>36073.520769531249</v>
      </c>
      <c r="E286" s="74">
        <v>16552.899404296859</v>
      </c>
      <c r="F286" s="74">
        <v>52469.33821484373</v>
      </c>
      <c r="G286" s="74">
        <v>30783.364001063015</v>
      </c>
      <c r="H286" s="74">
        <v>3764.4037181875092</v>
      </c>
      <c r="I286" s="74">
        <v>30383.745884277363</v>
      </c>
      <c r="J286" s="74">
        <v>162.6367912292481</v>
      </c>
      <c r="K286" s="74">
        <v>15910.442309570324</v>
      </c>
      <c r="L286" s="74">
        <v>12181.785256593757</v>
      </c>
      <c r="M286" s="74">
        <v>23103.954297531225</v>
      </c>
      <c r="N286" s="74">
        <v>12435.323726562499</v>
      </c>
      <c r="O286" s="74">
        <v>40364.344034648435</v>
      </c>
      <c r="P286" s="74">
        <v>2898.7798652777115</v>
      </c>
      <c r="Q286" s="74">
        <v>30.673125267028809</v>
      </c>
      <c r="R286" s="74">
        <v>5549.9416992187498</v>
      </c>
      <c r="S286" s="74">
        <v>41366.172641129007</v>
      </c>
      <c r="T286" s="74">
        <v>14011.110407226575</v>
      </c>
      <c r="U286" s="74">
        <v>5385.3220830078089</v>
      </c>
      <c r="V286" s="74">
        <v>58671.745203125</v>
      </c>
      <c r="W286" s="74">
        <v>2711.605822753907</v>
      </c>
      <c r="X286" s="74">
        <v>16830.447233039064</v>
      </c>
      <c r="Y286" s="74">
        <v>11327.758666874994</v>
      </c>
      <c r="Z286" s="74">
        <v>396.37227566528333</v>
      </c>
      <c r="AA286" s="74">
        <v>28865.314917968768</v>
      </c>
      <c r="AB286" s="74">
        <v>20906.18737500002</v>
      </c>
      <c r="AC286" s="74">
        <v>23069.841374137115</v>
      </c>
      <c r="AD286" s="74">
        <v>36155.310996093765</v>
      </c>
      <c r="AE286" s="74">
        <v>8795.3540468750143</v>
      </c>
      <c r="AF286" s="74">
        <v>23.068721102150537</v>
      </c>
      <c r="AG286" s="74">
        <v>21578.653585937504</v>
      </c>
      <c r="AH286" s="74">
        <v>46765.981359375</v>
      </c>
      <c r="AI286" s="74">
        <v>11216.30190429687</v>
      </c>
      <c r="AJ286" s="74">
        <v>30.620736328124991</v>
      </c>
      <c r="AK286" s="74">
        <v>5074.8026110747633</v>
      </c>
      <c r="AL286" s="74">
        <v>20833.060490234384</v>
      </c>
      <c r="AM286" s="74">
        <v>22069.448347950303</v>
      </c>
      <c r="AN286" s="74">
        <v>4796.5147949218917</v>
      </c>
      <c r="AO286" s="74">
        <v>37934.408191894523</v>
      </c>
      <c r="AP286" s="74">
        <v>609.61620407865394</v>
      </c>
      <c r="AQ286" s="74">
        <v>43715.760277343688</v>
      </c>
      <c r="AR286" s="74">
        <v>43825.668282226572</v>
      </c>
      <c r="AS286" s="74">
        <v>49791.478211914065</v>
      </c>
      <c r="AT286" s="74">
        <v>13024.605916015655</v>
      </c>
      <c r="AU286" s="74">
        <v>46508.931003906262</v>
      </c>
      <c r="AV286" s="74">
        <v>25483.970726562522</v>
      </c>
      <c r="AW286" s="74">
        <v>3133.1142904149988</v>
      </c>
      <c r="AX286" s="74">
        <v>40599.978164062508</v>
      </c>
      <c r="AY286" s="74">
        <v>42862.293738984416</v>
      </c>
    </row>
    <row r="287" spans="1:51" x14ac:dyDescent="0.25">
      <c r="A287" s="72">
        <v>43477</v>
      </c>
      <c r="B287" s="73">
        <v>22</v>
      </c>
      <c r="C287" s="74">
        <v>31671.510558593738</v>
      </c>
      <c r="D287" s="74">
        <v>40065.832855468776</v>
      </c>
      <c r="E287" s="74">
        <v>19227.321826171865</v>
      </c>
      <c r="F287" s="74">
        <v>55747.98015625</v>
      </c>
      <c r="G287" s="74">
        <v>35336.679398437496</v>
      </c>
      <c r="H287" s="74">
        <v>3910.2044240625009</v>
      </c>
      <c r="I287" s="74">
        <v>30179.227506347655</v>
      </c>
      <c r="J287" s="74">
        <v>175.29475784301763</v>
      </c>
      <c r="K287" s="74">
        <v>17625.803710937507</v>
      </c>
      <c r="L287" s="74">
        <v>12690.183986328128</v>
      </c>
      <c r="M287" s="74">
        <v>25274.150410203118</v>
      </c>
      <c r="N287" s="74">
        <v>15110.661841796878</v>
      </c>
      <c r="O287" s="74">
        <v>41989.540098124984</v>
      </c>
      <c r="P287" s="74">
        <v>3168.6695019531298</v>
      </c>
      <c r="Q287" s="74">
        <v>30.786912918090806</v>
      </c>
      <c r="R287" s="74">
        <v>6776.6514282226481</v>
      </c>
      <c r="S287" s="74">
        <v>47498.055600113425</v>
      </c>
      <c r="T287" s="74">
        <v>15938.21536621093</v>
      </c>
      <c r="U287" s="74">
        <v>7446.1163583984298</v>
      </c>
      <c r="V287" s="74">
        <v>67765.039964843745</v>
      </c>
      <c r="W287" s="74">
        <v>2991.6783325195306</v>
      </c>
      <c r="X287" s="74">
        <v>18148.269889914045</v>
      </c>
      <c r="Y287" s="74">
        <v>12447.918091906251</v>
      </c>
      <c r="Z287" s="74">
        <v>374.37871416015628</v>
      </c>
      <c r="AA287" s="74">
        <v>31873.868501953108</v>
      </c>
      <c r="AB287" s="74">
        <v>20639.281453125001</v>
      </c>
      <c r="AC287" s="74">
        <v>26024.728736093595</v>
      </c>
      <c r="AD287" s="74">
        <v>42090.201128906265</v>
      </c>
      <c r="AE287" s="74">
        <v>10269.490643554716</v>
      </c>
      <c r="AF287" s="74">
        <v>23.068721102150537</v>
      </c>
      <c r="AG287" s="74">
        <v>24808.559347656239</v>
      </c>
      <c r="AH287" s="74">
        <v>55400.171496093732</v>
      </c>
      <c r="AI287" s="74">
        <v>12099.079248046881</v>
      </c>
      <c r="AJ287" s="74">
        <v>42.101556396483801</v>
      </c>
      <c r="AK287" s="74">
        <v>5247.2130712890603</v>
      </c>
      <c r="AL287" s="74">
        <v>23872.274412109375</v>
      </c>
      <c r="AM287" s="74">
        <v>25549.697392872131</v>
      </c>
      <c r="AN287" s="74">
        <v>5624.5974121093823</v>
      </c>
      <c r="AO287" s="74">
        <v>42302.930257812477</v>
      </c>
      <c r="AP287" s="74">
        <v>797.8093566894529</v>
      </c>
      <c r="AQ287" s="74">
        <v>44711.316523437483</v>
      </c>
      <c r="AR287" s="74">
        <v>49016.326942382831</v>
      </c>
      <c r="AS287" s="74">
        <v>56714.936654296856</v>
      </c>
      <c r="AT287" s="74">
        <v>14548.161662109347</v>
      </c>
      <c r="AU287" s="74">
        <v>51543.535792968709</v>
      </c>
      <c r="AV287" s="74">
        <v>30518.36844531251</v>
      </c>
      <c r="AW287" s="74">
        <v>3865.3017955149789</v>
      </c>
      <c r="AX287" s="74">
        <v>48720.589921875027</v>
      </c>
      <c r="AY287" s="74">
        <v>44053.054497359437</v>
      </c>
    </row>
    <row r="288" spans="1:51" x14ac:dyDescent="0.25">
      <c r="A288" s="72">
        <v>43477</v>
      </c>
      <c r="B288" s="73">
        <v>23</v>
      </c>
      <c r="C288" s="74">
        <v>30617.312964843724</v>
      </c>
      <c r="D288" s="74">
        <v>39486.1345</v>
      </c>
      <c r="E288" s="74">
        <v>18850.665839843707</v>
      </c>
      <c r="F288" s="74">
        <v>53617.728156250014</v>
      </c>
      <c r="G288" s="74">
        <v>34388.816941406272</v>
      </c>
      <c r="H288" s="74">
        <v>3662.5828616562517</v>
      </c>
      <c r="I288" s="74">
        <v>29054.616739746103</v>
      </c>
      <c r="J288" s="74">
        <v>171.73827362060538</v>
      </c>
      <c r="K288" s="74">
        <v>17278.293896484367</v>
      </c>
      <c r="L288" s="74">
        <v>12229.916187062505</v>
      </c>
      <c r="M288" s="74">
        <v>25159.297833593791</v>
      </c>
      <c r="N288" s="74">
        <v>14783.957341796873</v>
      </c>
      <c r="O288" s="74">
        <v>40924.54335767185</v>
      </c>
      <c r="P288" s="74">
        <v>3110.7323056640598</v>
      </c>
      <c r="Q288" s="74">
        <v>31.184424400329579</v>
      </c>
      <c r="R288" s="74">
        <v>6869.801501464839</v>
      </c>
      <c r="S288" s="74">
        <v>47505.518703629044</v>
      </c>
      <c r="T288" s="74">
        <v>15304.153020507816</v>
      </c>
      <c r="U288" s="74">
        <v>7617.1032421874907</v>
      </c>
      <c r="V288" s="74">
        <v>67374.892339843776</v>
      </c>
      <c r="W288" s="74">
        <v>2871.4918823242187</v>
      </c>
      <c r="X288" s="74">
        <v>17959.90250967961</v>
      </c>
      <c r="Y288" s="74">
        <v>11840.587230875002</v>
      </c>
      <c r="Z288" s="74">
        <v>336.47005213623049</v>
      </c>
      <c r="AA288" s="74">
        <v>31032.353923828072</v>
      </c>
      <c r="AB288" s="74">
        <v>19513.083287109384</v>
      </c>
      <c r="AC288" s="74">
        <v>25481.000039307848</v>
      </c>
      <c r="AD288" s="74">
        <v>41845.836417968778</v>
      </c>
      <c r="AE288" s="74">
        <v>10253.552066406235</v>
      </c>
      <c r="AF288" s="74">
        <v>23.068721102150537</v>
      </c>
      <c r="AG288" s="74">
        <v>24586.422902343762</v>
      </c>
      <c r="AH288" s="74">
        <v>55852.156296875022</v>
      </c>
      <c r="AI288" s="74">
        <v>11179.481494140629</v>
      </c>
      <c r="AJ288" s="74">
        <v>41.756739257813024</v>
      </c>
      <c r="AK288" s="74">
        <v>5358.3027734374991</v>
      </c>
      <c r="AL288" s="74">
        <v>23741.916951171868</v>
      </c>
      <c r="AM288" s="74">
        <v>25442.498806934618</v>
      </c>
      <c r="AN288" s="74">
        <v>5516.9789550781306</v>
      </c>
      <c r="AO288" s="74">
        <v>42089.929814453128</v>
      </c>
      <c r="AP288" s="74">
        <v>801.47052001953102</v>
      </c>
      <c r="AQ288" s="74">
        <v>43251.419813476568</v>
      </c>
      <c r="AR288" s="74">
        <v>48044.827671874991</v>
      </c>
      <c r="AS288" s="74">
        <v>56591.093647460933</v>
      </c>
      <c r="AT288" s="74">
        <v>14475.701166015609</v>
      </c>
      <c r="AU288" s="74">
        <v>50728.63892773437</v>
      </c>
      <c r="AV288" s="74">
        <v>30593.571570312521</v>
      </c>
      <c r="AW288" s="74">
        <v>3959.549705636075</v>
      </c>
      <c r="AX288" s="74">
        <v>49166.951936035162</v>
      </c>
      <c r="AY288" s="74">
        <v>42795.355244703082</v>
      </c>
    </row>
    <row r="289" spans="1:51" x14ac:dyDescent="0.25">
      <c r="A289" s="72">
        <v>43477</v>
      </c>
      <c r="B289" s="73">
        <v>24</v>
      </c>
      <c r="C289" s="74">
        <v>28643.750812500013</v>
      </c>
      <c r="D289" s="74">
        <v>36460.636203124996</v>
      </c>
      <c r="E289" s="74">
        <v>17369.819716796857</v>
      </c>
      <c r="F289" s="74">
        <v>49606.577335937473</v>
      </c>
      <c r="G289" s="74">
        <v>31439.610906249989</v>
      </c>
      <c r="H289" s="74">
        <v>3340.9997618203247</v>
      </c>
      <c r="I289" s="74">
        <v>26888.037320800795</v>
      </c>
      <c r="J289" s="74">
        <v>147.42678451538089</v>
      </c>
      <c r="K289" s="74">
        <v>16224.51000976564</v>
      </c>
      <c r="L289" s="74">
        <v>11790.369839757812</v>
      </c>
      <c r="M289" s="74">
        <v>23673.384637187504</v>
      </c>
      <c r="N289" s="74">
        <v>13951.120240234366</v>
      </c>
      <c r="O289" s="74">
        <v>37919.831151007806</v>
      </c>
      <c r="P289" s="74">
        <v>2925.839175781251</v>
      </c>
      <c r="Q289" s="74">
        <v>30.89916467666626</v>
      </c>
      <c r="R289" s="74">
        <v>6398.3504272460832</v>
      </c>
      <c r="S289" s="74">
        <v>44396.999354019652</v>
      </c>
      <c r="T289" s="74">
        <v>13978.936750000001</v>
      </c>
      <c r="U289" s="74">
        <v>7140.0792441406302</v>
      </c>
      <c r="V289" s="74">
        <v>62694.725195312487</v>
      </c>
      <c r="W289" s="74">
        <v>2705.4061035156251</v>
      </c>
      <c r="X289" s="74">
        <v>16959.685412828108</v>
      </c>
      <c r="Y289" s="74">
        <v>11702.068017093752</v>
      </c>
      <c r="Z289" s="74">
        <v>351.8339598815918</v>
      </c>
      <c r="AA289" s="74">
        <v>28769.502115234336</v>
      </c>
      <c r="AB289" s="74">
        <v>18498.138923828112</v>
      </c>
      <c r="AC289" s="74">
        <v>23719.017720251628</v>
      </c>
      <c r="AD289" s="74">
        <v>39050.956433593739</v>
      </c>
      <c r="AE289" s="74">
        <v>9624.2055654296746</v>
      </c>
      <c r="AF289" s="74">
        <v>23.068721102150537</v>
      </c>
      <c r="AG289" s="74">
        <v>23045.725335937503</v>
      </c>
      <c r="AH289" s="74">
        <v>52637.36912109374</v>
      </c>
      <c r="AI289" s="74">
        <v>10409.67368164063</v>
      </c>
      <c r="AJ289" s="74">
        <v>40.297935058593168</v>
      </c>
      <c r="AK289" s="74">
        <v>5144.8017822265601</v>
      </c>
      <c r="AL289" s="74">
        <v>22288.49532226563</v>
      </c>
      <c r="AM289" s="74">
        <v>23845.731742481516</v>
      </c>
      <c r="AN289" s="74">
        <v>5107.4798339843801</v>
      </c>
      <c r="AO289" s="74">
        <v>39608.208710449224</v>
      </c>
      <c r="AP289" s="74">
        <v>764.76589965820403</v>
      </c>
      <c r="AQ289" s="74">
        <v>40364.307677734396</v>
      </c>
      <c r="AR289" s="74">
        <v>44263.031862304713</v>
      </c>
      <c r="AS289" s="74">
        <v>52881.739484374993</v>
      </c>
      <c r="AT289" s="74">
        <v>13788.330263671862</v>
      </c>
      <c r="AU289" s="74">
        <v>47259.009248046874</v>
      </c>
      <c r="AV289" s="74">
        <v>27917.693996093753</v>
      </c>
      <c r="AW289" s="74">
        <v>3736.916439229281</v>
      </c>
      <c r="AX289" s="74">
        <v>46115.929216308577</v>
      </c>
      <c r="AY289" s="74">
        <v>40407.132210734417</v>
      </c>
    </row>
    <row r="290" spans="1:51" x14ac:dyDescent="0.25">
      <c r="A290" s="72">
        <v>43478</v>
      </c>
      <c r="B290" s="73">
        <v>1</v>
      </c>
      <c r="C290" s="74">
        <v>26566.387994140692</v>
      </c>
      <c r="D290" s="74">
        <v>32974.356537109372</v>
      </c>
      <c r="E290" s="74">
        <v>15855.710166015619</v>
      </c>
      <c r="F290" s="74">
        <v>45284.960181640643</v>
      </c>
      <c r="G290" s="74">
        <v>28286.113810546878</v>
      </c>
      <c r="H290" s="74">
        <v>3374.7096494765578</v>
      </c>
      <c r="I290" s="74">
        <v>24963.428805175765</v>
      </c>
      <c r="J290" s="74">
        <v>122.65106201171879</v>
      </c>
      <c r="K290" s="74">
        <v>14813.066088867183</v>
      </c>
      <c r="L290" s="74">
        <v>11375.429487945305</v>
      </c>
      <c r="M290" s="74">
        <v>22883.637808484375</v>
      </c>
      <c r="N290" s="74">
        <v>12980.809091796868</v>
      </c>
      <c r="O290" s="74">
        <v>34446.142191148465</v>
      </c>
      <c r="P290" s="74">
        <v>2760.8352470703212</v>
      </c>
      <c r="Q290" s="74">
        <v>30.1332974433899</v>
      </c>
      <c r="R290" s="74">
        <v>5813.8460815429735</v>
      </c>
      <c r="S290" s="74">
        <v>40012.644867691539</v>
      </c>
      <c r="T290" s="74">
        <v>13211.156267578126</v>
      </c>
      <c r="U290" s="74">
        <v>6603.2552265625009</v>
      </c>
      <c r="V290" s="74">
        <v>57693.63327343751</v>
      </c>
      <c r="W290" s="74">
        <v>2423.7607543945305</v>
      </c>
      <c r="X290" s="74">
        <v>16230.720756476599</v>
      </c>
      <c r="Y290" s="74">
        <v>10267.319018625001</v>
      </c>
      <c r="Z290" s="74">
        <v>356.35770697021479</v>
      </c>
      <c r="AA290" s="74">
        <v>25945.741266601548</v>
      </c>
      <c r="AB290" s="74">
        <v>17478.8603984375</v>
      </c>
      <c r="AC290" s="74">
        <v>21892.083214342358</v>
      </c>
      <c r="AD290" s="74">
        <v>34923.340046874982</v>
      </c>
      <c r="AE290" s="74">
        <v>8884.7014316406221</v>
      </c>
      <c r="AF290" s="74">
        <v>23.068721102150537</v>
      </c>
      <c r="AG290" s="74">
        <v>20946.714285156246</v>
      </c>
      <c r="AH290" s="74">
        <v>47467.260945312475</v>
      </c>
      <c r="AI290" s="74">
        <v>9527.9169921875</v>
      </c>
      <c r="AJ290" s="74">
        <v>41.236362060548032</v>
      </c>
      <c r="AK290" s="74">
        <v>4954.2397656250096</v>
      </c>
      <c r="AL290" s="74">
        <v>20222.503062500007</v>
      </c>
      <c r="AM290" s="74">
        <v>21537.431277637788</v>
      </c>
      <c r="AN290" s="74">
        <v>4468.6318847656203</v>
      </c>
      <c r="AO290" s="74">
        <v>36155.398217285154</v>
      </c>
      <c r="AP290" s="74">
        <v>706.62686157226585</v>
      </c>
      <c r="AQ290" s="74">
        <v>37592.343384765649</v>
      </c>
      <c r="AR290" s="74">
        <v>40306.275916992192</v>
      </c>
      <c r="AS290" s="74">
        <v>47544.83748828125</v>
      </c>
      <c r="AT290" s="74">
        <v>13085.02223437499</v>
      </c>
      <c r="AU290" s="74">
        <v>43022.411693359332</v>
      </c>
      <c r="AV290" s="74">
        <v>25271.749609374983</v>
      </c>
      <c r="AW290" s="74">
        <v>3354.7539564327335</v>
      </c>
      <c r="AX290" s="74">
        <v>41416.098813476572</v>
      </c>
      <c r="AY290" s="74">
        <v>37878.510613109371</v>
      </c>
    </row>
    <row r="291" spans="1:51" x14ac:dyDescent="0.25">
      <c r="A291" s="72">
        <v>43478</v>
      </c>
      <c r="B291" s="73">
        <v>2</v>
      </c>
      <c r="C291" s="74">
        <v>24748.446078125031</v>
      </c>
      <c r="D291" s="74">
        <v>29540.941875000004</v>
      </c>
      <c r="E291" s="74">
        <v>14294.235185546899</v>
      </c>
      <c r="F291" s="74">
        <v>41667.488914062502</v>
      </c>
      <c r="G291" s="74">
        <v>24506.747562499982</v>
      </c>
      <c r="H291" s="74">
        <v>3310.4060847343826</v>
      </c>
      <c r="I291" s="74">
        <v>22967.993072265628</v>
      </c>
      <c r="J291" s="74">
        <v>98.088638305664105</v>
      </c>
      <c r="K291" s="74">
        <v>13256.428735351557</v>
      </c>
      <c r="L291" s="74">
        <v>10767.051162593758</v>
      </c>
      <c r="M291" s="74">
        <v>21922.888062359361</v>
      </c>
      <c r="N291" s="74">
        <v>11842.579458984368</v>
      </c>
      <c r="O291" s="74">
        <v>31440.809619843749</v>
      </c>
      <c r="P291" s="74">
        <v>2592.7464169921786</v>
      </c>
      <c r="Q291" s="74">
        <v>29.979383468627923</v>
      </c>
      <c r="R291" s="74">
        <v>4923.5027587890618</v>
      </c>
      <c r="S291" s="74">
        <v>35023.668101089948</v>
      </c>
      <c r="T291" s="74">
        <v>12181.526720703137</v>
      </c>
      <c r="U291" s="74">
        <v>6113.2791796874899</v>
      </c>
      <c r="V291" s="74">
        <v>51150.171183593753</v>
      </c>
      <c r="W291" s="74">
        <v>2215.8920654296862</v>
      </c>
      <c r="X291" s="74">
        <v>15747.420110210922</v>
      </c>
      <c r="Y291" s="74">
        <v>8782.3859130624969</v>
      </c>
      <c r="Z291" s="74">
        <v>319.39465495605469</v>
      </c>
      <c r="AA291" s="74">
        <v>23191.398539062498</v>
      </c>
      <c r="AB291" s="74">
        <v>16602.541941406234</v>
      </c>
      <c r="AC291" s="74">
        <v>20105.857410238492</v>
      </c>
      <c r="AD291" s="74">
        <v>30399.30173828124</v>
      </c>
      <c r="AE291" s="74">
        <v>8180.1025585937459</v>
      </c>
      <c r="AF291" s="74">
        <v>23.068721102150537</v>
      </c>
      <c r="AG291" s="74">
        <v>18543.474566406239</v>
      </c>
      <c r="AH291" s="74">
        <v>41538.77928124999</v>
      </c>
      <c r="AI291" s="74">
        <v>8720.6049316406206</v>
      </c>
      <c r="AJ291" s="74">
        <v>38.28656811523382</v>
      </c>
      <c r="AK291" s="74">
        <v>4769.593989257809</v>
      </c>
      <c r="AL291" s="74">
        <v>17395.828802734384</v>
      </c>
      <c r="AM291" s="74">
        <v>21075.572635059652</v>
      </c>
      <c r="AN291" s="74">
        <v>3926.2525146484318</v>
      </c>
      <c r="AO291" s="74">
        <v>30358.409047363271</v>
      </c>
      <c r="AP291" s="74">
        <v>652.67080688476494</v>
      </c>
      <c r="AQ291" s="74">
        <v>35306.892509765661</v>
      </c>
      <c r="AR291" s="74">
        <v>36103.727485351577</v>
      </c>
      <c r="AS291" s="74">
        <v>41479.355783203166</v>
      </c>
      <c r="AT291" s="74">
        <v>12284.350595703134</v>
      </c>
      <c r="AU291" s="74">
        <v>39185.280507812531</v>
      </c>
      <c r="AV291" s="74">
        <v>22228.252783203119</v>
      </c>
      <c r="AW291" s="74">
        <v>2857.2643938171532</v>
      </c>
      <c r="AX291" s="74">
        <v>35259.056500244151</v>
      </c>
      <c r="AY291" s="74">
        <v>35823.11521203132</v>
      </c>
    </row>
    <row r="292" spans="1:51" x14ac:dyDescent="0.25">
      <c r="A292" s="72">
        <v>43478</v>
      </c>
      <c r="B292" s="73">
        <v>3</v>
      </c>
      <c r="C292" s="74">
        <v>23664.074669921836</v>
      </c>
      <c r="D292" s="74">
        <v>26994.897080078088</v>
      </c>
      <c r="E292" s="74">
        <v>13058.381103515636</v>
      </c>
      <c r="F292" s="74">
        <v>39108.732898437491</v>
      </c>
      <c r="G292" s="74">
        <v>22106.640410156229</v>
      </c>
      <c r="H292" s="74">
        <v>3124.7219749609508</v>
      </c>
      <c r="I292" s="74">
        <v>21659.961612792966</v>
      </c>
      <c r="J292" s="74">
        <v>88.537216186523395</v>
      </c>
      <c r="K292" s="74">
        <v>12064.752563476559</v>
      </c>
      <c r="L292" s="74">
        <v>10451.025183687505</v>
      </c>
      <c r="M292" s="74">
        <v>20373.725741609396</v>
      </c>
      <c r="N292" s="74">
        <v>11240.12030859376</v>
      </c>
      <c r="O292" s="74">
        <v>29266.111735984399</v>
      </c>
      <c r="P292" s="74">
        <v>2374.0469726562501</v>
      </c>
      <c r="Q292" s="74">
        <v>29.180093765258782</v>
      </c>
      <c r="R292" s="74">
        <v>4301.3048828125002</v>
      </c>
      <c r="S292" s="74">
        <v>30982.153646011851</v>
      </c>
      <c r="T292" s="74">
        <v>11359.010142578143</v>
      </c>
      <c r="U292" s="74">
        <v>5719.3548339843801</v>
      </c>
      <c r="V292" s="74">
        <v>45948.746414062443</v>
      </c>
      <c r="W292" s="74">
        <v>2155.7042846679692</v>
      </c>
      <c r="X292" s="74">
        <v>14728.482601875015</v>
      </c>
      <c r="Y292" s="74">
        <v>8002.0953855468824</v>
      </c>
      <c r="Z292" s="74">
        <v>322.20087566528321</v>
      </c>
      <c r="AA292" s="74">
        <v>21109.783658203112</v>
      </c>
      <c r="AB292" s="74">
        <v>16055.583484375</v>
      </c>
      <c r="AC292" s="74">
        <v>18902.056616580216</v>
      </c>
      <c r="AD292" s="74">
        <v>27244.999423828136</v>
      </c>
      <c r="AE292" s="74">
        <v>7801.7249912109282</v>
      </c>
      <c r="AF292" s="74">
        <v>23.068721102150537</v>
      </c>
      <c r="AG292" s="74">
        <v>16754.164347656249</v>
      </c>
      <c r="AH292" s="74">
        <v>36537.495183593746</v>
      </c>
      <c r="AI292" s="74">
        <v>8028.3885498046802</v>
      </c>
      <c r="AJ292" s="74">
        <v>40.594104003905045</v>
      </c>
      <c r="AK292" s="74">
        <v>4608.6161816406302</v>
      </c>
      <c r="AL292" s="74">
        <v>14826.776225585934</v>
      </c>
      <c r="AM292" s="74">
        <v>21175.240875294021</v>
      </c>
      <c r="AN292" s="74">
        <v>3270.8305175781197</v>
      </c>
      <c r="AO292" s="74">
        <v>25321.055716796862</v>
      </c>
      <c r="AP292" s="74">
        <v>630.33511352539017</v>
      </c>
      <c r="AQ292" s="74">
        <v>33536.758666015623</v>
      </c>
      <c r="AR292" s="74">
        <v>32819.806245117172</v>
      </c>
      <c r="AS292" s="74">
        <v>37005.550340820315</v>
      </c>
      <c r="AT292" s="74">
        <v>11444.534162109394</v>
      </c>
      <c r="AU292" s="74">
        <v>36181.730494140662</v>
      </c>
      <c r="AV292" s="74">
        <v>19675.664417968768</v>
      </c>
      <c r="AW292" s="74">
        <v>2476.9842382812512</v>
      </c>
      <c r="AX292" s="74">
        <v>30968.855028076185</v>
      </c>
      <c r="AY292" s="74">
        <v>34458.830459234465</v>
      </c>
    </row>
    <row r="293" spans="1:51" x14ac:dyDescent="0.25">
      <c r="A293" s="72">
        <v>43478</v>
      </c>
      <c r="B293" s="73">
        <v>4</v>
      </c>
      <c r="C293" s="74">
        <v>22805.561306640615</v>
      </c>
      <c r="D293" s="74">
        <v>25198.632714843745</v>
      </c>
      <c r="E293" s="74">
        <v>12300.198159179694</v>
      </c>
      <c r="F293" s="74">
        <v>37403.804972656253</v>
      </c>
      <c r="G293" s="74">
        <v>20372.679544921844</v>
      </c>
      <c r="H293" s="74">
        <v>3209.2074813359482</v>
      </c>
      <c r="I293" s="74">
        <v>20837.501640624992</v>
      </c>
      <c r="J293" s="74">
        <v>85.172271728515597</v>
      </c>
      <c r="K293" s="74">
        <v>11432.987158203117</v>
      </c>
      <c r="L293" s="74">
        <v>10352.989238453127</v>
      </c>
      <c r="M293" s="74">
        <v>19246.669790882803</v>
      </c>
      <c r="N293" s="74">
        <v>10538.269687500009</v>
      </c>
      <c r="O293" s="74">
        <v>27923.41291129688</v>
      </c>
      <c r="P293" s="74">
        <v>2257.8056328125103</v>
      </c>
      <c r="Q293" s="74">
        <v>28.689845085144043</v>
      </c>
      <c r="R293" s="74">
        <v>3918.8433898925778</v>
      </c>
      <c r="S293" s="74">
        <v>28268.195138199339</v>
      </c>
      <c r="T293" s="74">
        <v>11068.295925781271</v>
      </c>
      <c r="U293" s="74">
        <v>5503.4735058593806</v>
      </c>
      <c r="V293" s="74">
        <v>41854.018515624972</v>
      </c>
      <c r="W293" s="74">
        <v>2161.1157104492195</v>
      </c>
      <c r="X293" s="74">
        <v>14395.446622867197</v>
      </c>
      <c r="Y293" s="74">
        <v>7474.7086182187641</v>
      </c>
      <c r="Z293" s="74">
        <v>347.1640204162598</v>
      </c>
      <c r="AA293" s="74">
        <v>19653.345276367192</v>
      </c>
      <c r="AB293" s="74">
        <v>15689.771757812499</v>
      </c>
      <c r="AC293" s="74">
        <v>18086.317514537819</v>
      </c>
      <c r="AD293" s="74">
        <v>25196.208298828111</v>
      </c>
      <c r="AE293" s="74">
        <v>7239.9687949218787</v>
      </c>
      <c r="AF293" s="74">
        <v>23.068721102150537</v>
      </c>
      <c r="AG293" s="74">
        <v>15539.531371093748</v>
      </c>
      <c r="AH293" s="74">
        <v>33309.013546875009</v>
      </c>
      <c r="AI293" s="74">
        <v>7640.0916503906292</v>
      </c>
      <c r="AJ293" s="74">
        <v>39.039541259764945</v>
      </c>
      <c r="AK293" s="74">
        <v>4539.6784374999997</v>
      </c>
      <c r="AL293" s="74">
        <v>13289.849203125001</v>
      </c>
      <c r="AM293" s="74">
        <v>19762.557758106541</v>
      </c>
      <c r="AN293" s="74">
        <v>2918.9128906249898</v>
      </c>
      <c r="AO293" s="74">
        <v>23324.332494140654</v>
      </c>
      <c r="AP293" s="74">
        <v>614.831787109375</v>
      </c>
      <c r="AQ293" s="74">
        <v>32388.031570312476</v>
      </c>
      <c r="AR293" s="74">
        <v>30782.628844726547</v>
      </c>
      <c r="AS293" s="74">
        <v>33842.204354492176</v>
      </c>
      <c r="AT293" s="74">
        <v>10944.667974609389</v>
      </c>
      <c r="AU293" s="74">
        <v>34420.986304687496</v>
      </c>
      <c r="AV293" s="74">
        <v>17787.123753906249</v>
      </c>
      <c r="AW293" s="74">
        <v>2216.2347485351565</v>
      </c>
      <c r="AX293" s="74">
        <v>28088.752963867173</v>
      </c>
      <c r="AY293" s="74">
        <v>33826.746558874962</v>
      </c>
    </row>
    <row r="294" spans="1:51" x14ac:dyDescent="0.25">
      <c r="A294" s="72">
        <v>43478</v>
      </c>
      <c r="B294" s="73">
        <v>5</v>
      </c>
      <c r="C294" s="74">
        <v>22436.685375000005</v>
      </c>
      <c r="D294" s="74">
        <v>24206.543351562505</v>
      </c>
      <c r="E294" s="74">
        <v>11809.886826171887</v>
      </c>
      <c r="F294" s="74">
        <v>36495.232185546862</v>
      </c>
      <c r="G294" s="74">
        <v>19385.726353515627</v>
      </c>
      <c r="H294" s="74">
        <v>3197.7834388047008</v>
      </c>
      <c r="I294" s="74">
        <v>20390.643718261694</v>
      </c>
      <c r="J294" s="74">
        <v>79.4200954437256</v>
      </c>
      <c r="K294" s="74">
        <v>11074.319750976571</v>
      </c>
      <c r="L294" s="74">
        <v>10093.754659281249</v>
      </c>
      <c r="M294" s="74">
        <v>18896.442448812519</v>
      </c>
      <c r="N294" s="74">
        <v>10029.933869140617</v>
      </c>
      <c r="O294" s="74">
        <v>27380.313933398425</v>
      </c>
      <c r="P294" s="74">
        <v>2193.3892089843812</v>
      </c>
      <c r="Q294" s="74">
        <v>28.774954319000241</v>
      </c>
      <c r="R294" s="74">
        <v>3714.2633911132812</v>
      </c>
      <c r="S294" s="74">
        <v>26720.955664566533</v>
      </c>
      <c r="T294" s="74">
        <v>10887.739324218723</v>
      </c>
      <c r="U294" s="74">
        <v>5299.899784179679</v>
      </c>
      <c r="V294" s="74">
        <v>39652.741093749966</v>
      </c>
      <c r="W294" s="74">
        <v>2134.7405395507817</v>
      </c>
      <c r="X294" s="74">
        <v>13861.450808046844</v>
      </c>
      <c r="Y294" s="74">
        <v>7516.1365224687479</v>
      </c>
      <c r="Z294" s="74">
        <v>329.22247037963859</v>
      </c>
      <c r="AA294" s="74">
        <v>18796.430066406261</v>
      </c>
      <c r="AB294" s="74">
        <v>15480.966223632815</v>
      </c>
      <c r="AC294" s="74">
        <v>17655.526278908237</v>
      </c>
      <c r="AD294" s="74">
        <v>23956.134466796884</v>
      </c>
      <c r="AE294" s="74">
        <v>6895.4505732421921</v>
      </c>
      <c r="AF294" s="74">
        <v>23.068721102150537</v>
      </c>
      <c r="AG294" s="74">
        <v>14967.398324218746</v>
      </c>
      <c r="AH294" s="74">
        <v>31213.054316406262</v>
      </c>
      <c r="AI294" s="74">
        <v>7381.4992187500011</v>
      </c>
      <c r="AJ294" s="74">
        <v>40.107477050781739</v>
      </c>
      <c r="AK294" s="74">
        <v>4428.8530810547009</v>
      </c>
      <c r="AL294" s="74">
        <v>12486.00469042968</v>
      </c>
      <c r="AM294" s="74">
        <v>19008.212593067477</v>
      </c>
      <c r="AN294" s="74">
        <v>2724.7825927734502</v>
      </c>
      <c r="AO294" s="74">
        <v>22008.048159179663</v>
      </c>
      <c r="AP294" s="74">
        <v>608.23989868163994</v>
      </c>
      <c r="AQ294" s="74">
        <v>31666.416800781302</v>
      </c>
      <c r="AR294" s="74">
        <v>29544.315033203107</v>
      </c>
      <c r="AS294" s="74">
        <v>31880.238009765624</v>
      </c>
      <c r="AT294" s="74">
        <v>10762.192515625004</v>
      </c>
      <c r="AU294" s="74">
        <v>33203.69617187501</v>
      </c>
      <c r="AV294" s="74">
        <v>16932.591699218767</v>
      </c>
      <c r="AW294" s="74">
        <v>2074.2642607421812</v>
      </c>
      <c r="AX294" s="74">
        <v>26446.972880859365</v>
      </c>
      <c r="AY294" s="74">
        <v>33342.156773374998</v>
      </c>
    </row>
    <row r="295" spans="1:51" x14ac:dyDescent="0.25">
      <c r="A295" s="72">
        <v>43478</v>
      </c>
      <c r="B295" s="73">
        <v>6</v>
      </c>
      <c r="C295" s="74">
        <v>22214.073187499987</v>
      </c>
      <c r="D295" s="74">
        <v>23658.37590429686</v>
      </c>
      <c r="E295" s="74">
        <v>11535.281391601578</v>
      </c>
      <c r="F295" s="74">
        <v>35894.943613281277</v>
      </c>
      <c r="G295" s="74">
        <v>19079.39013671875</v>
      </c>
      <c r="H295" s="74">
        <v>3181.7340592187502</v>
      </c>
      <c r="I295" s="74">
        <v>20199.575442382822</v>
      </c>
      <c r="J295" s="74">
        <v>80.905794143676715</v>
      </c>
      <c r="K295" s="74">
        <v>10668.53037109375</v>
      </c>
      <c r="L295" s="74">
        <v>9952.963259960934</v>
      </c>
      <c r="M295" s="74">
        <v>18845.90344585156</v>
      </c>
      <c r="N295" s="74">
        <v>9931.4485703124938</v>
      </c>
      <c r="O295" s="74">
        <v>27012.754997562493</v>
      </c>
      <c r="P295" s="74">
        <v>2126.8212685546882</v>
      </c>
      <c r="Q295" s="74">
        <v>28.65857028961182</v>
      </c>
      <c r="R295" s="74">
        <v>3614.126818847657</v>
      </c>
      <c r="S295" s="74">
        <v>25944.645802261832</v>
      </c>
      <c r="T295" s="74">
        <v>10702.828994140609</v>
      </c>
      <c r="U295" s="74">
        <v>5183.3207568359312</v>
      </c>
      <c r="V295" s="74">
        <v>38906.16282812495</v>
      </c>
      <c r="W295" s="74">
        <v>2137.0302612304677</v>
      </c>
      <c r="X295" s="74">
        <v>13955.82761067968</v>
      </c>
      <c r="Y295" s="74">
        <v>7240.2975821718783</v>
      </c>
      <c r="Z295" s="74">
        <v>328.50010140380863</v>
      </c>
      <c r="AA295" s="74">
        <v>18418.009819335992</v>
      </c>
      <c r="AB295" s="74">
        <v>15463.541085937502</v>
      </c>
      <c r="AC295" s="74">
        <v>17459.15080523452</v>
      </c>
      <c r="AD295" s="74">
        <v>23405.496292968739</v>
      </c>
      <c r="AE295" s="74">
        <v>6683.6153505859302</v>
      </c>
      <c r="AF295" s="74">
        <v>23.068721102150537</v>
      </c>
      <c r="AG295" s="74">
        <v>14649.667570312497</v>
      </c>
      <c r="AH295" s="74">
        <v>30068.207222656249</v>
      </c>
      <c r="AI295" s="74">
        <v>7233.85529785156</v>
      </c>
      <c r="AJ295" s="74">
        <v>36.085913330078142</v>
      </c>
      <c r="AK295" s="74">
        <v>4286.6247167968795</v>
      </c>
      <c r="AL295" s="74">
        <v>12122.995622070312</v>
      </c>
      <c r="AM295" s="74">
        <v>18643.36252275496</v>
      </c>
      <c r="AN295" s="74">
        <v>2631.6619628906305</v>
      </c>
      <c r="AO295" s="74">
        <v>21486.045681152351</v>
      </c>
      <c r="AP295" s="74">
        <v>584.01156616210983</v>
      </c>
      <c r="AQ295" s="74">
        <v>31142.780020507831</v>
      </c>
      <c r="AR295" s="74">
        <v>28873.165715820323</v>
      </c>
      <c r="AS295" s="74">
        <v>30941.388299804694</v>
      </c>
      <c r="AT295" s="74">
        <v>10674.66674804687</v>
      </c>
      <c r="AU295" s="74">
        <v>32551.939291015646</v>
      </c>
      <c r="AV295" s="74">
        <v>16329.618890625039</v>
      </c>
      <c r="AW295" s="74">
        <v>2002.5272319335959</v>
      </c>
      <c r="AX295" s="74">
        <v>25502.335422363281</v>
      </c>
      <c r="AY295" s="74">
        <v>33068.170414078137</v>
      </c>
    </row>
    <row r="296" spans="1:51" x14ac:dyDescent="0.25">
      <c r="A296" s="72">
        <v>43478</v>
      </c>
      <c r="B296" s="73">
        <v>7</v>
      </c>
      <c r="C296" s="74">
        <v>21916.305753906217</v>
      </c>
      <c r="D296" s="74">
        <v>22908.484615234363</v>
      </c>
      <c r="E296" s="74">
        <v>11182.970976562507</v>
      </c>
      <c r="F296" s="74">
        <v>35673.18512695314</v>
      </c>
      <c r="G296" s="74">
        <v>18408.074636571448</v>
      </c>
      <c r="H296" s="74">
        <v>3227.4649214531187</v>
      </c>
      <c r="I296" s="74">
        <v>19974.84357617189</v>
      </c>
      <c r="J296" s="74">
        <v>78.544033050537095</v>
      </c>
      <c r="K296" s="74">
        <v>10349.407714843741</v>
      </c>
      <c r="L296" s="74">
        <v>9725.0872066015636</v>
      </c>
      <c r="M296" s="74">
        <v>18429.709397226536</v>
      </c>
      <c r="N296" s="74">
        <v>9604.9777929687589</v>
      </c>
      <c r="O296" s="74">
        <v>26528.494967273458</v>
      </c>
      <c r="P296" s="74">
        <v>2115.4427069366902</v>
      </c>
      <c r="Q296" s="74">
        <v>28.3922872543335</v>
      </c>
      <c r="R296" s="74">
        <v>3509.0675109863278</v>
      </c>
      <c r="S296" s="74">
        <v>24922.604863785265</v>
      </c>
      <c r="T296" s="74">
        <v>10472.23696777346</v>
      </c>
      <c r="U296" s="74">
        <v>4877.5534843750002</v>
      </c>
      <c r="V296" s="74">
        <v>37362.951890281249</v>
      </c>
      <c r="W296" s="74">
        <v>2085.0202636718736</v>
      </c>
      <c r="X296" s="74">
        <v>13935.604389382781</v>
      </c>
      <c r="Y296" s="74">
        <v>7338.60993721875</v>
      </c>
      <c r="Z296" s="74">
        <v>332.56434060668943</v>
      </c>
      <c r="AA296" s="74">
        <v>18034.703723632832</v>
      </c>
      <c r="AB296" s="74">
        <v>15460.827839843743</v>
      </c>
      <c r="AC296" s="74">
        <v>17103.052271590579</v>
      </c>
      <c r="AD296" s="74">
        <v>22955.06328515624</v>
      </c>
      <c r="AE296" s="74">
        <v>6290.4608242187624</v>
      </c>
      <c r="AF296" s="74">
        <v>23.068721102150537</v>
      </c>
      <c r="AG296" s="74">
        <v>14338.649531249999</v>
      </c>
      <c r="AH296" s="74">
        <v>28435.808164062462</v>
      </c>
      <c r="AI296" s="74">
        <v>6909.76660156249</v>
      </c>
      <c r="AJ296" s="74">
        <v>29.492115966796746</v>
      </c>
      <c r="AK296" s="74">
        <v>4086.0975781249899</v>
      </c>
      <c r="AL296" s="74">
        <v>11803.873283203133</v>
      </c>
      <c r="AM296" s="74">
        <v>17972.267601856529</v>
      </c>
      <c r="AN296" s="74">
        <v>2491.6266601562511</v>
      </c>
      <c r="AO296" s="74">
        <v>20839.328067382812</v>
      </c>
      <c r="AP296" s="74">
        <v>574.82551130208367</v>
      </c>
      <c r="AQ296" s="74">
        <v>30527.475773437487</v>
      </c>
      <c r="AR296" s="74">
        <v>28126.662983886705</v>
      </c>
      <c r="AS296" s="74">
        <v>29931.888846679696</v>
      </c>
      <c r="AT296" s="74">
        <v>10287.522744140622</v>
      </c>
      <c r="AU296" s="74">
        <v>31677.763503906252</v>
      </c>
      <c r="AV296" s="74">
        <v>15529.445998046884</v>
      </c>
      <c r="AW296" s="74">
        <v>1869.6006694335942</v>
      </c>
      <c r="AX296" s="74">
        <v>24532.389334716798</v>
      </c>
      <c r="AY296" s="74">
        <v>33132.172631187466</v>
      </c>
    </row>
    <row r="297" spans="1:51" x14ac:dyDescent="0.25">
      <c r="A297" s="72">
        <v>43478</v>
      </c>
      <c r="B297" s="73">
        <v>8</v>
      </c>
      <c r="C297" s="74">
        <v>21125.377255859359</v>
      </c>
      <c r="D297" s="74">
        <v>21601.986482421893</v>
      </c>
      <c r="E297" s="74">
        <v>10236.615493164052</v>
      </c>
      <c r="F297" s="74">
        <v>34288.026642578145</v>
      </c>
      <c r="G297" s="74">
        <v>17090.562439868565</v>
      </c>
      <c r="H297" s="74">
        <v>2838.7406175390588</v>
      </c>
      <c r="I297" s="74">
        <v>19930.637696289068</v>
      </c>
      <c r="J297" s="74">
        <v>86.235929489135714</v>
      </c>
      <c r="K297" s="74">
        <v>9958.3363525390596</v>
      </c>
      <c r="L297" s="74">
        <v>9646.6799063906274</v>
      </c>
      <c r="M297" s="74">
        <v>16776.242425679698</v>
      </c>
      <c r="N297" s="74">
        <v>8736.7312148437504</v>
      </c>
      <c r="O297" s="74">
        <v>25977.171887281278</v>
      </c>
      <c r="P297" s="74">
        <v>2013.4992163680286</v>
      </c>
      <c r="Q297" s="74">
        <v>28.631509780883789</v>
      </c>
      <c r="R297" s="74">
        <v>3115.3353149414052</v>
      </c>
      <c r="S297" s="74">
        <v>23487.812986832178</v>
      </c>
      <c r="T297" s="74">
        <v>9131.1075664062591</v>
      </c>
      <c r="U297" s="74">
        <v>3931.5434169921891</v>
      </c>
      <c r="V297" s="74">
        <v>34568.149626609396</v>
      </c>
      <c r="W297" s="74">
        <v>1880.7938232421886</v>
      </c>
      <c r="X297" s="74">
        <v>12487.131721800775</v>
      </c>
      <c r="Y297" s="74">
        <v>7094.6112791250089</v>
      </c>
      <c r="Z297" s="74">
        <v>285.07586101684569</v>
      </c>
      <c r="AA297" s="74">
        <v>17017.347998046873</v>
      </c>
      <c r="AB297" s="74">
        <v>15578.477256835935</v>
      </c>
      <c r="AC297" s="74">
        <v>15877.437955278936</v>
      </c>
      <c r="AD297" s="74">
        <v>21237.988886718755</v>
      </c>
      <c r="AE297" s="74">
        <v>5397.7910541992233</v>
      </c>
      <c r="AF297" s="74">
        <v>23.068721102150537</v>
      </c>
      <c r="AG297" s="74">
        <v>13697.473337890631</v>
      </c>
      <c r="AH297" s="74">
        <v>25591.354773437495</v>
      </c>
      <c r="AI297" s="74">
        <v>6128.34667968751</v>
      </c>
      <c r="AJ297" s="74">
        <v>25.385803710937097</v>
      </c>
      <c r="AK297" s="74">
        <v>3874.3591621192063</v>
      </c>
      <c r="AL297" s="74">
        <v>10779.390217773442</v>
      </c>
      <c r="AM297" s="74">
        <v>15831.987452442434</v>
      </c>
      <c r="AN297" s="74">
        <v>2357.3071044921794</v>
      </c>
      <c r="AO297" s="74">
        <v>19724.998078125001</v>
      </c>
      <c r="AP297" s="74">
        <v>503.57424895045722</v>
      </c>
      <c r="AQ297" s="74">
        <v>30321.480381835951</v>
      </c>
      <c r="AR297" s="74">
        <v>26399.44376123045</v>
      </c>
      <c r="AS297" s="74">
        <v>27554.236373535165</v>
      </c>
      <c r="AT297" s="74">
        <v>9103.8289550781246</v>
      </c>
      <c r="AU297" s="74">
        <v>29827.96503515623</v>
      </c>
      <c r="AV297" s="74">
        <v>13777.912978515609</v>
      </c>
      <c r="AW297" s="74">
        <v>1591.7323325195357</v>
      </c>
      <c r="AX297" s="74">
        <v>22332.516368408204</v>
      </c>
      <c r="AY297" s="74">
        <v>32518.555896656238</v>
      </c>
    </row>
    <row r="298" spans="1:51" x14ac:dyDescent="0.25">
      <c r="A298" s="72">
        <v>43478</v>
      </c>
      <c r="B298" s="73">
        <v>9</v>
      </c>
      <c r="C298" s="74">
        <v>22351.117646484381</v>
      </c>
      <c r="D298" s="74">
        <v>23064.479822265639</v>
      </c>
      <c r="E298" s="74">
        <v>10998.149248046875</v>
      </c>
      <c r="F298" s="74">
        <v>37262.571464843772</v>
      </c>
      <c r="G298" s="74">
        <v>18599.208483765131</v>
      </c>
      <c r="H298" s="74">
        <v>2991.6496714843802</v>
      </c>
      <c r="I298" s="74">
        <v>21430.430682617163</v>
      </c>
      <c r="J298" s="74">
        <v>106.04337692260739</v>
      </c>
      <c r="K298" s="74">
        <v>10734.993652343759</v>
      </c>
      <c r="L298" s="74">
        <v>9864.3618104609614</v>
      </c>
      <c r="M298" s="74">
        <v>16909.08427765626</v>
      </c>
      <c r="N298" s="74">
        <v>9162.1084160156206</v>
      </c>
      <c r="O298" s="74">
        <v>27986.325867984375</v>
      </c>
      <c r="P298" s="74">
        <v>2423.9868130482391</v>
      </c>
      <c r="Q298" s="74">
        <v>29.28568696975708</v>
      </c>
      <c r="R298" s="74">
        <v>3348.6234252929694</v>
      </c>
      <c r="S298" s="74">
        <v>25182.081316910277</v>
      </c>
      <c r="T298" s="74">
        <v>9509.6180029296884</v>
      </c>
      <c r="U298" s="74">
        <v>4173.7893818359307</v>
      </c>
      <c r="V298" s="74">
        <v>37653.45766445309</v>
      </c>
      <c r="W298" s="74">
        <v>1932.4733886718745</v>
      </c>
      <c r="X298" s="74">
        <v>12831.45609423829</v>
      </c>
      <c r="Y298" s="74">
        <v>7678.2725101718779</v>
      </c>
      <c r="Z298" s="74">
        <v>332.78123555908218</v>
      </c>
      <c r="AA298" s="74">
        <v>18565.182003906259</v>
      </c>
      <c r="AB298" s="74">
        <v>16698.763628906236</v>
      </c>
      <c r="AC298" s="74">
        <v>16628.48389808197</v>
      </c>
      <c r="AD298" s="74">
        <v>23006.08379492188</v>
      </c>
      <c r="AE298" s="74">
        <v>6070.4968887724781</v>
      </c>
      <c r="AF298" s="74">
        <v>23.068721102150537</v>
      </c>
      <c r="AG298" s="74">
        <v>14840.069105468747</v>
      </c>
      <c r="AH298" s="74">
        <v>27950.252564453127</v>
      </c>
      <c r="AI298" s="74">
        <v>6589.9533935546997</v>
      </c>
      <c r="AJ298" s="74">
        <v>23.528454101562915</v>
      </c>
      <c r="AK298" s="74">
        <v>4174.0268062621217</v>
      </c>
      <c r="AL298" s="74">
        <v>11541.736945312488</v>
      </c>
      <c r="AM298" s="74">
        <v>16772.069013965895</v>
      </c>
      <c r="AN298" s="74">
        <v>2608.2047851562511</v>
      </c>
      <c r="AO298" s="74">
        <v>21524.681063476572</v>
      </c>
      <c r="AP298" s="74">
        <v>531.02519749088344</v>
      </c>
      <c r="AQ298" s="74">
        <v>31901.109046874979</v>
      </c>
      <c r="AR298" s="74">
        <v>28185.451285156229</v>
      </c>
      <c r="AS298" s="74">
        <v>29727.577976562519</v>
      </c>
      <c r="AT298" s="74">
        <v>9248.5624609374863</v>
      </c>
      <c r="AU298" s="74">
        <v>32304.867300781269</v>
      </c>
      <c r="AV298" s="74">
        <v>14990.794585937478</v>
      </c>
      <c r="AW298" s="74">
        <v>1710.4204531249975</v>
      </c>
      <c r="AX298" s="74">
        <v>24305.64565917967</v>
      </c>
      <c r="AY298" s="74">
        <v>33882.445515484455</v>
      </c>
    </row>
    <row r="299" spans="1:51" x14ac:dyDescent="0.25">
      <c r="A299" s="72">
        <v>43478</v>
      </c>
      <c r="B299" s="73">
        <v>10</v>
      </c>
      <c r="C299" s="74">
        <v>24921.068421874999</v>
      </c>
      <c r="D299" s="74">
        <v>25916.774255859393</v>
      </c>
      <c r="E299" s="74">
        <v>12682.249589843757</v>
      </c>
      <c r="F299" s="74">
        <v>41795.920923828126</v>
      </c>
      <c r="G299" s="74">
        <v>21639.277125838616</v>
      </c>
      <c r="H299" s="74">
        <v>2919.6947426406409</v>
      </c>
      <c r="I299" s="74">
        <v>24778.059679199236</v>
      </c>
      <c r="J299" s="74">
        <v>121.93926811218269</v>
      </c>
      <c r="K299" s="74">
        <v>12159.921801757813</v>
      </c>
      <c r="L299" s="74">
        <v>10387.940837921866</v>
      </c>
      <c r="M299" s="74">
        <v>18107.85722258595</v>
      </c>
      <c r="N299" s="74">
        <v>10573.828279296877</v>
      </c>
      <c r="O299" s="74">
        <v>31665.885432570314</v>
      </c>
      <c r="P299" s="74">
        <v>3173.2969049969483</v>
      </c>
      <c r="Q299" s="74">
        <v>29.270222187042251</v>
      </c>
      <c r="R299" s="74">
        <v>3834.9068908691397</v>
      </c>
      <c r="S299" s="74">
        <v>28601.303855972794</v>
      </c>
      <c r="T299" s="74">
        <v>10882.261446289082</v>
      </c>
      <c r="U299" s="74">
        <v>4893.1275205078091</v>
      </c>
      <c r="V299" s="74">
        <v>43058.579424390649</v>
      </c>
      <c r="W299" s="74">
        <v>2014.4312133789062</v>
      </c>
      <c r="X299" s="74">
        <v>13079.453651265634</v>
      </c>
      <c r="Y299" s="74">
        <v>8723.2850585625019</v>
      </c>
      <c r="Z299" s="74">
        <v>345.86710141601571</v>
      </c>
      <c r="AA299" s="74">
        <v>21420.735058593753</v>
      </c>
      <c r="AB299" s="74">
        <v>18355.851142578118</v>
      </c>
      <c r="AC299" s="74">
        <v>18711.935022250062</v>
      </c>
      <c r="AD299" s="74">
        <v>26436.536863281246</v>
      </c>
      <c r="AE299" s="74">
        <v>6908.2804550552464</v>
      </c>
      <c r="AF299" s="74">
        <v>23.068721102150537</v>
      </c>
      <c r="AG299" s="74">
        <v>17157.708671875003</v>
      </c>
      <c r="AH299" s="74">
        <v>32163.930617187518</v>
      </c>
      <c r="AI299" s="74">
        <v>7791.6486328125002</v>
      </c>
      <c r="AJ299" s="74">
        <v>21.831260742187027</v>
      </c>
      <c r="AK299" s="74">
        <v>4767.1789988589471</v>
      </c>
      <c r="AL299" s="74">
        <v>13567.417085937501</v>
      </c>
      <c r="AM299" s="74">
        <v>19041.177256153391</v>
      </c>
      <c r="AN299" s="74">
        <v>3022.6268554687499</v>
      </c>
      <c r="AO299" s="74">
        <v>24464.774935058587</v>
      </c>
      <c r="AP299" s="74">
        <v>573.04410107261572</v>
      </c>
      <c r="AQ299" s="74">
        <v>35218.479843750043</v>
      </c>
      <c r="AR299" s="74">
        <v>32062.600093750007</v>
      </c>
      <c r="AS299" s="74">
        <v>34863.778966796861</v>
      </c>
      <c r="AT299" s="74">
        <v>9894.0721816406221</v>
      </c>
      <c r="AU299" s="74">
        <v>36588.489011718782</v>
      </c>
      <c r="AV299" s="74">
        <v>17518.845767578117</v>
      </c>
      <c r="AW299" s="74">
        <v>2018.8946579960666</v>
      </c>
      <c r="AX299" s="74">
        <v>27988.95745605469</v>
      </c>
      <c r="AY299" s="74">
        <v>36795.812477171879</v>
      </c>
    </row>
    <row r="300" spans="1:51" x14ac:dyDescent="0.25">
      <c r="A300" s="72">
        <v>43478</v>
      </c>
      <c r="B300" s="73">
        <v>11</v>
      </c>
      <c r="C300" s="74">
        <v>26969.988408203113</v>
      </c>
      <c r="D300" s="74">
        <v>29502.671216796898</v>
      </c>
      <c r="E300" s="74">
        <v>14548.778740234378</v>
      </c>
      <c r="F300" s="74">
        <v>46826.218228515601</v>
      </c>
      <c r="G300" s="74">
        <v>24973.236780533429</v>
      </c>
      <c r="H300" s="74">
        <v>3032.6665529062484</v>
      </c>
      <c r="I300" s="74">
        <v>27714.435193847665</v>
      </c>
      <c r="J300" s="74">
        <v>133.54951095581049</v>
      </c>
      <c r="K300" s="74">
        <v>13580.204663085935</v>
      </c>
      <c r="L300" s="74">
        <v>11367.202721171878</v>
      </c>
      <c r="M300" s="74">
        <v>19526.357482601547</v>
      </c>
      <c r="N300" s="74">
        <v>12042.174005859379</v>
      </c>
      <c r="O300" s="74">
        <v>35835.699232914048</v>
      </c>
      <c r="P300" s="74">
        <v>3301.5082138317894</v>
      </c>
      <c r="Q300" s="74">
        <v>29.799906253814697</v>
      </c>
      <c r="R300" s="74">
        <v>4414.2795776367175</v>
      </c>
      <c r="S300" s="74">
        <v>31963.106552261866</v>
      </c>
      <c r="T300" s="74">
        <v>12773.725241210914</v>
      </c>
      <c r="U300" s="74">
        <v>5630.6267392578202</v>
      </c>
      <c r="V300" s="74">
        <v>49155.999077093729</v>
      </c>
      <c r="W300" s="74">
        <v>2168.9396972656255</v>
      </c>
      <c r="X300" s="74">
        <v>13810.331412117182</v>
      </c>
      <c r="Y300" s="74">
        <v>9440.3620117187547</v>
      </c>
      <c r="Z300" s="74">
        <v>326.2155044738771</v>
      </c>
      <c r="AA300" s="74">
        <v>23858.232020507843</v>
      </c>
      <c r="AB300" s="74">
        <v>19689.922787109386</v>
      </c>
      <c r="AC300" s="74">
        <v>21374.941680936128</v>
      </c>
      <c r="AD300" s="74">
        <v>30030.336574218716</v>
      </c>
      <c r="AE300" s="74">
        <v>7682.05083310394</v>
      </c>
      <c r="AF300" s="74">
        <v>23.068721102150537</v>
      </c>
      <c r="AG300" s="74">
        <v>18556.2341953125</v>
      </c>
      <c r="AH300" s="74">
        <v>36491.847328125012</v>
      </c>
      <c r="AI300" s="74">
        <v>8846.3472167968903</v>
      </c>
      <c r="AJ300" s="74">
        <v>21.168429443358917</v>
      </c>
      <c r="AK300" s="74">
        <v>5251.5846043560796</v>
      </c>
      <c r="AL300" s="74">
        <v>15957.097525390622</v>
      </c>
      <c r="AM300" s="74">
        <v>21357.757326465893</v>
      </c>
      <c r="AN300" s="74">
        <v>3643.2546386718809</v>
      </c>
      <c r="AO300" s="74">
        <v>27600.518251953097</v>
      </c>
      <c r="AP300" s="74">
        <v>632.80081947631766</v>
      </c>
      <c r="AQ300" s="74">
        <v>38579.881872070277</v>
      </c>
      <c r="AR300" s="74">
        <v>36035.024397949244</v>
      </c>
      <c r="AS300" s="74">
        <v>39531.673613281251</v>
      </c>
      <c r="AT300" s="74">
        <v>10739.028017578121</v>
      </c>
      <c r="AU300" s="74">
        <v>40861.337509765639</v>
      </c>
      <c r="AV300" s="74">
        <v>19786.240695312517</v>
      </c>
      <c r="AW300" s="74">
        <v>2328.9802936206074</v>
      </c>
      <c r="AX300" s="74">
        <v>31828.227452392581</v>
      </c>
      <c r="AY300" s="74">
        <v>39295.718762921839</v>
      </c>
    </row>
    <row r="301" spans="1:51" x14ac:dyDescent="0.25">
      <c r="A301" s="72">
        <v>43478</v>
      </c>
      <c r="B301" s="73">
        <v>12</v>
      </c>
      <c r="C301" s="74">
        <v>28453.164660156228</v>
      </c>
      <c r="D301" s="74">
        <v>31619.190320312486</v>
      </c>
      <c r="E301" s="74">
        <v>16080.104384765602</v>
      </c>
      <c r="F301" s="74">
        <v>51152.808144531242</v>
      </c>
      <c r="G301" s="74">
        <v>27189.938789479977</v>
      </c>
      <c r="H301" s="74">
        <v>3121.71701005469</v>
      </c>
      <c r="I301" s="74">
        <v>29742.925862304732</v>
      </c>
      <c r="J301" s="74">
        <v>142.90847778320312</v>
      </c>
      <c r="K301" s="74">
        <v>14550.920336914071</v>
      </c>
      <c r="L301" s="74">
        <v>14421.393586648437</v>
      </c>
      <c r="M301" s="74">
        <v>20008.622713195313</v>
      </c>
      <c r="N301" s="74">
        <v>13260.165374999999</v>
      </c>
      <c r="O301" s="74">
        <v>38577.241578585919</v>
      </c>
      <c r="P301" s="74">
        <v>3396.530420999839</v>
      </c>
      <c r="Q301" s="74">
        <v>30.358607292175289</v>
      </c>
      <c r="R301" s="74">
        <v>4978.7471069335943</v>
      </c>
      <c r="S301" s="74">
        <v>34672.842695816529</v>
      </c>
      <c r="T301" s="74">
        <v>14478.971749999995</v>
      </c>
      <c r="U301" s="74">
        <v>6284.4629394531303</v>
      </c>
      <c r="V301" s="74">
        <v>53355.759847812486</v>
      </c>
      <c r="W301" s="74">
        <v>2236.1462036132821</v>
      </c>
      <c r="X301" s="74">
        <v>14232.766541953111</v>
      </c>
      <c r="Y301" s="74">
        <v>9804.3191646250034</v>
      </c>
      <c r="Z301" s="74">
        <v>340.53532077636731</v>
      </c>
      <c r="AA301" s="74">
        <v>25679.169421874973</v>
      </c>
      <c r="AB301" s="74">
        <v>20690.431265625004</v>
      </c>
      <c r="AC301" s="74">
        <v>23008.37707352556</v>
      </c>
      <c r="AD301" s="74">
        <v>33022.364121093728</v>
      </c>
      <c r="AE301" s="74">
        <v>8205.6292393356434</v>
      </c>
      <c r="AF301" s="74">
        <v>23.068721102150537</v>
      </c>
      <c r="AG301" s="74">
        <v>19701.393980468747</v>
      </c>
      <c r="AH301" s="74">
        <v>39838.238332031244</v>
      </c>
      <c r="AI301" s="74">
        <v>9521.1592285156403</v>
      </c>
      <c r="AJ301" s="74">
        <v>26.53208105468795</v>
      </c>
      <c r="AK301" s="74">
        <v>5428.754903159791</v>
      </c>
      <c r="AL301" s="74">
        <v>17381.855777343753</v>
      </c>
      <c r="AM301" s="74">
        <v>20888.895176075286</v>
      </c>
      <c r="AN301" s="74">
        <v>4228.945654296871</v>
      </c>
      <c r="AO301" s="74">
        <v>29870.557750000004</v>
      </c>
      <c r="AP301" s="74">
        <v>639.71258483459428</v>
      </c>
      <c r="AQ301" s="74">
        <v>40688.410949218742</v>
      </c>
      <c r="AR301" s="74">
        <v>38627.412760742198</v>
      </c>
      <c r="AS301" s="74">
        <v>42798.533516601543</v>
      </c>
      <c r="AT301" s="74">
        <v>11338.889593750007</v>
      </c>
      <c r="AU301" s="74">
        <v>43807.873904296888</v>
      </c>
      <c r="AV301" s="74">
        <v>21494.687166015625</v>
      </c>
      <c r="AW301" s="74">
        <v>2588.951733099073</v>
      </c>
      <c r="AX301" s="74">
        <v>34540.867864990236</v>
      </c>
      <c r="AY301" s="74">
        <v>40680.112996484393</v>
      </c>
    </row>
    <row r="302" spans="1:51" x14ac:dyDescent="0.25">
      <c r="A302" s="72">
        <v>43478</v>
      </c>
      <c r="B302" s="73">
        <v>13</v>
      </c>
      <c r="C302" s="74">
        <v>29519.292333984369</v>
      </c>
      <c r="D302" s="74">
        <v>33347.241640624983</v>
      </c>
      <c r="E302" s="74">
        <v>17545.382158203112</v>
      </c>
      <c r="F302" s="74">
        <v>53389.717207031237</v>
      </c>
      <c r="G302" s="74">
        <v>28820.96442699953</v>
      </c>
      <c r="H302" s="74">
        <v>2806.1931574843679</v>
      </c>
      <c r="I302" s="74">
        <v>30907.046752441376</v>
      </c>
      <c r="J302" s="74">
        <v>158.93653106689439</v>
      </c>
      <c r="K302" s="74">
        <v>15313.681689453118</v>
      </c>
      <c r="L302" s="74">
        <v>14944.598167781265</v>
      </c>
      <c r="M302" s="74">
        <v>20668.441470218735</v>
      </c>
      <c r="N302" s="74">
        <v>14126.860808593749</v>
      </c>
      <c r="O302" s="74">
        <v>40501.065978804669</v>
      </c>
      <c r="P302" s="74">
        <v>3558.1248422987555</v>
      </c>
      <c r="Q302" s="74">
        <v>30.681220054626461</v>
      </c>
      <c r="R302" s="74">
        <v>5403.8540649414044</v>
      </c>
      <c r="S302" s="74">
        <v>37329.908729019662</v>
      </c>
      <c r="T302" s="74">
        <v>15626.195822265645</v>
      </c>
      <c r="U302" s="74">
        <v>6817.7753349609493</v>
      </c>
      <c r="V302" s="74">
        <v>56835.11183131249</v>
      </c>
      <c r="W302" s="74">
        <v>2299.4513183593749</v>
      </c>
      <c r="X302" s="74">
        <v>14552.608385605496</v>
      </c>
      <c r="Y302" s="74">
        <v>9996.2660883750013</v>
      </c>
      <c r="Z302" s="74">
        <v>343.54373437805179</v>
      </c>
      <c r="AA302" s="74">
        <v>27004.704971679683</v>
      </c>
      <c r="AB302" s="74">
        <v>21263.006755859355</v>
      </c>
      <c r="AC302" s="74">
        <v>24218.763291273794</v>
      </c>
      <c r="AD302" s="74">
        <v>35686.456636718758</v>
      </c>
      <c r="AE302" s="74">
        <v>9226.3295908096425</v>
      </c>
      <c r="AF302" s="74">
        <v>23.068721102150537</v>
      </c>
      <c r="AG302" s="74">
        <v>20741.984304687496</v>
      </c>
      <c r="AH302" s="74">
        <v>42724.592472656273</v>
      </c>
      <c r="AI302" s="74">
        <v>9860.9366699218681</v>
      </c>
      <c r="AJ302" s="74">
        <v>28.618218017577902</v>
      </c>
      <c r="AK302" s="74">
        <v>5485.3071505590797</v>
      </c>
      <c r="AL302" s="74">
        <v>18473.812384765602</v>
      </c>
      <c r="AM302" s="74">
        <v>22395.56932451277</v>
      </c>
      <c r="AN302" s="74">
        <v>4465.7184570312602</v>
      </c>
      <c r="AO302" s="74">
        <v>31771.566086914067</v>
      </c>
      <c r="AP302" s="74">
        <v>654.90763460327207</v>
      </c>
      <c r="AQ302" s="74">
        <v>42137.652591796927</v>
      </c>
      <c r="AR302" s="74">
        <v>41167.486290039051</v>
      </c>
      <c r="AS302" s="74">
        <v>45503.705855468761</v>
      </c>
      <c r="AT302" s="74">
        <v>12110.945396484367</v>
      </c>
      <c r="AU302" s="74">
        <v>46181.115437500011</v>
      </c>
      <c r="AV302" s="74">
        <v>22911.458115234374</v>
      </c>
      <c r="AW302" s="74">
        <v>2815.2174569445733</v>
      </c>
      <c r="AX302" s="74">
        <v>37044.653969726583</v>
      </c>
      <c r="AY302" s="74">
        <v>41566.251917953159</v>
      </c>
    </row>
    <row r="303" spans="1:51" x14ac:dyDescent="0.25">
      <c r="A303" s="72">
        <v>43478</v>
      </c>
      <c r="B303" s="73">
        <v>14</v>
      </c>
      <c r="C303" s="74">
        <v>30988.054978515633</v>
      </c>
      <c r="D303" s="74">
        <v>35153.56617968747</v>
      </c>
      <c r="E303" s="74">
        <v>18681.017177734397</v>
      </c>
      <c r="F303" s="74">
        <v>55932.452773437493</v>
      </c>
      <c r="G303" s="74">
        <v>30439.840243359384</v>
      </c>
      <c r="H303" s="74">
        <v>2823.4838278046909</v>
      </c>
      <c r="I303" s="74">
        <v>32010.623575683599</v>
      </c>
      <c r="J303" s="74">
        <v>158.6452941894531</v>
      </c>
      <c r="K303" s="74">
        <v>15897.176806640644</v>
      </c>
      <c r="L303" s="74">
        <v>15425.09380694532</v>
      </c>
      <c r="M303" s="74">
        <v>20971.054574421851</v>
      </c>
      <c r="N303" s="74">
        <v>14751.163527343751</v>
      </c>
      <c r="O303" s="74">
        <v>42362.598580453086</v>
      </c>
      <c r="P303" s="74">
        <v>3678.2881597570672</v>
      </c>
      <c r="Q303" s="74">
        <v>30.454801559448242</v>
      </c>
      <c r="R303" s="74">
        <v>5854.7899414062522</v>
      </c>
      <c r="S303" s="74">
        <v>40085.393471207157</v>
      </c>
      <c r="T303" s="74">
        <v>16189.570687500005</v>
      </c>
      <c r="U303" s="74">
        <v>7230.8981621093708</v>
      </c>
      <c r="V303" s="74">
        <v>60654.47207068745</v>
      </c>
      <c r="W303" s="74">
        <v>2373.317260742188</v>
      </c>
      <c r="X303" s="74">
        <v>14939.330335804727</v>
      </c>
      <c r="Y303" s="74">
        <v>10343.540576281246</v>
      </c>
      <c r="Z303" s="74">
        <v>372.85914865722663</v>
      </c>
      <c r="AA303" s="74">
        <v>28342.440698242164</v>
      </c>
      <c r="AB303" s="74">
        <v>22005.772273437506</v>
      </c>
      <c r="AC303" s="74">
        <v>25505.202363204189</v>
      </c>
      <c r="AD303" s="74">
        <v>38657.689386718754</v>
      </c>
      <c r="AE303" s="74">
        <v>9437.4788414977957</v>
      </c>
      <c r="AF303" s="74">
        <v>23.068721102150537</v>
      </c>
      <c r="AG303" s="74">
        <v>22032.920695312503</v>
      </c>
      <c r="AH303" s="74">
        <v>46025.767910156246</v>
      </c>
      <c r="AI303" s="74">
        <v>10301.168310546882</v>
      </c>
      <c r="AJ303" s="74">
        <v>25.475802246093878</v>
      </c>
      <c r="AK303" s="74">
        <v>5579.4059023590053</v>
      </c>
      <c r="AL303" s="74">
        <v>19807.739244140637</v>
      </c>
      <c r="AM303" s="74">
        <v>23679.325709278397</v>
      </c>
      <c r="AN303" s="74">
        <v>4934.6847656250111</v>
      </c>
      <c r="AO303" s="74">
        <v>34161.214910156225</v>
      </c>
      <c r="AP303" s="74">
        <v>649.54300011444184</v>
      </c>
      <c r="AQ303" s="74">
        <v>43355.401421875016</v>
      </c>
      <c r="AR303" s="74">
        <v>43478.619529296855</v>
      </c>
      <c r="AS303" s="74">
        <v>48934.772604492195</v>
      </c>
      <c r="AT303" s="74">
        <v>12537.294582031238</v>
      </c>
      <c r="AU303" s="74">
        <v>49185.992578124962</v>
      </c>
      <c r="AV303" s="74">
        <v>24321.203023437512</v>
      </c>
      <c r="AW303" s="74">
        <v>3071.2363736276302</v>
      </c>
      <c r="AX303" s="74">
        <v>39907.620273437497</v>
      </c>
      <c r="AY303" s="74">
        <v>42730.98525648431</v>
      </c>
    </row>
    <row r="304" spans="1:51" x14ac:dyDescent="0.25">
      <c r="A304" s="72">
        <v>43478</v>
      </c>
      <c r="B304" s="73">
        <v>15</v>
      </c>
      <c r="C304" s="74">
        <v>30739.144341796895</v>
      </c>
      <c r="D304" s="74">
        <v>35897.427632812505</v>
      </c>
      <c r="E304" s="74">
        <v>18886.902841796862</v>
      </c>
      <c r="F304" s="74">
        <v>56145.777968749971</v>
      </c>
      <c r="G304" s="74">
        <v>30384.004915649446</v>
      </c>
      <c r="H304" s="74">
        <v>2775.2654551562614</v>
      </c>
      <c r="I304" s="74">
        <v>32386.894838867196</v>
      </c>
      <c r="J304" s="74">
        <v>158.1777915954591</v>
      </c>
      <c r="K304" s="74">
        <v>16076.525219726569</v>
      </c>
      <c r="L304" s="74">
        <v>15396.787688648441</v>
      </c>
      <c r="M304" s="74">
        <v>21701.409623140611</v>
      </c>
      <c r="N304" s="74">
        <v>14964.637691406249</v>
      </c>
      <c r="O304" s="74">
        <v>42725.152618749977</v>
      </c>
      <c r="P304" s="74">
        <v>3507.5884641375787</v>
      </c>
      <c r="Q304" s="74">
        <v>30.501454830169671</v>
      </c>
      <c r="R304" s="74">
        <v>6059.8848388671877</v>
      </c>
      <c r="S304" s="74">
        <v>41473.562951675893</v>
      </c>
      <c r="T304" s="74">
        <v>16402.572880859363</v>
      </c>
      <c r="U304" s="74">
        <v>7293.651381835939</v>
      </c>
      <c r="V304" s="74">
        <v>61427.712373125039</v>
      </c>
      <c r="W304" s="74">
        <v>2469.0951416015619</v>
      </c>
      <c r="X304" s="74">
        <v>15231.575538624984</v>
      </c>
      <c r="Y304" s="74">
        <v>10472.264917031251</v>
      </c>
      <c r="Z304" s="74">
        <v>382.97472722778338</v>
      </c>
      <c r="AA304" s="74">
        <v>28973.311060546868</v>
      </c>
      <c r="AB304" s="74">
        <v>22236.246017578127</v>
      </c>
      <c r="AC304" s="74">
        <v>25356.939603892188</v>
      </c>
      <c r="AD304" s="74">
        <v>39327.416824218752</v>
      </c>
      <c r="AE304" s="74">
        <v>9019.4298244262845</v>
      </c>
      <c r="AF304" s="74">
        <v>23.068721102150537</v>
      </c>
      <c r="AG304" s="74">
        <v>22675.546136718749</v>
      </c>
      <c r="AH304" s="74">
        <v>47464.320808593744</v>
      </c>
      <c r="AI304" s="74">
        <v>10489.195214843761</v>
      </c>
      <c r="AJ304" s="74">
        <v>22.358661865234666</v>
      </c>
      <c r="AK304" s="74">
        <v>5375.0879450332641</v>
      </c>
      <c r="AL304" s="74">
        <v>20714.028035156243</v>
      </c>
      <c r="AM304" s="74">
        <v>24365.735560840927</v>
      </c>
      <c r="AN304" s="74">
        <v>5119.700732421883</v>
      </c>
      <c r="AO304" s="74">
        <v>35057.741276367196</v>
      </c>
      <c r="AP304" s="74">
        <v>663.80552315383852</v>
      </c>
      <c r="AQ304" s="74">
        <v>43455.589576171864</v>
      </c>
      <c r="AR304" s="74">
        <v>44122.938725585955</v>
      </c>
      <c r="AS304" s="74">
        <v>50013.644555664061</v>
      </c>
      <c r="AT304" s="74">
        <v>12544.903429687503</v>
      </c>
      <c r="AU304" s="74">
        <v>49627.790544921874</v>
      </c>
      <c r="AV304" s="74">
        <v>25253.160753906242</v>
      </c>
      <c r="AW304" s="74">
        <v>3201.5451007366928</v>
      </c>
      <c r="AX304" s="74">
        <v>41393.250427246079</v>
      </c>
      <c r="AY304" s="74">
        <v>42727.001245999971</v>
      </c>
    </row>
    <row r="305" spans="1:51" x14ac:dyDescent="0.25">
      <c r="A305" s="72">
        <v>43478</v>
      </c>
      <c r="B305" s="73">
        <v>16</v>
      </c>
      <c r="C305" s="74">
        <v>29537.053960937537</v>
      </c>
      <c r="D305" s="74">
        <v>35307.291283203129</v>
      </c>
      <c r="E305" s="74">
        <v>18287.744365234368</v>
      </c>
      <c r="F305" s="74">
        <v>53927.078851562495</v>
      </c>
      <c r="G305" s="74">
        <v>29879.777516734644</v>
      </c>
      <c r="H305" s="74">
        <v>2828.9789967499983</v>
      </c>
      <c r="I305" s="74">
        <v>31901.633839843755</v>
      </c>
      <c r="J305" s="74">
        <v>149.3978729248048</v>
      </c>
      <c r="K305" s="74">
        <v>15628.742700195322</v>
      </c>
      <c r="L305" s="74">
        <v>15528.318188265637</v>
      </c>
      <c r="M305" s="74">
        <v>21537.981665750012</v>
      </c>
      <c r="N305" s="74">
        <v>14762.064841796879</v>
      </c>
      <c r="O305" s="74">
        <v>41221.095994070347</v>
      </c>
      <c r="P305" s="74">
        <v>3422.048163595085</v>
      </c>
      <c r="Q305" s="74">
        <v>30.673008441925059</v>
      </c>
      <c r="R305" s="74">
        <v>5844.2626342773428</v>
      </c>
      <c r="S305" s="74">
        <v>40399.38479151966</v>
      </c>
      <c r="T305" s="74">
        <v>15816.020248046894</v>
      </c>
      <c r="U305" s="74">
        <v>7123.1663378906205</v>
      </c>
      <c r="V305" s="74">
        <v>59481.149950406252</v>
      </c>
      <c r="W305" s="74">
        <v>2323.91365966797</v>
      </c>
      <c r="X305" s="74">
        <v>14973.106060531223</v>
      </c>
      <c r="Y305" s="74">
        <v>10124.653857437506</v>
      </c>
      <c r="Z305" s="74">
        <v>368.90096506958014</v>
      </c>
      <c r="AA305" s="74">
        <v>28424.290727539064</v>
      </c>
      <c r="AB305" s="74">
        <v>21726.254417968747</v>
      </c>
      <c r="AC305" s="74">
        <v>24642.862805633686</v>
      </c>
      <c r="AD305" s="74">
        <v>38224.437628906206</v>
      </c>
      <c r="AE305" s="74">
        <v>8774.9185474922269</v>
      </c>
      <c r="AF305" s="74">
        <v>23.068721102150537</v>
      </c>
      <c r="AG305" s="74">
        <v>21707.172539062503</v>
      </c>
      <c r="AH305" s="74">
        <v>46122.486800781284</v>
      </c>
      <c r="AI305" s="74">
        <v>6760.6475097656394</v>
      </c>
      <c r="AJ305" s="74">
        <v>27.789129882813086</v>
      </c>
      <c r="AK305" s="74">
        <v>5310.8794361380005</v>
      </c>
      <c r="AL305" s="74">
        <v>20343.134414062504</v>
      </c>
      <c r="AM305" s="74">
        <v>23702.466187793998</v>
      </c>
      <c r="AN305" s="74">
        <v>4921.2686523437496</v>
      </c>
      <c r="AO305" s="74">
        <v>34305.585822753936</v>
      </c>
      <c r="AP305" s="74">
        <v>639.79702971752158</v>
      </c>
      <c r="AQ305" s="74">
        <v>42976.531458984391</v>
      </c>
      <c r="AR305" s="74">
        <v>42834.538935546894</v>
      </c>
      <c r="AS305" s="74">
        <v>48740.476162109386</v>
      </c>
      <c r="AT305" s="74">
        <v>12385.996451171883</v>
      </c>
      <c r="AU305" s="74">
        <v>47891.373412109402</v>
      </c>
      <c r="AV305" s="74">
        <v>24740.489167968713</v>
      </c>
      <c r="AW305" s="74">
        <v>6652.6146432502746</v>
      </c>
      <c r="AX305" s="74">
        <v>40301.055883789093</v>
      </c>
      <c r="AY305" s="74">
        <v>41695.819562218741</v>
      </c>
    </row>
    <row r="306" spans="1:51" x14ac:dyDescent="0.25">
      <c r="A306" s="72">
        <v>43478</v>
      </c>
      <c r="B306" s="73">
        <v>17</v>
      </c>
      <c r="C306" s="74">
        <v>28996.937201171899</v>
      </c>
      <c r="D306" s="74">
        <v>34381.221777343766</v>
      </c>
      <c r="E306" s="74">
        <v>17673.818720703122</v>
      </c>
      <c r="F306" s="74">
        <v>52909.281511718771</v>
      </c>
      <c r="G306" s="74">
        <v>29178.075964282216</v>
      </c>
      <c r="H306" s="74">
        <v>3002.6928335937391</v>
      </c>
      <c r="I306" s="74">
        <v>31075.510034667925</v>
      </c>
      <c r="J306" s="74">
        <v>149.77766418457043</v>
      </c>
      <c r="K306" s="74">
        <v>15185.465161132808</v>
      </c>
      <c r="L306" s="74">
        <v>15313.746235375</v>
      </c>
      <c r="M306" s="74">
        <v>21182.861396953132</v>
      </c>
      <c r="N306" s="74">
        <v>14557.144605468753</v>
      </c>
      <c r="O306" s="74">
        <v>40024.915530570346</v>
      </c>
      <c r="P306" s="74">
        <v>3490.2019050972558</v>
      </c>
      <c r="Q306" s="74">
        <v>31.262248039245609</v>
      </c>
      <c r="R306" s="74">
        <v>5601.7251586914062</v>
      </c>
      <c r="S306" s="74">
        <v>39212.510475113362</v>
      </c>
      <c r="T306" s="74">
        <v>15432.719484374991</v>
      </c>
      <c r="U306" s="74">
        <v>6931.6915839843705</v>
      </c>
      <c r="V306" s="74">
        <v>57673.428602156288</v>
      </c>
      <c r="W306" s="74">
        <v>2387.1457153320312</v>
      </c>
      <c r="X306" s="74">
        <v>15126.630915249958</v>
      </c>
      <c r="Y306" s="74">
        <v>9518.0270753124987</v>
      </c>
      <c r="Z306" s="74">
        <v>401.83570704345703</v>
      </c>
      <c r="AA306" s="74">
        <v>27806.715355468725</v>
      </c>
      <c r="AB306" s="74">
        <v>21234.08735546875</v>
      </c>
      <c r="AC306" s="74">
        <v>24139.001224071806</v>
      </c>
      <c r="AD306" s="74">
        <v>36862.078289062505</v>
      </c>
      <c r="AE306" s="74">
        <v>8756.4651663322456</v>
      </c>
      <c r="AF306" s="74">
        <v>23.068721102150537</v>
      </c>
      <c r="AG306" s="74">
        <v>20888.761703125001</v>
      </c>
      <c r="AH306" s="74">
        <v>44606.606382812504</v>
      </c>
      <c r="AI306" s="74">
        <v>5920.6367675781194</v>
      </c>
      <c r="AJ306" s="74">
        <v>28.422196533202992</v>
      </c>
      <c r="AK306" s="74">
        <v>5232.5710816912833</v>
      </c>
      <c r="AL306" s="74">
        <v>19675.53571289064</v>
      </c>
      <c r="AM306" s="74">
        <v>23111.820517872169</v>
      </c>
      <c r="AN306" s="74">
        <v>4702.5030761718672</v>
      </c>
      <c r="AO306" s="74">
        <v>33429.991975585915</v>
      </c>
      <c r="AP306" s="74">
        <v>636.52296892120853</v>
      </c>
      <c r="AQ306" s="74">
        <v>42278.589909179718</v>
      </c>
      <c r="AR306" s="74">
        <v>41473.757115234381</v>
      </c>
      <c r="AS306" s="74">
        <v>47160.121237304687</v>
      </c>
      <c r="AT306" s="74">
        <v>12236.853882812493</v>
      </c>
      <c r="AU306" s="74">
        <v>46369.243371093769</v>
      </c>
      <c r="AV306" s="74">
        <v>23814.052859374988</v>
      </c>
      <c r="AW306" s="74">
        <v>6669.3772342538496</v>
      </c>
      <c r="AX306" s="74">
        <v>38858.994755859378</v>
      </c>
      <c r="AY306" s="74">
        <v>41394.588319046823</v>
      </c>
    </row>
    <row r="307" spans="1:51" x14ac:dyDescent="0.25">
      <c r="A307" s="72">
        <v>43478</v>
      </c>
      <c r="B307" s="73">
        <v>18</v>
      </c>
      <c r="C307" s="74">
        <v>28619.318767578177</v>
      </c>
      <c r="D307" s="74">
        <v>33707.511974609377</v>
      </c>
      <c r="E307" s="74">
        <v>17300.162363281252</v>
      </c>
      <c r="F307" s="74">
        <v>52660.573882812518</v>
      </c>
      <c r="G307" s="74">
        <v>28549.124776013206</v>
      </c>
      <c r="H307" s="74">
        <v>3009.1756909843784</v>
      </c>
      <c r="I307" s="74">
        <v>30407.484836425789</v>
      </c>
      <c r="J307" s="74">
        <v>146.2220268249512</v>
      </c>
      <c r="K307" s="74">
        <v>14948.368652343752</v>
      </c>
      <c r="L307" s="74">
        <v>15237.175764304702</v>
      </c>
      <c r="M307" s="74">
        <v>20979.101756250009</v>
      </c>
      <c r="N307" s="74">
        <v>14040.406253906249</v>
      </c>
      <c r="O307" s="74">
        <v>39208.717398601555</v>
      </c>
      <c r="P307" s="74">
        <v>3529.9651652136272</v>
      </c>
      <c r="Q307" s="74">
        <v>31.057883739471439</v>
      </c>
      <c r="R307" s="74">
        <v>5459.3769653320314</v>
      </c>
      <c r="S307" s="74">
        <v>38548.237486832135</v>
      </c>
      <c r="T307" s="74">
        <v>15121.454832031261</v>
      </c>
      <c r="U307" s="74">
        <v>6632.4945634765691</v>
      </c>
      <c r="V307" s="74">
        <v>56719.054839687509</v>
      </c>
      <c r="W307" s="74">
        <v>2361.9976074218744</v>
      </c>
      <c r="X307" s="74">
        <v>15184.579405687511</v>
      </c>
      <c r="Y307" s="74">
        <v>9059.1740240312538</v>
      </c>
      <c r="Z307" s="74">
        <v>372.07736430053723</v>
      </c>
      <c r="AA307" s="74">
        <v>27287.104772460993</v>
      </c>
      <c r="AB307" s="74">
        <v>20885.623064453117</v>
      </c>
      <c r="AC307" s="74">
        <v>23385.900405578457</v>
      </c>
      <c r="AD307" s="74">
        <v>36162.758617187486</v>
      </c>
      <c r="AE307" s="74">
        <v>8772.6151214958081</v>
      </c>
      <c r="AF307" s="74">
        <v>23.068721102150537</v>
      </c>
      <c r="AG307" s="74">
        <v>20290.403148437494</v>
      </c>
      <c r="AH307" s="74">
        <v>44017.335343750005</v>
      </c>
      <c r="AI307" s="74">
        <v>5859.52978515625</v>
      </c>
      <c r="AJ307" s="74">
        <v>23.232749511720272</v>
      </c>
      <c r="AK307" s="74">
        <v>5121.3603948168948</v>
      </c>
      <c r="AL307" s="74">
        <v>19288.100039062498</v>
      </c>
      <c r="AM307" s="74">
        <v>22944.336465137807</v>
      </c>
      <c r="AN307" s="74">
        <v>4694.7482421874993</v>
      </c>
      <c r="AO307" s="74">
        <v>32957.396806640645</v>
      </c>
      <c r="AP307" s="74">
        <v>639.9043329376218</v>
      </c>
      <c r="AQ307" s="74">
        <v>42104.306684570314</v>
      </c>
      <c r="AR307" s="74">
        <v>40786.72449414061</v>
      </c>
      <c r="AS307" s="74">
        <v>46367.974970703137</v>
      </c>
      <c r="AT307" s="74">
        <v>12239.050775390629</v>
      </c>
      <c r="AU307" s="74">
        <v>45463.835156249974</v>
      </c>
      <c r="AV307" s="74">
        <v>22928.056265624982</v>
      </c>
      <c r="AW307" s="74">
        <v>6522.5139876440808</v>
      </c>
      <c r="AX307" s="74">
        <v>38208.426096191419</v>
      </c>
      <c r="AY307" s="74">
        <v>41328.613054531284</v>
      </c>
    </row>
    <row r="308" spans="1:51" x14ac:dyDescent="0.25">
      <c r="A308" s="72">
        <v>43478</v>
      </c>
      <c r="B308" s="73">
        <v>19</v>
      </c>
      <c r="C308" s="74">
        <v>28389.195207031244</v>
      </c>
      <c r="D308" s="74">
        <v>33409.019095703115</v>
      </c>
      <c r="E308" s="74">
        <v>16817.110644531247</v>
      </c>
      <c r="F308" s="74">
        <v>52004.246624999978</v>
      </c>
      <c r="G308" s="74">
        <v>28287.867128411897</v>
      </c>
      <c r="H308" s="74">
        <v>2834.9615102734406</v>
      </c>
      <c r="I308" s="74">
        <v>29780.968793456996</v>
      </c>
      <c r="J308" s="74">
        <v>146.57064437866211</v>
      </c>
      <c r="K308" s="74">
        <v>14842.919531249998</v>
      </c>
      <c r="L308" s="74">
        <v>15351.038301046872</v>
      </c>
      <c r="M308" s="74">
        <v>20646.817651046927</v>
      </c>
      <c r="N308" s="74">
        <v>13456.765624999996</v>
      </c>
      <c r="O308" s="74">
        <v>39033.894198273425</v>
      </c>
      <c r="P308" s="74">
        <v>3390.4278855157468</v>
      </c>
      <c r="Q308" s="74">
        <v>30.86293983459473</v>
      </c>
      <c r="R308" s="74">
        <v>5408.6605957031234</v>
      </c>
      <c r="S308" s="74">
        <v>38762.998854019672</v>
      </c>
      <c r="T308" s="74">
        <v>14421.865189453147</v>
      </c>
      <c r="U308" s="74">
        <v>6035.1759472656204</v>
      </c>
      <c r="V308" s="74">
        <v>56633.621195874999</v>
      </c>
      <c r="W308" s="74">
        <v>2298.544311523438</v>
      </c>
      <c r="X308" s="74">
        <v>14713.221414273434</v>
      </c>
      <c r="Y308" s="74">
        <v>9045.7969247187466</v>
      </c>
      <c r="Z308" s="74">
        <v>385.81866062011716</v>
      </c>
      <c r="AA308" s="74">
        <v>27160.08338183591</v>
      </c>
      <c r="AB308" s="74">
        <v>20490.692158203117</v>
      </c>
      <c r="AC308" s="74">
        <v>22739.167209321153</v>
      </c>
      <c r="AD308" s="74">
        <v>35698.064093749977</v>
      </c>
      <c r="AE308" s="74">
        <v>8821.73917216052</v>
      </c>
      <c r="AF308" s="74">
        <v>23.068721102150537</v>
      </c>
      <c r="AG308" s="74">
        <v>20095.901160156256</v>
      </c>
      <c r="AH308" s="74">
        <v>44310.046339843742</v>
      </c>
      <c r="AI308" s="74">
        <v>5865.5281250000107</v>
      </c>
      <c r="AJ308" s="74">
        <v>22.651429443360371</v>
      </c>
      <c r="AK308" s="74">
        <v>4982.8439789639287</v>
      </c>
      <c r="AL308" s="74">
        <v>19415.048910156249</v>
      </c>
      <c r="AM308" s="74">
        <v>22675.717504200304</v>
      </c>
      <c r="AN308" s="74">
        <v>4725.7302246093795</v>
      </c>
      <c r="AO308" s="74">
        <v>32767.275226074235</v>
      </c>
      <c r="AP308" s="74">
        <v>617.10041468612735</v>
      </c>
      <c r="AQ308" s="74">
        <v>41604.650226562495</v>
      </c>
      <c r="AR308" s="74">
        <v>40326.133150390597</v>
      </c>
      <c r="AS308" s="74">
        <v>46465.116558593763</v>
      </c>
      <c r="AT308" s="74">
        <v>11958.850513671883</v>
      </c>
      <c r="AU308" s="74">
        <v>45182.186994140648</v>
      </c>
      <c r="AV308" s="74">
        <v>23041.191035156251</v>
      </c>
      <c r="AW308" s="74">
        <v>6513.4495126593392</v>
      </c>
      <c r="AX308" s="74">
        <v>38238.873996582042</v>
      </c>
      <c r="AY308" s="74">
        <v>41048.247018578149</v>
      </c>
    </row>
    <row r="309" spans="1:51" x14ac:dyDescent="0.25">
      <c r="A309" s="72">
        <v>43478</v>
      </c>
      <c r="B309" s="73">
        <v>20</v>
      </c>
      <c r="C309" s="74">
        <v>28244.913128906293</v>
      </c>
      <c r="D309" s="74">
        <v>33678.345613281199</v>
      </c>
      <c r="E309" s="74">
        <v>16321.893359375021</v>
      </c>
      <c r="F309" s="74">
        <v>51627.434070312527</v>
      </c>
      <c r="G309" s="74">
        <v>28436.81705014742</v>
      </c>
      <c r="H309" s="74">
        <v>2843.1170473828192</v>
      </c>
      <c r="I309" s="74">
        <v>29769.966671386734</v>
      </c>
      <c r="J309" s="74">
        <v>159.66716003417969</v>
      </c>
      <c r="K309" s="74">
        <v>15163.698413085931</v>
      </c>
      <c r="L309" s="74">
        <v>12763.326444601566</v>
      </c>
      <c r="M309" s="74">
        <v>20605.646263999999</v>
      </c>
      <c r="N309" s="74">
        <v>12802.488919921867</v>
      </c>
      <c r="O309" s="74">
        <v>39446.879136585922</v>
      </c>
      <c r="P309" s="74">
        <v>3028.0907949850466</v>
      </c>
      <c r="Q309" s="74">
        <v>30.98592901229858</v>
      </c>
      <c r="R309" s="74">
        <v>5436.6084350585943</v>
      </c>
      <c r="S309" s="74">
        <v>39826.021697769618</v>
      </c>
      <c r="T309" s="74">
        <v>13728.281216796891</v>
      </c>
      <c r="U309" s="74">
        <v>5498.7662089843698</v>
      </c>
      <c r="V309" s="74">
        <v>57219.257176406252</v>
      </c>
      <c r="W309" s="74">
        <v>2280.6677246093755</v>
      </c>
      <c r="X309" s="74">
        <v>14652.14104182421</v>
      </c>
      <c r="Y309" s="74">
        <v>9589.0103270624968</v>
      </c>
      <c r="Z309" s="74">
        <v>385.44039583740238</v>
      </c>
      <c r="AA309" s="74">
        <v>27482.239007812488</v>
      </c>
      <c r="AB309" s="74">
        <v>20365.273757812498</v>
      </c>
      <c r="AC309" s="74">
        <v>22234.889692751447</v>
      </c>
      <c r="AD309" s="74">
        <v>36147.384417968744</v>
      </c>
      <c r="AE309" s="74">
        <v>8826.9335487539502</v>
      </c>
      <c r="AF309" s="74">
        <v>23.068721102150537</v>
      </c>
      <c r="AG309" s="74">
        <v>20688.17584765625</v>
      </c>
      <c r="AH309" s="74">
        <v>45538.051078124976</v>
      </c>
      <c r="AI309" s="74">
        <v>5870.3989990234295</v>
      </c>
      <c r="AJ309" s="74">
        <v>23.750520996093798</v>
      </c>
      <c r="AK309" s="74">
        <v>4723.2492067039466</v>
      </c>
      <c r="AL309" s="74">
        <v>19902.354712890614</v>
      </c>
      <c r="AM309" s="74">
        <v>20850.209574512744</v>
      </c>
      <c r="AN309" s="74">
        <v>4782.1734375000106</v>
      </c>
      <c r="AO309" s="74">
        <v>36782.742918945318</v>
      </c>
      <c r="AP309" s="74">
        <v>597.83574251636492</v>
      </c>
      <c r="AQ309" s="74">
        <v>41267.549792968792</v>
      </c>
      <c r="AR309" s="74">
        <v>40306.216142578058</v>
      </c>
      <c r="AS309" s="74">
        <v>47488.812282226572</v>
      </c>
      <c r="AT309" s="74">
        <v>12051.869740234404</v>
      </c>
      <c r="AU309" s="74">
        <v>45701.596890625027</v>
      </c>
      <c r="AV309" s="74">
        <v>24020.422171874965</v>
      </c>
      <c r="AW309" s="74">
        <v>6734.9968089583663</v>
      </c>
      <c r="AX309" s="74">
        <v>39097.119011230461</v>
      </c>
      <c r="AY309" s="74">
        <v>40850.536095375006</v>
      </c>
    </row>
    <row r="310" spans="1:51" x14ac:dyDescent="0.25">
      <c r="A310" s="72">
        <v>43478</v>
      </c>
      <c r="B310" s="73">
        <v>21</v>
      </c>
      <c r="C310" s="74">
        <v>29027.574044921857</v>
      </c>
      <c r="D310" s="74">
        <v>35233.702888671876</v>
      </c>
      <c r="E310" s="74">
        <v>16822.853134765664</v>
      </c>
      <c r="F310" s="74">
        <v>52758.518011718777</v>
      </c>
      <c r="G310" s="74">
        <v>29249.425232878511</v>
      </c>
      <c r="H310" s="74">
        <v>2865.9892224765699</v>
      </c>
      <c r="I310" s="74">
        <v>29571.73044433595</v>
      </c>
      <c r="J310" s="74">
        <v>142.04742431640622</v>
      </c>
      <c r="K310" s="74">
        <v>15901.001147460935</v>
      </c>
      <c r="L310" s="74">
        <v>12103.271609492191</v>
      </c>
      <c r="M310" s="74">
        <v>21508.350428734408</v>
      </c>
      <c r="N310" s="74">
        <v>13181.672017578112</v>
      </c>
      <c r="O310" s="74">
        <v>40519.305599406252</v>
      </c>
      <c r="P310" s="74">
        <v>2828.5459069275953</v>
      </c>
      <c r="Q310" s="74">
        <v>30.866025447845463</v>
      </c>
      <c r="R310" s="74">
        <v>5665.3569213867195</v>
      </c>
      <c r="S310" s="74">
        <v>41683.333387222789</v>
      </c>
      <c r="T310" s="74">
        <v>13847.308127929682</v>
      </c>
      <c r="U310" s="74">
        <v>5552.7100410156299</v>
      </c>
      <c r="V310" s="74">
        <v>60791.270187499998</v>
      </c>
      <c r="W310" s="74">
        <v>2400.8631835937504</v>
      </c>
      <c r="X310" s="74">
        <v>15235.166855179705</v>
      </c>
      <c r="Y310" s="74">
        <v>10455.234961781247</v>
      </c>
      <c r="Z310" s="74">
        <v>395.12527724609373</v>
      </c>
      <c r="AA310" s="74">
        <v>28598.56066894532</v>
      </c>
      <c r="AB310" s="74">
        <v>20399.570125000009</v>
      </c>
      <c r="AC310" s="74">
        <v>23109.372541054978</v>
      </c>
      <c r="AD310" s="74">
        <v>37603.488679687529</v>
      </c>
      <c r="AE310" s="74">
        <v>9030.9941416015645</v>
      </c>
      <c r="AF310" s="74">
        <v>23.068721102150537</v>
      </c>
      <c r="AG310" s="74">
        <v>21686.605078125001</v>
      </c>
      <c r="AH310" s="74">
        <v>47438.914007812455</v>
      </c>
      <c r="AI310" s="74">
        <v>10363.65209960938</v>
      </c>
      <c r="AJ310" s="74">
        <v>29.216651611327933</v>
      </c>
      <c r="AK310" s="74">
        <v>4787.0556489149012</v>
      </c>
      <c r="AL310" s="74">
        <v>21055.428396484353</v>
      </c>
      <c r="AM310" s="74">
        <v>21742.662293262765</v>
      </c>
      <c r="AN310" s="74">
        <v>4904.5815917968803</v>
      </c>
      <c r="AO310" s="74">
        <v>37969.394142578116</v>
      </c>
      <c r="AP310" s="74">
        <v>623.98291253355706</v>
      </c>
      <c r="AQ310" s="74">
        <v>41569.627319335901</v>
      </c>
      <c r="AR310" s="74">
        <v>42036.157657226577</v>
      </c>
      <c r="AS310" s="74">
        <v>50293.093383789055</v>
      </c>
      <c r="AT310" s="74">
        <v>12371.419769531258</v>
      </c>
      <c r="AU310" s="74">
        <v>47894.319888671896</v>
      </c>
      <c r="AV310" s="74">
        <v>25374.034914062508</v>
      </c>
      <c r="AW310" s="74">
        <v>3753.6575923413152</v>
      </c>
      <c r="AX310" s="74">
        <v>41327.32835205079</v>
      </c>
      <c r="AY310" s="74">
        <v>41373.02873948442</v>
      </c>
    </row>
    <row r="311" spans="1:51" x14ac:dyDescent="0.25">
      <c r="A311" s="72">
        <v>43478</v>
      </c>
      <c r="B311" s="73">
        <v>22</v>
      </c>
      <c r="C311" s="74">
        <v>32505.755843749994</v>
      </c>
      <c r="D311" s="74">
        <v>40181.542742187536</v>
      </c>
      <c r="E311" s="74">
        <v>20253.722011718768</v>
      </c>
      <c r="F311" s="74">
        <v>58208.322828124976</v>
      </c>
      <c r="G311" s="74">
        <v>34569.825039062511</v>
      </c>
      <c r="H311" s="74">
        <v>3340.1661995078198</v>
      </c>
      <c r="I311" s="74">
        <v>30463.420297851575</v>
      </c>
      <c r="J311" s="74">
        <v>153.8738708496094</v>
      </c>
      <c r="K311" s="74">
        <v>18047.532861328142</v>
      </c>
      <c r="L311" s="74">
        <v>12870.692798648435</v>
      </c>
      <c r="M311" s="74">
        <v>24801.778317031258</v>
      </c>
      <c r="N311" s="74">
        <v>15598.291312500001</v>
      </c>
      <c r="O311" s="74">
        <v>43594.937945609403</v>
      </c>
      <c r="P311" s="74">
        <v>3151.5845693359402</v>
      </c>
      <c r="Q311" s="74">
        <v>30.399843215942379</v>
      </c>
      <c r="R311" s="74">
        <v>6971.9070068359351</v>
      </c>
      <c r="S311" s="74">
        <v>48848.760955582147</v>
      </c>
      <c r="T311" s="74">
        <v>16102.99887011721</v>
      </c>
      <c r="U311" s="74">
        <v>7738.461503906241</v>
      </c>
      <c r="V311" s="74">
        <v>70974.482328124956</v>
      </c>
      <c r="W311" s="74">
        <v>2842.9518310546873</v>
      </c>
      <c r="X311" s="74">
        <v>17799.694771992185</v>
      </c>
      <c r="Y311" s="74">
        <v>11619.852759531246</v>
      </c>
      <c r="Z311" s="74">
        <v>409.39367966918934</v>
      </c>
      <c r="AA311" s="74">
        <v>32454.248460937466</v>
      </c>
      <c r="AB311" s="74">
        <v>20731.167328125022</v>
      </c>
      <c r="AC311" s="74">
        <v>26761.48118690521</v>
      </c>
      <c r="AD311" s="74">
        <v>44137.910070312486</v>
      </c>
      <c r="AE311" s="74">
        <v>10708.006886718753</v>
      </c>
      <c r="AF311" s="74">
        <v>23.068721102150537</v>
      </c>
      <c r="AG311" s="74">
        <v>25318.11698828125</v>
      </c>
      <c r="AH311" s="74">
        <v>56710.566906250016</v>
      </c>
      <c r="AI311" s="74">
        <v>11886.14365234375</v>
      </c>
      <c r="AJ311" s="74">
        <v>35.217858642579102</v>
      </c>
      <c r="AK311" s="74">
        <v>4952.9853857421895</v>
      </c>
      <c r="AL311" s="74">
        <v>24421.699369140621</v>
      </c>
      <c r="AM311" s="74">
        <v>25733.492902637798</v>
      </c>
      <c r="AN311" s="74">
        <v>5925.0277832031197</v>
      </c>
      <c r="AO311" s="74">
        <v>43571.086794921881</v>
      </c>
      <c r="AP311" s="74">
        <v>785.76377169074431</v>
      </c>
      <c r="AQ311" s="74">
        <v>43625.298231445282</v>
      </c>
      <c r="AR311" s="74">
        <v>48605.84598535156</v>
      </c>
      <c r="AS311" s="74">
        <v>58647.263284179702</v>
      </c>
      <c r="AT311" s="74">
        <v>14193.480636718761</v>
      </c>
      <c r="AU311" s="74">
        <v>54492.685623046877</v>
      </c>
      <c r="AV311" s="74">
        <v>31363.685574218758</v>
      </c>
      <c r="AW311" s="74">
        <v>4132.2125644616044</v>
      </c>
      <c r="AX311" s="74">
        <v>50174.191000976578</v>
      </c>
      <c r="AY311" s="74">
        <v>44107.874233765608</v>
      </c>
    </row>
    <row r="312" spans="1:51" x14ac:dyDescent="0.25">
      <c r="A312" s="72">
        <v>43478</v>
      </c>
      <c r="B312" s="73">
        <v>23</v>
      </c>
      <c r="C312" s="74">
        <v>31541.401863281284</v>
      </c>
      <c r="D312" s="74">
        <v>40562.081187500029</v>
      </c>
      <c r="E312" s="74">
        <v>19886.234384765616</v>
      </c>
      <c r="F312" s="74">
        <v>55774.09339453125</v>
      </c>
      <c r="G312" s="74">
        <v>34585.117117187503</v>
      </c>
      <c r="H312" s="74">
        <v>3793.1287780234302</v>
      </c>
      <c r="I312" s="74">
        <v>29643.77729199217</v>
      </c>
      <c r="J312" s="74">
        <v>144.85441970825198</v>
      </c>
      <c r="K312" s="74">
        <v>18157.870068359363</v>
      </c>
      <c r="L312" s="74">
        <v>13025.200380296865</v>
      </c>
      <c r="M312" s="74">
        <v>24166.743551796917</v>
      </c>
      <c r="N312" s="74">
        <v>15135.198332031248</v>
      </c>
      <c r="O312" s="74">
        <v>42795.465996273422</v>
      </c>
      <c r="P312" s="74">
        <v>3161.0793359374998</v>
      </c>
      <c r="Q312" s="74">
        <v>30.788521766662601</v>
      </c>
      <c r="R312" s="74">
        <v>7019.7261352539072</v>
      </c>
      <c r="S312" s="74">
        <v>49340.331150894635</v>
      </c>
      <c r="T312" s="74">
        <v>15489.148227539086</v>
      </c>
      <c r="U312" s="74">
        <v>7849.3085078125005</v>
      </c>
      <c r="V312" s="74">
        <v>70334.805308593728</v>
      </c>
      <c r="W312" s="74">
        <v>2847.5348266601568</v>
      </c>
      <c r="X312" s="74">
        <v>17874.559547320336</v>
      </c>
      <c r="Y312" s="74">
        <v>11803.8251963125</v>
      </c>
      <c r="Z312" s="74">
        <v>372.18157721557623</v>
      </c>
      <c r="AA312" s="74">
        <v>31867.282029296857</v>
      </c>
      <c r="AB312" s="74">
        <v>20178.112716796884</v>
      </c>
      <c r="AC312" s="74">
        <v>26304.801050351227</v>
      </c>
      <c r="AD312" s="74">
        <v>43899.145558593751</v>
      </c>
      <c r="AE312" s="74">
        <v>10326.874461914056</v>
      </c>
      <c r="AF312" s="74">
        <v>23.068721102150537</v>
      </c>
      <c r="AG312" s="74">
        <v>25500.753421874997</v>
      </c>
      <c r="AH312" s="74">
        <v>58120.188019531241</v>
      </c>
      <c r="AI312" s="74">
        <v>11297.45556640627</v>
      </c>
      <c r="AJ312" s="74">
        <v>38.522214843748827</v>
      </c>
      <c r="AK312" s="74">
        <v>4894.2803955078198</v>
      </c>
      <c r="AL312" s="74">
        <v>24719.24922656249</v>
      </c>
      <c r="AM312" s="74">
        <v>26251.369818653362</v>
      </c>
      <c r="AN312" s="74">
        <v>5960.6171875000118</v>
      </c>
      <c r="AO312" s="74">
        <v>43966.594135742169</v>
      </c>
      <c r="AP312" s="74">
        <v>803.31695556640602</v>
      </c>
      <c r="AQ312" s="74">
        <v>42542.876729492236</v>
      </c>
      <c r="AR312" s="74">
        <v>49016.812977539092</v>
      </c>
      <c r="AS312" s="74">
        <v>58954.589101562487</v>
      </c>
      <c r="AT312" s="74">
        <v>14332.34089648436</v>
      </c>
      <c r="AU312" s="74">
        <v>53465.244318359379</v>
      </c>
      <c r="AV312" s="74">
        <v>32142.917468750013</v>
      </c>
      <c r="AW312" s="74">
        <v>4237.2193481584327</v>
      </c>
      <c r="AX312" s="74">
        <v>50936.264853515611</v>
      </c>
      <c r="AY312" s="74">
        <v>43140.706619078148</v>
      </c>
    </row>
    <row r="313" spans="1:51" x14ac:dyDescent="0.25">
      <c r="A313" s="72">
        <v>43478</v>
      </c>
      <c r="B313" s="73">
        <v>24</v>
      </c>
      <c r="C313" s="74">
        <v>28598.547607421915</v>
      </c>
      <c r="D313" s="74">
        <v>37308.049152343759</v>
      </c>
      <c r="E313" s="74">
        <v>17685.935361328113</v>
      </c>
      <c r="F313" s="74">
        <v>50012.526363281242</v>
      </c>
      <c r="G313" s="74">
        <v>31572.908095703129</v>
      </c>
      <c r="H313" s="74">
        <v>3894.1956337031293</v>
      </c>
      <c r="I313" s="74">
        <v>27301.217523925803</v>
      </c>
      <c r="J313" s="74">
        <v>120.65368843078619</v>
      </c>
      <c r="K313" s="74">
        <v>16508.810327148462</v>
      </c>
      <c r="L313" s="74">
        <v>12685.294684398425</v>
      </c>
      <c r="M313" s="74">
        <v>19739.751351593764</v>
      </c>
      <c r="N313" s="74">
        <v>13753.7848671875</v>
      </c>
      <c r="O313" s="74">
        <v>38893.811840921873</v>
      </c>
      <c r="P313" s="74">
        <v>2851.393170898441</v>
      </c>
      <c r="Q313" s="74">
        <v>30.209741592407234</v>
      </c>
      <c r="R313" s="74">
        <v>6411.0282226562449</v>
      </c>
      <c r="S313" s="74">
        <v>44841.806998550906</v>
      </c>
      <c r="T313" s="74">
        <v>14258.056482421869</v>
      </c>
      <c r="U313" s="74">
        <v>7163.6334208984299</v>
      </c>
      <c r="V313" s="74">
        <v>63838.913445312523</v>
      </c>
      <c r="W313" s="74">
        <v>2766.5035278320315</v>
      </c>
      <c r="X313" s="74">
        <v>17082.024279929698</v>
      </c>
      <c r="Y313" s="74">
        <v>11539.58742671875</v>
      </c>
      <c r="Z313" s="74">
        <v>391.66397327270516</v>
      </c>
      <c r="AA313" s="74">
        <v>29131.234271484394</v>
      </c>
      <c r="AB313" s="74">
        <v>18977.671343749993</v>
      </c>
      <c r="AC313" s="74">
        <v>23952.127886909631</v>
      </c>
      <c r="AD313" s="74">
        <v>39251.126144531248</v>
      </c>
      <c r="AE313" s="74">
        <v>9534.5738544921896</v>
      </c>
      <c r="AF313" s="74">
        <v>23.068721102150537</v>
      </c>
      <c r="AG313" s="74">
        <v>23216.460414062502</v>
      </c>
      <c r="AH313" s="74">
        <v>53097.288468750005</v>
      </c>
      <c r="AI313" s="74">
        <v>10213.874218750019</v>
      </c>
      <c r="AJ313" s="74">
        <v>38.401408691406147</v>
      </c>
      <c r="AK313" s="74">
        <v>4617.3746386718703</v>
      </c>
      <c r="AL313" s="74">
        <v>22587.583419921884</v>
      </c>
      <c r="AM313" s="74">
        <v>24031.302074512772</v>
      </c>
      <c r="AN313" s="74">
        <v>5156.7254394531292</v>
      </c>
      <c r="AO313" s="74">
        <v>40315.123061035119</v>
      </c>
      <c r="AP313" s="74">
        <v>758.14456176757812</v>
      </c>
      <c r="AQ313" s="74">
        <v>39340.490590820256</v>
      </c>
      <c r="AR313" s="74">
        <v>44968.394513671876</v>
      </c>
      <c r="AS313" s="74">
        <v>53614.048666015653</v>
      </c>
      <c r="AT313" s="74">
        <v>13674.728365234374</v>
      </c>
      <c r="AU313" s="74">
        <v>48274.447115234383</v>
      </c>
      <c r="AV313" s="74">
        <v>28438.270804687505</v>
      </c>
      <c r="AW313" s="74">
        <v>3760.0001068572974</v>
      </c>
      <c r="AX313" s="74">
        <v>46064.09985839844</v>
      </c>
      <c r="AY313" s="74">
        <v>40136.779207859392</v>
      </c>
    </row>
    <row r="314" spans="1:51" x14ac:dyDescent="0.25">
      <c r="A314" s="72">
        <v>43479</v>
      </c>
      <c r="B314" s="73">
        <v>1</v>
      </c>
      <c r="C314" s="74">
        <v>25744.326783203138</v>
      </c>
      <c r="D314" s="74">
        <v>32977.395480468738</v>
      </c>
      <c r="E314" s="74">
        <v>15264.265449218745</v>
      </c>
      <c r="F314" s="74">
        <v>44245.880644531251</v>
      </c>
      <c r="G314" s="74">
        <v>26391.638501953097</v>
      </c>
      <c r="H314" s="74">
        <v>4061.2276405156408</v>
      </c>
      <c r="I314" s="74">
        <v>24681.467863281247</v>
      </c>
      <c r="J314" s="74">
        <v>100.24393081665042</v>
      </c>
      <c r="K314" s="74">
        <v>14549.403808593755</v>
      </c>
      <c r="L314" s="74">
        <v>12474.478036945315</v>
      </c>
      <c r="M314" s="74">
        <v>20992.287707328185</v>
      </c>
      <c r="N314" s="74">
        <v>12583.03124414062</v>
      </c>
      <c r="O314" s="74">
        <v>34350.480820249999</v>
      </c>
      <c r="P314" s="74">
        <v>2661.3029208984399</v>
      </c>
      <c r="Q314" s="74">
        <v>29.834887027740479</v>
      </c>
      <c r="R314" s="74">
        <v>5382.90030517578</v>
      </c>
      <c r="S314" s="74">
        <v>38404.235604019654</v>
      </c>
      <c r="T314" s="74">
        <v>13094.66539160156</v>
      </c>
      <c r="U314" s="74">
        <v>6402.6779775390614</v>
      </c>
      <c r="V314" s="74">
        <v>55071.373941406251</v>
      </c>
      <c r="W314" s="74">
        <v>2493.6634765624999</v>
      </c>
      <c r="X314" s="74">
        <v>16407.819206273489</v>
      </c>
      <c r="Y314" s="74">
        <v>10425.491577000001</v>
      </c>
      <c r="Z314" s="74">
        <v>386.86766813354495</v>
      </c>
      <c r="AA314" s="74">
        <v>25645.894242187507</v>
      </c>
      <c r="AB314" s="74">
        <v>17539.347488281248</v>
      </c>
      <c r="AC314" s="74">
        <v>21486.042323318787</v>
      </c>
      <c r="AD314" s="74">
        <v>33581.45333203124</v>
      </c>
      <c r="AE314" s="74">
        <v>8597.1332958984349</v>
      </c>
      <c r="AF314" s="74">
        <v>23.068721102150537</v>
      </c>
      <c r="AG314" s="74">
        <v>19985.024605468756</v>
      </c>
      <c r="AH314" s="74">
        <v>45052.907386718747</v>
      </c>
      <c r="AI314" s="74">
        <v>9242.834667968762</v>
      </c>
      <c r="AJ314" s="74">
        <v>38.424425048826777</v>
      </c>
      <c r="AK314" s="74">
        <v>4343.5609082031306</v>
      </c>
      <c r="AL314" s="74">
        <v>18788.310490234388</v>
      </c>
      <c r="AM314" s="74">
        <v>21550.695767872163</v>
      </c>
      <c r="AN314" s="74">
        <v>4326.2336669921806</v>
      </c>
      <c r="AO314" s="74">
        <v>35193.75237451167</v>
      </c>
      <c r="AP314" s="74">
        <v>696.20587158203102</v>
      </c>
      <c r="AQ314" s="74">
        <v>36176.937185546885</v>
      </c>
      <c r="AR314" s="74">
        <v>39495.358501953131</v>
      </c>
      <c r="AS314" s="74">
        <v>45382.91185449218</v>
      </c>
      <c r="AT314" s="74">
        <v>12741.723441406253</v>
      </c>
      <c r="AU314" s="74">
        <v>42303.797292968753</v>
      </c>
      <c r="AV314" s="74">
        <v>24352.783779296878</v>
      </c>
      <c r="AW314" s="74">
        <v>3113.4393940682967</v>
      </c>
      <c r="AX314" s="74">
        <v>39033.410048828147</v>
      </c>
      <c r="AY314" s="74">
        <v>37303.906558359457</v>
      </c>
    </row>
    <row r="315" spans="1:51" x14ac:dyDescent="0.25">
      <c r="A315" s="72">
        <v>43479</v>
      </c>
      <c r="B315" s="73">
        <v>2</v>
      </c>
      <c r="C315" s="74">
        <v>23707.981554687482</v>
      </c>
      <c r="D315" s="74">
        <v>29014.767859375017</v>
      </c>
      <c r="E315" s="74">
        <v>13514.001435546861</v>
      </c>
      <c r="F315" s="74">
        <v>39769.864517578135</v>
      </c>
      <c r="G315" s="74">
        <v>23531.590509765632</v>
      </c>
      <c r="H315" s="74">
        <v>4542.8614306093832</v>
      </c>
      <c r="I315" s="74">
        <v>22304.031555175785</v>
      </c>
      <c r="J315" s="74">
        <v>91.054489135742202</v>
      </c>
      <c r="K315" s="74">
        <v>12499.37873535156</v>
      </c>
      <c r="L315" s="74">
        <v>11727.478517906247</v>
      </c>
      <c r="M315" s="74">
        <v>17580.405037531262</v>
      </c>
      <c r="N315" s="74">
        <v>11398.045453125022</v>
      </c>
      <c r="O315" s="74">
        <v>30574.316090343771</v>
      </c>
      <c r="P315" s="74">
        <v>2451.6075527343692</v>
      </c>
      <c r="Q315" s="74">
        <v>29.345804691314697</v>
      </c>
      <c r="R315" s="74">
        <v>4413.6121276855465</v>
      </c>
      <c r="S315" s="74">
        <v>32381.257076675916</v>
      </c>
      <c r="T315" s="74">
        <v>11786.547796875007</v>
      </c>
      <c r="U315" s="74">
        <v>5829.3648300781206</v>
      </c>
      <c r="V315" s="74">
        <v>47222.660164062487</v>
      </c>
      <c r="W315" s="74">
        <v>2208.5255859374997</v>
      </c>
      <c r="X315" s="74">
        <v>15505.855800343745</v>
      </c>
      <c r="Y315" s="74">
        <v>9204.9845209062478</v>
      </c>
      <c r="Z315" s="74">
        <v>337.35243233032236</v>
      </c>
      <c r="AA315" s="74">
        <v>22376.512400390609</v>
      </c>
      <c r="AB315" s="74">
        <v>16415.79013281249</v>
      </c>
      <c r="AC315" s="74">
        <v>19309.269236437536</v>
      </c>
      <c r="AD315" s="74">
        <v>28611.633804687488</v>
      </c>
      <c r="AE315" s="74">
        <v>7139.8180478515524</v>
      </c>
      <c r="AF315" s="74">
        <v>23.068721102150537</v>
      </c>
      <c r="AG315" s="74">
        <v>17087.805402343747</v>
      </c>
      <c r="AH315" s="74">
        <v>38010.82379687496</v>
      </c>
      <c r="AI315" s="74">
        <v>8297.7263183593805</v>
      </c>
      <c r="AJ315" s="74">
        <v>35.827967285157399</v>
      </c>
      <c r="AK315" s="74">
        <v>4195.6311181640503</v>
      </c>
      <c r="AL315" s="74">
        <v>15302.20818359375</v>
      </c>
      <c r="AM315" s="74">
        <v>19222.178877247137</v>
      </c>
      <c r="AN315" s="74">
        <v>3529.2850585937508</v>
      </c>
      <c r="AO315" s="74">
        <v>30556.181767578124</v>
      </c>
      <c r="AP315" s="74">
        <v>679.16159057617301</v>
      </c>
      <c r="AQ315" s="74">
        <v>33670.800838867217</v>
      </c>
      <c r="AR315" s="74">
        <v>34567.480319335926</v>
      </c>
      <c r="AS315" s="74">
        <v>38101.527424804706</v>
      </c>
      <c r="AT315" s="74">
        <v>11806.889603515609</v>
      </c>
      <c r="AU315" s="74">
        <v>37510.591240234353</v>
      </c>
      <c r="AV315" s="74">
        <v>20648.947525390649</v>
      </c>
      <c r="AW315" s="74">
        <v>2562.8361221906853</v>
      </c>
      <c r="AX315" s="74">
        <v>32244.776987304685</v>
      </c>
      <c r="AY315" s="74">
        <v>35046.724052656253</v>
      </c>
    </row>
    <row r="316" spans="1:51" x14ac:dyDescent="0.25">
      <c r="A316" s="72">
        <v>43479</v>
      </c>
      <c r="B316" s="73">
        <v>3</v>
      </c>
      <c r="C316" s="74">
        <v>22592.989142578117</v>
      </c>
      <c r="D316" s="74">
        <v>26643.711972656234</v>
      </c>
      <c r="E316" s="74">
        <v>12331.972050781262</v>
      </c>
      <c r="F316" s="74">
        <v>37577.121121093762</v>
      </c>
      <c r="G316" s="74">
        <v>21492.546199218756</v>
      </c>
      <c r="H316" s="74">
        <v>4899.6030667968798</v>
      </c>
      <c r="I316" s="74">
        <v>21012.91641943359</v>
      </c>
      <c r="J316" s="74">
        <v>83.863998413086009</v>
      </c>
      <c r="K316" s="74">
        <v>11324.840234375011</v>
      </c>
      <c r="L316" s="74">
        <v>11631.474318195304</v>
      </c>
      <c r="M316" s="74">
        <v>19045.375467281261</v>
      </c>
      <c r="N316" s="74">
        <v>10799.22275390625</v>
      </c>
      <c r="O316" s="74">
        <v>28279.682027273444</v>
      </c>
      <c r="P316" s="74">
        <v>2286.3794277343695</v>
      </c>
      <c r="Q316" s="74">
        <v>28.94148588180542</v>
      </c>
      <c r="R316" s="74">
        <v>3933.3295898437486</v>
      </c>
      <c r="S316" s="74">
        <v>28874.21617140247</v>
      </c>
      <c r="T316" s="74">
        <v>11067.700230468747</v>
      </c>
      <c r="U316" s="74">
        <v>5591.1161259765595</v>
      </c>
      <c r="V316" s="74">
        <v>42304.874947265584</v>
      </c>
      <c r="W316" s="74">
        <v>2210.362451171874</v>
      </c>
      <c r="X316" s="74">
        <v>14490.969772820272</v>
      </c>
      <c r="Y316" s="74">
        <v>8915.9453618749994</v>
      </c>
      <c r="Z316" s="74">
        <v>353.66733471679692</v>
      </c>
      <c r="AA316" s="74">
        <v>20500.522833984378</v>
      </c>
      <c r="AB316" s="74">
        <v>15723.653172851557</v>
      </c>
      <c r="AC316" s="74">
        <v>18219.97233694977</v>
      </c>
      <c r="AD316" s="74">
        <v>25590.807789062514</v>
      </c>
      <c r="AE316" s="74">
        <v>6233.586989257823</v>
      </c>
      <c r="AF316" s="74">
        <v>23.068721102150537</v>
      </c>
      <c r="AG316" s="74">
        <v>15590.334601562507</v>
      </c>
      <c r="AH316" s="74">
        <v>33892.799562500004</v>
      </c>
      <c r="AI316" s="74">
        <v>7720.4464111328207</v>
      </c>
      <c r="AJ316" s="74">
        <v>36.065592529296794</v>
      </c>
      <c r="AK316" s="74">
        <v>3995.35466308593</v>
      </c>
      <c r="AL316" s="74">
        <v>13035.533079101564</v>
      </c>
      <c r="AM316" s="74">
        <v>17171.777797169019</v>
      </c>
      <c r="AN316" s="74">
        <v>2974.1179199218805</v>
      </c>
      <c r="AO316" s="74">
        <v>27685.228671386747</v>
      </c>
      <c r="AP316" s="74">
        <v>663.50900268554801</v>
      </c>
      <c r="AQ316" s="74">
        <v>32096.863789062507</v>
      </c>
      <c r="AR316" s="74">
        <v>31478.879312500001</v>
      </c>
      <c r="AS316" s="74">
        <v>34053.323999023443</v>
      </c>
      <c r="AT316" s="74">
        <v>11181.663109375009</v>
      </c>
      <c r="AU316" s="74">
        <v>34813.791416015622</v>
      </c>
      <c r="AV316" s="74">
        <v>18697.246238281277</v>
      </c>
      <c r="AW316" s="74">
        <v>2255.5948681652781</v>
      </c>
      <c r="AX316" s="74">
        <v>28605.477933349608</v>
      </c>
      <c r="AY316" s="74">
        <v>33757.035415125007</v>
      </c>
    </row>
    <row r="317" spans="1:51" x14ac:dyDescent="0.25">
      <c r="A317" s="72">
        <v>43479</v>
      </c>
      <c r="B317" s="73">
        <v>4</v>
      </c>
      <c r="C317" s="74">
        <v>21958.989031249992</v>
      </c>
      <c r="D317" s="74">
        <v>25765.129228515638</v>
      </c>
      <c r="E317" s="74">
        <v>11820.743662109411</v>
      </c>
      <c r="F317" s="74">
        <v>36467.579935546899</v>
      </c>
      <c r="G317" s="74">
        <v>19816.740681640633</v>
      </c>
      <c r="H317" s="74">
        <v>5003.2270170312549</v>
      </c>
      <c r="I317" s="74">
        <v>20437.668301757836</v>
      </c>
      <c r="J317" s="74">
        <v>81.248256683349609</v>
      </c>
      <c r="K317" s="74">
        <v>10947.911718750021</v>
      </c>
      <c r="L317" s="74">
        <v>11507.146582640622</v>
      </c>
      <c r="M317" s="74">
        <v>16280.153293890617</v>
      </c>
      <c r="N317" s="74">
        <v>10026.642808593748</v>
      </c>
      <c r="O317" s="74">
        <v>27243.702770953136</v>
      </c>
      <c r="P317" s="74">
        <v>2199.5523222656311</v>
      </c>
      <c r="Q317" s="74">
        <v>28.452883720397949</v>
      </c>
      <c r="R317" s="74">
        <v>3720.9315979003914</v>
      </c>
      <c r="S317" s="74">
        <v>26994.485123550898</v>
      </c>
      <c r="T317" s="74">
        <v>10885.645734374999</v>
      </c>
      <c r="U317" s="74">
        <v>5309.4167050781307</v>
      </c>
      <c r="V317" s="74">
        <v>39812.538251953127</v>
      </c>
      <c r="W317" s="74">
        <v>2192.6596679687495</v>
      </c>
      <c r="X317" s="74">
        <v>14492.380152820282</v>
      </c>
      <c r="Y317" s="74">
        <v>8538.0887203437487</v>
      </c>
      <c r="Z317" s="74">
        <v>550.18650395507814</v>
      </c>
      <c r="AA317" s="74">
        <v>19515.65716503904</v>
      </c>
      <c r="AB317" s="74">
        <v>15489.455417968755</v>
      </c>
      <c r="AC317" s="74">
        <v>17858.274276603392</v>
      </c>
      <c r="AD317" s="74">
        <v>24174.503566406282</v>
      </c>
      <c r="AE317" s="74">
        <v>5882.3967353515591</v>
      </c>
      <c r="AF317" s="74">
        <v>23.068721102150537</v>
      </c>
      <c r="AG317" s="74">
        <v>14618.261824218749</v>
      </c>
      <c r="AH317" s="74">
        <v>31576.331453124985</v>
      </c>
      <c r="AI317" s="74">
        <v>7446.8602050781301</v>
      </c>
      <c r="AJ317" s="74">
        <v>34.368556884764871</v>
      </c>
      <c r="AK317" s="74">
        <v>3892.3860546874989</v>
      </c>
      <c r="AL317" s="74">
        <v>11905.048466796883</v>
      </c>
      <c r="AM317" s="74">
        <v>16712.700955372158</v>
      </c>
      <c r="AN317" s="74">
        <v>2745.292456054678</v>
      </c>
      <c r="AO317" s="74">
        <v>26142.882663085929</v>
      </c>
      <c r="AP317" s="74">
        <v>666.45352172851585</v>
      </c>
      <c r="AQ317" s="74">
        <v>31246.473669921888</v>
      </c>
      <c r="AR317" s="74">
        <v>30105.525886230476</v>
      </c>
      <c r="AS317" s="74">
        <v>31684.313436523458</v>
      </c>
      <c r="AT317" s="74">
        <v>10909.218593750009</v>
      </c>
      <c r="AU317" s="74">
        <v>33454.825191406293</v>
      </c>
      <c r="AV317" s="74">
        <v>17779.749361328129</v>
      </c>
      <c r="AW317" s="74">
        <v>2093.8582423623657</v>
      </c>
      <c r="AX317" s="74">
        <v>26606.915126953136</v>
      </c>
      <c r="AY317" s="74">
        <v>33206.140713203124</v>
      </c>
    </row>
    <row r="318" spans="1:51" x14ac:dyDescent="0.25">
      <c r="A318" s="72">
        <v>43479</v>
      </c>
      <c r="B318" s="73">
        <v>5</v>
      </c>
      <c r="C318" s="74">
        <v>21925.811914062502</v>
      </c>
      <c r="D318" s="74">
        <v>25376.926146484351</v>
      </c>
      <c r="E318" s="74">
        <v>11553.00831054688</v>
      </c>
      <c r="F318" s="74">
        <v>35860.09186328121</v>
      </c>
      <c r="G318" s="74">
        <v>19320.140773437503</v>
      </c>
      <c r="H318" s="74">
        <v>5262.8493587968715</v>
      </c>
      <c r="I318" s="74">
        <v>20229.136330566394</v>
      </c>
      <c r="J318" s="74">
        <v>77.017566680908203</v>
      </c>
      <c r="K318" s="74">
        <v>10943.326464843758</v>
      </c>
      <c r="L318" s="74">
        <v>11273.707580726577</v>
      </c>
      <c r="M318" s="74">
        <v>16009.616961921869</v>
      </c>
      <c r="N318" s="74">
        <v>9721.2312519531188</v>
      </c>
      <c r="O318" s="74">
        <v>27064.554838960961</v>
      </c>
      <c r="P318" s="74">
        <v>2129.1983330078083</v>
      </c>
      <c r="Q318" s="74">
        <v>28.258260250091553</v>
      </c>
      <c r="R318" s="74">
        <v>3613.2979064941401</v>
      </c>
      <c r="S318" s="74">
        <v>26097.257228043087</v>
      </c>
      <c r="T318" s="74">
        <v>10761.265531249999</v>
      </c>
      <c r="U318" s="74">
        <v>5189.7746787109409</v>
      </c>
      <c r="V318" s="74">
        <v>38572.250541015608</v>
      </c>
      <c r="W318" s="74">
        <v>2111.7630737304689</v>
      </c>
      <c r="X318" s="74">
        <v>14536.082851750025</v>
      </c>
      <c r="Y318" s="74">
        <v>8954.0246327187524</v>
      </c>
      <c r="Z318" s="74">
        <v>422.33974307861337</v>
      </c>
      <c r="AA318" s="74">
        <v>19285.90062207033</v>
      </c>
      <c r="AB318" s="74">
        <v>15716.989843749992</v>
      </c>
      <c r="AC318" s="74">
        <v>17256.088253765261</v>
      </c>
      <c r="AD318" s="74">
        <v>23465.355978515614</v>
      </c>
      <c r="AE318" s="74">
        <v>5506.6851621093811</v>
      </c>
      <c r="AF318" s="74">
        <v>23.068721102150537</v>
      </c>
      <c r="AG318" s="74">
        <v>14298.371753906249</v>
      </c>
      <c r="AH318" s="74">
        <v>30001.788253906212</v>
      </c>
      <c r="AI318" s="74">
        <v>7302.0048095703105</v>
      </c>
      <c r="AJ318" s="74">
        <v>35.930106689453055</v>
      </c>
      <c r="AK318" s="74">
        <v>4015.3897363281299</v>
      </c>
      <c r="AL318" s="74">
        <v>11520.833686523431</v>
      </c>
      <c r="AM318" s="74">
        <v>16096.552085254976</v>
      </c>
      <c r="AN318" s="74">
        <v>2543.7694091796798</v>
      </c>
      <c r="AO318" s="74">
        <v>25332.950731445319</v>
      </c>
      <c r="AP318" s="74">
        <v>641.51068115234511</v>
      </c>
      <c r="AQ318" s="74">
        <v>30978.453050781245</v>
      </c>
      <c r="AR318" s="74">
        <v>29315.046324707007</v>
      </c>
      <c r="AS318" s="74">
        <v>30919.176943359391</v>
      </c>
      <c r="AT318" s="74">
        <v>10984.714968750028</v>
      </c>
      <c r="AU318" s="74">
        <v>32863.575513671924</v>
      </c>
      <c r="AV318" s="74">
        <v>17132.624576171871</v>
      </c>
      <c r="AW318" s="74">
        <v>2026.6563844644163</v>
      </c>
      <c r="AX318" s="74">
        <v>25535.406701660169</v>
      </c>
      <c r="AY318" s="74">
        <v>33077.479192890663</v>
      </c>
    </row>
    <row r="319" spans="1:51" x14ac:dyDescent="0.25">
      <c r="A319" s="72">
        <v>43479</v>
      </c>
      <c r="B319" s="73">
        <v>6</v>
      </c>
      <c r="C319" s="74">
        <v>22066.185253906249</v>
      </c>
      <c r="D319" s="74">
        <v>26013.661749999996</v>
      </c>
      <c r="E319" s="74">
        <v>11656.214223632829</v>
      </c>
      <c r="F319" s="74">
        <v>36251.182099609388</v>
      </c>
      <c r="G319" s="74">
        <v>20491.211386718744</v>
      </c>
      <c r="H319" s="74">
        <v>5101.9939928906206</v>
      </c>
      <c r="I319" s="74">
        <v>20801.040110839847</v>
      </c>
      <c r="J319" s="74">
        <v>80.605093002319308</v>
      </c>
      <c r="K319" s="74">
        <v>11093.141186523431</v>
      </c>
      <c r="L319" s="74">
        <v>11321.463818476566</v>
      </c>
      <c r="M319" s="74">
        <v>17881.812298375</v>
      </c>
      <c r="N319" s="74">
        <v>9931.6816835937425</v>
      </c>
      <c r="O319" s="74">
        <v>27861.372711968736</v>
      </c>
      <c r="P319" s="74">
        <v>2038.0324589843699</v>
      </c>
      <c r="Q319" s="74">
        <v>28.016172409057621</v>
      </c>
      <c r="R319" s="74">
        <v>3643.9611511230455</v>
      </c>
      <c r="S319" s="74">
        <v>26353.417244644639</v>
      </c>
      <c r="T319" s="74">
        <v>10600.48269433594</v>
      </c>
      <c r="U319" s="74">
        <v>5266.6159853515592</v>
      </c>
      <c r="V319" s="74">
        <v>38854.283689453143</v>
      </c>
      <c r="W319" s="74">
        <v>2169.6246948242192</v>
      </c>
      <c r="X319" s="74">
        <v>14013.068756953124</v>
      </c>
      <c r="Y319" s="74">
        <v>9769.0384034375002</v>
      </c>
      <c r="Z319" s="74">
        <v>351.27029763183606</v>
      </c>
      <c r="AA319" s="74">
        <v>19758.302407226543</v>
      </c>
      <c r="AB319" s="74">
        <v>16308.957352539046</v>
      </c>
      <c r="AC319" s="74">
        <v>17167.164181309363</v>
      </c>
      <c r="AD319" s="74">
        <v>23787.025216796879</v>
      </c>
      <c r="AE319" s="74">
        <v>5691.0094433593595</v>
      </c>
      <c r="AF319" s="74">
        <v>23.068721102150537</v>
      </c>
      <c r="AG319" s="74">
        <v>14627.755289062501</v>
      </c>
      <c r="AH319" s="74">
        <v>30226.076296875013</v>
      </c>
      <c r="AI319" s="74">
        <v>7422.5960693359402</v>
      </c>
      <c r="AJ319" s="74">
        <v>33.734657226561694</v>
      </c>
      <c r="AK319" s="74">
        <v>3899.44353027344</v>
      </c>
      <c r="AL319" s="74">
        <v>11817.661110351568</v>
      </c>
      <c r="AM319" s="74">
        <v>16509.136774708088</v>
      </c>
      <c r="AN319" s="74">
        <v>2596.1671874999984</v>
      </c>
      <c r="AO319" s="74">
        <v>25948.181712890648</v>
      </c>
      <c r="AP319" s="74">
        <v>626.5615539550779</v>
      </c>
      <c r="AQ319" s="74">
        <v>31371.498225585943</v>
      </c>
      <c r="AR319" s="74">
        <v>29970.315332031205</v>
      </c>
      <c r="AS319" s="74">
        <v>31656.137095703139</v>
      </c>
      <c r="AT319" s="74">
        <v>11175.932761718745</v>
      </c>
      <c r="AU319" s="74">
        <v>33264.531619140653</v>
      </c>
      <c r="AV319" s="74">
        <v>17404.444017578109</v>
      </c>
      <c r="AW319" s="74">
        <v>2099.3252772897363</v>
      </c>
      <c r="AX319" s="74">
        <v>25907.229597167967</v>
      </c>
      <c r="AY319" s="74">
        <v>34232.730674484352</v>
      </c>
    </row>
    <row r="320" spans="1:51" x14ac:dyDescent="0.25">
      <c r="A320" s="72">
        <v>43479</v>
      </c>
      <c r="B320" s="73">
        <v>7</v>
      </c>
      <c r="C320" s="74">
        <v>23813.188769531247</v>
      </c>
      <c r="D320" s="74">
        <v>28298.075285156265</v>
      </c>
      <c r="E320" s="74">
        <v>12461.873266601568</v>
      </c>
      <c r="F320" s="74">
        <v>39962.101847656282</v>
      </c>
      <c r="G320" s="74">
        <v>22341.899544831231</v>
      </c>
      <c r="H320" s="74">
        <v>5167.8534769687458</v>
      </c>
      <c r="I320" s="74">
        <v>23693.836881835938</v>
      </c>
      <c r="J320" s="74">
        <v>82.461927413940302</v>
      </c>
      <c r="K320" s="74">
        <v>12142.022973632829</v>
      </c>
      <c r="L320" s="74">
        <v>11555.360352187514</v>
      </c>
      <c r="M320" s="74">
        <v>19029.391119359381</v>
      </c>
      <c r="N320" s="74">
        <v>9955.0055585937498</v>
      </c>
      <c r="O320" s="74">
        <v>31475.496974250022</v>
      </c>
      <c r="P320" s="74">
        <v>2190.8670846261757</v>
      </c>
      <c r="Q320" s="74">
        <v>28.620192050933827</v>
      </c>
      <c r="R320" s="74">
        <v>3900.8401733398427</v>
      </c>
      <c r="S320" s="74">
        <v>28644.062566910285</v>
      </c>
      <c r="T320" s="74">
        <v>11048.645343750011</v>
      </c>
      <c r="U320" s="74">
        <v>5303.8757099609284</v>
      </c>
      <c r="V320" s="74">
        <v>41929.672350109387</v>
      </c>
      <c r="W320" s="74">
        <v>2448.6307617187499</v>
      </c>
      <c r="X320" s="74">
        <v>14440.119747554681</v>
      </c>
      <c r="Y320" s="74">
        <v>10285.185352124996</v>
      </c>
      <c r="Z320" s="74">
        <v>309.94917698974598</v>
      </c>
      <c r="AA320" s="74">
        <v>21547.616960937514</v>
      </c>
      <c r="AB320" s="74">
        <v>19325.775158203127</v>
      </c>
      <c r="AC320" s="74">
        <v>18382.682774406123</v>
      </c>
      <c r="AD320" s="74">
        <v>25925.815185546871</v>
      </c>
      <c r="AE320" s="74">
        <v>6148.7104179687385</v>
      </c>
      <c r="AF320" s="74">
        <v>23.068721102150537</v>
      </c>
      <c r="AG320" s="74">
        <v>16253.26044531251</v>
      </c>
      <c r="AH320" s="74">
        <v>32209.386964843721</v>
      </c>
      <c r="AI320" s="74">
        <v>7762.80681152344</v>
      </c>
      <c r="AJ320" s="74">
        <v>32.099141845701865</v>
      </c>
      <c r="AK320" s="74">
        <v>3986.6089062500105</v>
      </c>
      <c r="AL320" s="74">
        <v>12953.85331054689</v>
      </c>
      <c r="AM320" s="74">
        <v>17475.761326465894</v>
      </c>
      <c r="AN320" s="74">
        <v>2886.2608398437396</v>
      </c>
      <c r="AO320" s="74">
        <v>28218.033642089867</v>
      </c>
      <c r="AP320" s="74">
        <v>612.23891737799818</v>
      </c>
      <c r="AQ320" s="74">
        <v>34058.01913476568</v>
      </c>
      <c r="AR320" s="74">
        <v>33025.458177246095</v>
      </c>
      <c r="AS320" s="74">
        <v>34643.376940429684</v>
      </c>
      <c r="AT320" s="74">
        <v>11545.1370371094</v>
      </c>
      <c r="AU320" s="74">
        <v>36869.12683789061</v>
      </c>
      <c r="AV320" s="74">
        <v>18422.121658203119</v>
      </c>
      <c r="AW320" s="74">
        <v>2240.1736849359118</v>
      </c>
      <c r="AX320" s="74">
        <v>27456.453978271493</v>
      </c>
      <c r="AY320" s="74">
        <v>38488.229349390611</v>
      </c>
    </row>
    <row r="321" spans="1:51" x14ac:dyDescent="0.25">
      <c r="A321" s="72">
        <v>43479</v>
      </c>
      <c r="B321" s="73">
        <v>8</v>
      </c>
      <c r="C321" s="74">
        <v>28385.364619140601</v>
      </c>
      <c r="D321" s="74">
        <v>31067.371382812511</v>
      </c>
      <c r="E321" s="74">
        <v>13474.006826171921</v>
      </c>
      <c r="F321" s="74">
        <v>47407.621167968762</v>
      </c>
      <c r="G321" s="74">
        <v>26432.452845665321</v>
      </c>
      <c r="H321" s="74">
        <v>6400.3632794531313</v>
      </c>
      <c r="I321" s="74">
        <v>29603.460546875038</v>
      </c>
      <c r="J321" s="74">
        <v>92.182773590087905</v>
      </c>
      <c r="K321" s="74">
        <v>13750.77072753906</v>
      </c>
      <c r="L321" s="74">
        <v>12815.559889945322</v>
      </c>
      <c r="M321" s="74">
        <v>21990.190386734383</v>
      </c>
      <c r="N321" s="74">
        <v>9932.81354296877</v>
      </c>
      <c r="O321" s="74">
        <v>38415.86715478907</v>
      </c>
      <c r="P321" s="74">
        <v>2302.5000949406349</v>
      </c>
      <c r="Q321" s="74">
        <v>28.63590145111084</v>
      </c>
      <c r="R321" s="74">
        <v>3738.6974731445312</v>
      </c>
      <c r="S321" s="74">
        <v>30788.559793472796</v>
      </c>
      <c r="T321" s="74">
        <v>11025.755918945308</v>
      </c>
      <c r="U321" s="74">
        <v>5122.9867685546797</v>
      </c>
      <c r="V321" s="74">
        <v>45339.922425046883</v>
      </c>
      <c r="W321" s="74">
        <v>2727.6001708984368</v>
      </c>
      <c r="X321" s="74">
        <v>15453.595238523452</v>
      </c>
      <c r="Y321" s="74">
        <v>12238.569824562499</v>
      </c>
      <c r="Z321" s="74">
        <v>316.71268483276367</v>
      </c>
      <c r="AA321" s="74">
        <v>24011.345448242184</v>
      </c>
      <c r="AB321" s="74">
        <v>26531.355935546901</v>
      </c>
      <c r="AC321" s="74">
        <v>20181.761434732976</v>
      </c>
      <c r="AD321" s="74">
        <v>26805.120308593778</v>
      </c>
      <c r="AE321" s="74">
        <v>7360.8812255859393</v>
      </c>
      <c r="AF321" s="74">
        <v>23.068721102150537</v>
      </c>
      <c r="AG321" s="74">
        <v>18256.059738281256</v>
      </c>
      <c r="AH321" s="74">
        <v>31979.49979687497</v>
      </c>
      <c r="AI321" s="74">
        <v>8449.9682617187518</v>
      </c>
      <c r="AJ321" s="74">
        <v>63.472616699219003</v>
      </c>
      <c r="AK321" s="74">
        <v>4219.7018757560181</v>
      </c>
      <c r="AL321" s="74">
        <v>12801.328878906284</v>
      </c>
      <c r="AM321" s="74">
        <v>17722.858632129974</v>
      </c>
      <c r="AN321" s="74">
        <v>2805.9092773437701</v>
      </c>
      <c r="AO321" s="74">
        <v>31109.56470068359</v>
      </c>
      <c r="AP321" s="74">
        <v>545.66010212046729</v>
      </c>
      <c r="AQ321" s="74">
        <v>43675.053205078148</v>
      </c>
      <c r="AR321" s="74">
        <v>38059.474031738275</v>
      </c>
      <c r="AS321" s="74">
        <v>36192.830165039064</v>
      </c>
      <c r="AT321" s="74">
        <v>12777.200685546872</v>
      </c>
      <c r="AU321" s="74">
        <v>43295.986439453125</v>
      </c>
      <c r="AV321" s="74">
        <v>18040.876554687497</v>
      </c>
      <c r="AW321" s="74">
        <v>1962.2886048138416</v>
      </c>
      <c r="AX321" s="74">
        <v>26916.133090820324</v>
      </c>
      <c r="AY321" s="74">
        <v>50642.678772999985</v>
      </c>
    </row>
    <row r="322" spans="1:51" x14ac:dyDescent="0.25">
      <c r="A322" s="72">
        <v>43479</v>
      </c>
      <c r="B322" s="73">
        <v>9</v>
      </c>
      <c r="C322" s="74">
        <v>34416.363855468742</v>
      </c>
      <c r="D322" s="74">
        <v>36861.437773437523</v>
      </c>
      <c r="E322" s="74">
        <v>15277.321445312511</v>
      </c>
      <c r="F322" s="74">
        <v>54571.97277734377</v>
      </c>
      <c r="G322" s="74">
        <v>33994.570415155344</v>
      </c>
      <c r="H322" s="74">
        <v>8333.2982248125063</v>
      </c>
      <c r="I322" s="74">
        <v>36158.833527831994</v>
      </c>
      <c r="J322" s="74">
        <v>96.172531127929588</v>
      </c>
      <c r="K322" s="74">
        <v>16988.06425781249</v>
      </c>
      <c r="L322" s="74">
        <v>15047.247666906263</v>
      </c>
      <c r="M322" s="74">
        <v>30327.741628218733</v>
      </c>
      <c r="N322" s="74">
        <v>11187.31915625</v>
      </c>
      <c r="O322" s="74">
        <v>45647.752418398457</v>
      </c>
      <c r="P322" s="74">
        <v>2919.6716927407033</v>
      </c>
      <c r="Q322" s="74">
        <v>30.578607559204112</v>
      </c>
      <c r="R322" s="74">
        <v>3918.3571777343741</v>
      </c>
      <c r="S322" s="74">
        <v>35488.784712418092</v>
      </c>
      <c r="T322" s="74">
        <v>12781.029445312503</v>
      </c>
      <c r="U322" s="74">
        <v>5473.63988671876</v>
      </c>
      <c r="V322" s="74">
        <v>49037.71772596876</v>
      </c>
      <c r="W322" s="74">
        <v>3501.5493041992213</v>
      </c>
      <c r="X322" s="74">
        <v>19882.812579703135</v>
      </c>
      <c r="Y322" s="74">
        <v>16182.145385812506</v>
      </c>
      <c r="Z322" s="74">
        <v>376.28446223144527</v>
      </c>
      <c r="AA322" s="74">
        <v>28329.004171875018</v>
      </c>
      <c r="AB322" s="74">
        <v>34306.318697265597</v>
      </c>
      <c r="AC322" s="74">
        <v>22513.418978363636</v>
      </c>
      <c r="AD322" s="74">
        <v>28841.141906249974</v>
      </c>
      <c r="AE322" s="74">
        <v>10259.772655273453</v>
      </c>
      <c r="AF322" s="74">
        <v>23.068721102150537</v>
      </c>
      <c r="AG322" s="74">
        <v>20738.252828124998</v>
      </c>
      <c r="AH322" s="74">
        <v>34071.766625000018</v>
      </c>
      <c r="AI322" s="74">
        <v>10275.47236328126</v>
      </c>
      <c r="AJ322" s="74">
        <v>110.79742846679582</v>
      </c>
      <c r="AK322" s="74">
        <v>4807.807240895454</v>
      </c>
      <c r="AL322" s="74">
        <v>13610.897496093748</v>
      </c>
      <c r="AM322" s="74">
        <v>20132.021664356525</v>
      </c>
      <c r="AN322" s="74">
        <v>2933.8661621093679</v>
      </c>
      <c r="AO322" s="74">
        <v>37346.373338867204</v>
      </c>
      <c r="AP322" s="74">
        <v>593.08694656562807</v>
      </c>
      <c r="AQ322" s="74">
        <v>55704.579291015609</v>
      </c>
      <c r="AR322" s="74">
        <v>47658.278026367174</v>
      </c>
      <c r="AS322" s="74">
        <v>40851.255865234387</v>
      </c>
      <c r="AT322" s="74">
        <v>15744.344433593753</v>
      </c>
      <c r="AU322" s="74">
        <v>49509.728808593769</v>
      </c>
      <c r="AV322" s="74">
        <v>20597.452554687545</v>
      </c>
      <c r="AW322" s="74">
        <v>1987.0829668957426</v>
      </c>
      <c r="AX322" s="74">
        <v>29237.224600830079</v>
      </c>
      <c r="AY322" s="74">
        <v>65310.698184906214</v>
      </c>
    </row>
    <row r="323" spans="1:51" x14ac:dyDescent="0.25">
      <c r="A323" s="72">
        <v>43479</v>
      </c>
      <c r="B323" s="73">
        <v>10</v>
      </c>
      <c r="C323" s="74">
        <v>38899.757164062525</v>
      </c>
      <c r="D323" s="74">
        <v>40817.902691406227</v>
      </c>
      <c r="E323" s="74">
        <v>16945.437968750026</v>
      </c>
      <c r="F323" s="74">
        <v>59943.524664062519</v>
      </c>
      <c r="G323" s="74">
        <v>39813.68582710575</v>
      </c>
      <c r="H323" s="74">
        <v>9405.4484547499978</v>
      </c>
      <c r="I323" s="74">
        <v>41462.143351562518</v>
      </c>
      <c r="J323" s="74">
        <v>109.64820861816411</v>
      </c>
      <c r="K323" s="74">
        <v>19230.61000976562</v>
      </c>
      <c r="L323" s="74">
        <v>17083.948704953116</v>
      </c>
      <c r="M323" s="74">
        <v>34866.608907437512</v>
      </c>
      <c r="N323" s="74">
        <v>12562.166587890621</v>
      </c>
      <c r="O323" s="74">
        <v>50612.579589187539</v>
      </c>
      <c r="P323" s="74">
        <v>3487.3167859441191</v>
      </c>
      <c r="Q323" s="74">
        <v>32.337294578552253</v>
      </c>
      <c r="R323" s="74">
        <v>4355.0048706054695</v>
      </c>
      <c r="S323" s="74">
        <v>38770.321238785291</v>
      </c>
      <c r="T323" s="74">
        <v>14642.85210937501</v>
      </c>
      <c r="U323" s="74">
        <v>6239.4132382812495</v>
      </c>
      <c r="V323" s="74">
        <v>52436.624246718748</v>
      </c>
      <c r="W323" s="74">
        <v>4238.8119384765605</v>
      </c>
      <c r="X323" s="74">
        <v>21881.834595359338</v>
      </c>
      <c r="Y323" s="74">
        <v>19273.062182156253</v>
      </c>
      <c r="Z323" s="74">
        <v>382.79724317626972</v>
      </c>
      <c r="AA323" s="74">
        <v>31452.181074218744</v>
      </c>
      <c r="AB323" s="74">
        <v>38388.385007812489</v>
      </c>
      <c r="AC323" s="74">
        <v>25301.296480304401</v>
      </c>
      <c r="AD323" s="74">
        <v>31734.557339843759</v>
      </c>
      <c r="AE323" s="74">
        <v>12035.702103830434</v>
      </c>
      <c r="AF323" s="74">
        <v>23.068721102150537</v>
      </c>
      <c r="AG323" s="74">
        <v>22425.06674609374</v>
      </c>
      <c r="AH323" s="74">
        <v>36507.437238281236</v>
      </c>
      <c r="AI323" s="74">
        <v>12145.499658203131</v>
      </c>
      <c r="AJ323" s="74">
        <v>146.68350756836034</v>
      </c>
      <c r="AK323" s="74">
        <v>5553.9357766937183</v>
      </c>
      <c r="AL323" s="74">
        <v>15066.572122070318</v>
      </c>
      <c r="AM323" s="74">
        <v>22624.030340137779</v>
      </c>
      <c r="AN323" s="74">
        <v>3197.5251464843709</v>
      </c>
      <c r="AO323" s="74">
        <v>41699.79147558596</v>
      </c>
      <c r="AP323" s="74">
        <v>717.03698326370318</v>
      </c>
      <c r="AQ323" s="74">
        <v>64496.155486328033</v>
      </c>
      <c r="AR323" s="74">
        <v>53787.362281250011</v>
      </c>
      <c r="AS323" s="74">
        <v>44661.073923828109</v>
      </c>
      <c r="AT323" s="74">
        <v>17163.209890624985</v>
      </c>
      <c r="AU323" s="74">
        <v>53526.887072265628</v>
      </c>
      <c r="AV323" s="74">
        <v>22649.413460937518</v>
      </c>
      <c r="AW323" s="74">
        <v>2087.2958042077585</v>
      </c>
      <c r="AX323" s="74">
        <v>32170.269359130863</v>
      </c>
      <c r="AY323" s="74">
        <v>74815.281643281254</v>
      </c>
    </row>
    <row r="324" spans="1:51" x14ac:dyDescent="0.25">
      <c r="A324" s="72">
        <v>43479</v>
      </c>
      <c r="B324" s="73">
        <v>11</v>
      </c>
      <c r="C324" s="74">
        <v>41913.667714843759</v>
      </c>
      <c r="D324" s="74">
        <v>42956.171609374993</v>
      </c>
      <c r="E324" s="74">
        <v>18511.839472656255</v>
      </c>
      <c r="F324" s="74">
        <v>64976.459343750015</v>
      </c>
      <c r="G324" s="74">
        <v>43640.616791110217</v>
      </c>
      <c r="H324" s="74">
        <v>9692.3896266562515</v>
      </c>
      <c r="I324" s="74">
        <v>44697.829674804743</v>
      </c>
      <c r="J324" s="74">
        <v>118.00699996948241</v>
      </c>
      <c r="K324" s="74">
        <v>20759.631884765637</v>
      </c>
      <c r="L324" s="74">
        <v>17802.877624234374</v>
      </c>
      <c r="M324" s="74">
        <v>34819.687126625002</v>
      </c>
      <c r="N324" s="74">
        <v>13908.34293359376</v>
      </c>
      <c r="O324" s="74">
        <v>54622.029851796869</v>
      </c>
      <c r="P324" s="74">
        <v>3789.8934873065191</v>
      </c>
      <c r="Q324" s="74">
        <v>32.58438777923584</v>
      </c>
      <c r="R324" s="74">
        <v>4719.7856445312491</v>
      </c>
      <c r="S324" s="74">
        <v>42165.720412613402</v>
      </c>
      <c r="T324" s="74">
        <v>16749.939541015628</v>
      </c>
      <c r="U324" s="74">
        <v>7073.4801044921796</v>
      </c>
      <c r="V324" s="74">
        <v>57069.87727221875</v>
      </c>
      <c r="W324" s="74">
        <v>4441.9603759765623</v>
      </c>
      <c r="X324" s="74">
        <v>22488.649124781277</v>
      </c>
      <c r="Y324" s="74">
        <v>20894.4512454375</v>
      </c>
      <c r="Z324" s="74">
        <v>397.09080761718752</v>
      </c>
      <c r="AA324" s="74">
        <v>33077.759162109367</v>
      </c>
      <c r="AB324" s="74">
        <v>39697.154394531259</v>
      </c>
      <c r="AC324" s="74">
        <v>27956.959936844643</v>
      </c>
      <c r="AD324" s="74">
        <v>34113.780121093732</v>
      </c>
      <c r="AE324" s="74">
        <v>12777.668575266869</v>
      </c>
      <c r="AF324" s="74">
        <v>23.068721102150537</v>
      </c>
      <c r="AG324" s="74">
        <v>23387.726304687498</v>
      </c>
      <c r="AH324" s="74">
        <v>39367.467203125045</v>
      </c>
      <c r="AI324" s="74">
        <v>12941.15712890627</v>
      </c>
      <c r="AJ324" s="74">
        <v>157.79245263671874</v>
      </c>
      <c r="AK324" s="74">
        <v>6158.5646624026494</v>
      </c>
      <c r="AL324" s="74">
        <v>16266.028994140632</v>
      </c>
      <c r="AM324" s="74">
        <v>24627.510045215906</v>
      </c>
      <c r="AN324" s="74">
        <v>3589.5473144531279</v>
      </c>
      <c r="AO324" s="74">
        <v>44036.04640625001</v>
      </c>
      <c r="AP324" s="74">
        <v>835.96263736282276</v>
      </c>
      <c r="AQ324" s="74">
        <v>68973.127626953094</v>
      </c>
      <c r="AR324" s="74">
        <v>57250.68283203122</v>
      </c>
      <c r="AS324" s="74">
        <v>47769.020821289072</v>
      </c>
      <c r="AT324" s="74">
        <v>18239.240335937473</v>
      </c>
      <c r="AU324" s="74">
        <v>56352.241011718761</v>
      </c>
      <c r="AV324" s="74">
        <v>24321.003171875007</v>
      </c>
      <c r="AW324" s="74">
        <v>2288.9667205828855</v>
      </c>
      <c r="AX324" s="74">
        <v>34636.176562500019</v>
      </c>
      <c r="AY324" s="74">
        <v>78486.060415281274</v>
      </c>
    </row>
    <row r="325" spans="1:51" x14ac:dyDescent="0.25">
      <c r="A325" s="72">
        <v>43479</v>
      </c>
      <c r="B325" s="73">
        <v>12</v>
      </c>
      <c r="C325" s="74">
        <v>43923.575191406228</v>
      </c>
      <c r="D325" s="74">
        <v>44698.37180078122</v>
      </c>
      <c r="E325" s="74">
        <v>20126.873896484401</v>
      </c>
      <c r="F325" s="74">
        <v>68542.128132812475</v>
      </c>
      <c r="G325" s="74">
        <v>46769.026483374044</v>
      </c>
      <c r="H325" s="74">
        <v>10180.729090375002</v>
      </c>
      <c r="I325" s="74">
        <v>46652.727998046859</v>
      </c>
      <c r="J325" s="74">
        <v>130.66216468811041</v>
      </c>
      <c r="K325" s="74">
        <v>21489.86611328123</v>
      </c>
      <c r="L325" s="74">
        <v>18485.409224078157</v>
      </c>
      <c r="M325" s="74">
        <v>38908.871251750003</v>
      </c>
      <c r="N325" s="74">
        <v>15405.227507812506</v>
      </c>
      <c r="O325" s="74">
        <v>57328.084415484387</v>
      </c>
      <c r="P325" s="74">
        <v>3942.3172769403081</v>
      </c>
      <c r="Q325" s="74">
        <v>33.039127349853509</v>
      </c>
      <c r="R325" s="74">
        <v>5037.5690429687502</v>
      </c>
      <c r="S325" s="74">
        <v>44586.604238785272</v>
      </c>
      <c r="T325" s="74">
        <v>18652.438552734377</v>
      </c>
      <c r="U325" s="74">
        <v>7971.2936054687607</v>
      </c>
      <c r="V325" s="74">
        <v>60828.813072718753</v>
      </c>
      <c r="W325" s="74">
        <v>4753.3660888671893</v>
      </c>
      <c r="X325" s="74">
        <v>23595.778302437495</v>
      </c>
      <c r="Y325" s="74">
        <v>21270.166552124989</v>
      </c>
      <c r="Z325" s="74">
        <v>414.91903648681654</v>
      </c>
      <c r="AA325" s="74">
        <v>35293.583775390653</v>
      </c>
      <c r="AB325" s="74">
        <v>40831.857511718743</v>
      </c>
      <c r="AC325" s="74">
        <v>30171.901240786148</v>
      </c>
      <c r="AD325" s="74">
        <v>37464.893429687472</v>
      </c>
      <c r="AE325" s="74">
        <v>13137.145514485939</v>
      </c>
      <c r="AF325" s="74">
        <v>23.068721102150537</v>
      </c>
      <c r="AG325" s="74">
        <v>24453.712210937498</v>
      </c>
      <c r="AH325" s="74">
        <v>41664.517574218742</v>
      </c>
      <c r="AI325" s="74">
        <v>13525.393359375001</v>
      </c>
      <c r="AJ325" s="74">
        <v>154.14053173828214</v>
      </c>
      <c r="AK325" s="74">
        <v>6367.5237041464297</v>
      </c>
      <c r="AL325" s="74">
        <v>17279.044960937517</v>
      </c>
      <c r="AM325" s="74">
        <v>26200.879629200237</v>
      </c>
      <c r="AN325" s="74">
        <v>3942.6454101562504</v>
      </c>
      <c r="AO325" s="74">
        <v>46597.117233398414</v>
      </c>
      <c r="AP325" s="74">
        <v>930.63884656799337</v>
      </c>
      <c r="AQ325" s="74">
        <v>71721.289285156206</v>
      </c>
      <c r="AR325" s="74">
        <v>59619.023631835917</v>
      </c>
      <c r="AS325" s="74">
        <v>50001.589972656242</v>
      </c>
      <c r="AT325" s="74">
        <v>19242.834867187492</v>
      </c>
      <c r="AU325" s="74">
        <v>58831.513107421859</v>
      </c>
      <c r="AV325" s="74">
        <v>25570.269832031277</v>
      </c>
      <c r="AW325" s="74">
        <v>2481.4010585754309</v>
      </c>
      <c r="AX325" s="74">
        <v>35084.640405273414</v>
      </c>
      <c r="AY325" s="74">
        <v>80829.746349562643</v>
      </c>
    </row>
    <row r="326" spans="1:51" x14ac:dyDescent="0.25">
      <c r="A326" s="72">
        <v>43479</v>
      </c>
      <c r="B326" s="73">
        <v>13</v>
      </c>
      <c r="C326" s="74">
        <v>45787.189855468714</v>
      </c>
      <c r="D326" s="74">
        <v>47151.652140624989</v>
      </c>
      <c r="E326" s="74">
        <v>21575.775722656253</v>
      </c>
      <c r="F326" s="74">
        <v>71630.557714843802</v>
      </c>
      <c r="G326" s="74">
        <v>48097.542483242192</v>
      </c>
      <c r="H326" s="74">
        <v>10231.264353437491</v>
      </c>
      <c r="I326" s="74">
        <v>48726.264870117229</v>
      </c>
      <c r="J326" s="74">
        <v>136.5556144714356</v>
      </c>
      <c r="K326" s="74">
        <v>22165.279296875004</v>
      </c>
      <c r="L326" s="74">
        <v>19109.907594414086</v>
      </c>
      <c r="M326" s="74">
        <v>37886.301128375002</v>
      </c>
      <c r="N326" s="74">
        <v>16406.237285156254</v>
      </c>
      <c r="O326" s="74">
        <v>59825.883265031269</v>
      </c>
      <c r="P326" s="74">
        <v>4103.3084309277356</v>
      </c>
      <c r="Q326" s="74">
        <v>33.914875030517578</v>
      </c>
      <c r="R326" s="74">
        <v>5406.2891357421877</v>
      </c>
      <c r="S326" s="74">
        <v>46732.134793472775</v>
      </c>
      <c r="T326" s="74">
        <v>20097.361185546863</v>
      </c>
      <c r="U326" s="74">
        <v>8682.9922402343691</v>
      </c>
      <c r="V326" s="74">
        <v>64130.701912062454</v>
      </c>
      <c r="W326" s="74">
        <v>4678.2328857421908</v>
      </c>
      <c r="X326" s="74">
        <v>24139.90919235937</v>
      </c>
      <c r="Y326" s="74">
        <v>21394.208862656254</v>
      </c>
      <c r="Z326" s="74">
        <v>413.50460276489252</v>
      </c>
      <c r="AA326" s="74">
        <v>35959.148541015638</v>
      </c>
      <c r="AB326" s="74">
        <v>42074.963453125019</v>
      </c>
      <c r="AC326" s="74">
        <v>31995.804466965019</v>
      </c>
      <c r="AD326" s="74">
        <v>39932.295585937507</v>
      </c>
      <c r="AE326" s="74">
        <v>13024.199313277124</v>
      </c>
      <c r="AF326" s="74">
        <v>23.068721102150537</v>
      </c>
      <c r="AG326" s="74">
        <v>25556.368539062492</v>
      </c>
      <c r="AH326" s="74">
        <v>44118.169226562517</v>
      </c>
      <c r="AI326" s="74">
        <v>13874.410449218751</v>
      </c>
      <c r="AJ326" s="74">
        <v>158.93310937499987</v>
      </c>
      <c r="AK326" s="74">
        <v>6321.2004882421852</v>
      </c>
      <c r="AL326" s="74">
        <v>18345.648162109388</v>
      </c>
      <c r="AM326" s="74">
        <v>27383.384920215882</v>
      </c>
      <c r="AN326" s="74">
        <v>4166.6561523437495</v>
      </c>
      <c r="AO326" s="74">
        <v>49693.338498046891</v>
      </c>
      <c r="AP326" s="74">
        <v>957.0071829710389</v>
      </c>
      <c r="AQ326" s="74">
        <v>74687.469312499961</v>
      </c>
      <c r="AR326" s="74">
        <v>61744.614127929701</v>
      </c>
      <c r="AS326" s="74">
        <v>53286.139771484399</v>
      </c>
      <c r="AT326" s="74">
        <v>19852.851093749989</v>
      </c>
      <c r="AU326" s="74">
        <v>61711.497609375008</v>
      </c>
      <c r="AV326" s="74">
        <v>26542.024160156263</v>
      </c>
      <c r="AW326" s="74">
        <v>2595.8991485371353</v>
      </c>
      <c r="AX326" s="74">
        <v>36975.093051757824</v>
      </c>
      <c r="AY326" s="74">
        <v>84364.491461562488</v>
      </c>
    </row>
    <row r="327" spans="1:51" x14ac:dyDescent="0.25">
      <c r="A327" s="72">
        <v>43479</v>
      </c>
      <c r="B327" s="73">
        <v>14</v>
      </c>
      <c r="C327" s="74">
        <v>47106.240605468818</v>
      </c>
      <c r="D327" s="74">
        <v>47621.737113281248</v>
      </c>
      <c r="E327" s="74">
        <v>22328.96650390622</v>
      </c>
      <c r="F327" s="74">
        <v>74201.213683593742</v>
      </c>
      <c r="G327" s="74">
        <v>46452.238256630815</v>
      </c>
      <c r="H327" s="74">
        <v>9786.4336541875036</v>
      </c>
      <c r="I327" s="74">
        <v>49881.696464843721</v>
      </c>
      <c r="J327" s="74">
        <v>141.43727874755859</v>
      </c>
      <c r="K327" s="74">
        <v>21954.63286132814</v>
      </c>
      <c r="L327" s="74">
        <v>19090.432432117181</v>
      </c>
      <c r="M327" s="74">
        <v>37388.329558562495</v>
      </c>
      <c r="N327" s="74">
        <v>16973.397140625009</v>
      </c>
      <c r="O327" s="74">
        <v>60254.470676078119</v>
      </c>
      <c r="P327" s="74">
        <v>4078.019437843629</v>
      </c>
      <c r="Q327" s="74">
        <v>33.457577705383294</v>
      </c>
      <c r="R327" s="74">
        <v>5723.4948730468732</v>
      </c>
      <c r="S327" s="74">
        <v>47804.645309097752</v>
      </c>
      <c r="T327" s="74">
        <v>20648.212666015639</v>
      </c>
      <c r="U327" s="74">
        <v>8935.7750039062503</v>
      </c>
      <c r="V327" s="74">
        <v>67542.767196999994</v>
      </c>
      <c r="W327" s="74">
        <v>4574.8901123046899</v>
      </c>
      <c r="X327" s="74">
        <v>24276.326205250003</v>
      </c>
      <c r="Y327" s="74">
        <v>21074.285473531243</v>
      </c>
      <c r="Z327" s="74">
        <v>420.85442136230472</v>
      </c>
      <c r="AA327" s="74">
        <v>36387.228472656221</v>
      </c>
      <c r="AB327" s="74">
        <v>43170.47844140626</v>
      </c>
      <c r="AC327" s="74">
        <v>32878.89812020144</v>
      </c>
      <c r="AD327" s="74">
        <v>42362.305859375025</v>
      </c>
      <c r="AE327" s="74">
        <v>13492.85644718209</v>
      </c>
      <c r="AF327" s="74">
        <v>23.068721102150537</v>
      </c>
      <c r="AG327" s="74">
        <v>26054.889242187499</v>
      </c>
      <c r="AH327" s="74">
        <v>46079.616898437489</v>
      </c>
      <c r="AI327" s="74">
        <v>13917.936230468762</v>
      </c>
      <c r="AJ327" s="74">
        <v>107.082974853515</v>
      </c>
      <c r="AK327" s="74">
        <v>6380.8689970770338</v>
      </c>
      <c r="AL327" s="74">
        <v>19275.018894531251</v>
      </c>
      <c r="AM327" s="74">
        <v>28989.984822559629</v>
      </c>
      <c r="AN327" s="74">
        <v>4527.1473632812495</v>
      </c>
      <c r="AO327" s="74">
        <v>51348.98775292965</v>
      </c>
      <c r="AP327" s="74">
        <v>981.62382770690988</v>
      </c>
      <c r="AQ327" s="74">
        <v>76517.236214843681</v>
      </c>
      <c r="AR327" s="74">
        <v>61985.966256835884</v>
      </c>
      <c r="AS327" s="74">
        <v>54348.391244140628</v>
      </c>
      <c r="AT327" s="74">
        <v>20451.488941406238</v>
      </c>
      <c r="AU327" s="74">
        <v>63427.20258984375</v>
      </c>
      <c r="AV327" s="74">
        <v>27259.135980468778</v>
      </c>
      <c r="AW327" s="74">
        <v>2762.8931163559027</v>
      </c>
      <c r="AX327" s="74">
        <v>38834.712097167961</v>
      </c>
      <c r="AY327" s="74">
        <v>86857.413268718708</v>
      </c>
    </row>
    <row r="328" spans="1:51" x14ac:dyDescent="0.25">
      <c r="A328" s="72">
        <v>43479</v>
      </c>
      <c r="B328" s="73">
        <v>15</v>
      </c>
      <c r="C328" s="74">
        <v>46919.915683593703</v>
      </c>
      <c r="D328" s="74">
        <v>49789.550816406256</v>
      </c>
      <c r="E328" s="74">
        <v>22507.027255859379</v>
      </c>
      <c r="F328" s="74">
        <v>73976.193566406218</v>
      </c>
      <c r="G328" s="74">
        <v>50898.956835246601</v>
      </c>
      <c r="H328" s="74">
        <v>9913.9873035312467</v>
      </c>
      <c r="I328" s="74">
        <v>50521.988686523437</v>
      </c>
      <c r="J328" s="74">
        <v>130.10980987548828</v>
      </c>
      <c r="K328" s="74">
        <v>22972.630664062504</v>
      </c>
      <c r="L328" s="74">
        <v>20046.379792101576</v>
      </c>
      <c r="M328" s="74">
        <v>39608.339759531234</v>
      </c>
      <c r="N328" s="74">
        <v>16697.024714843756</v>
      </c>
      <c r="O328" s="74">
        <v>61618.36769350004</v>
      </c>
      <c r="P328" s="74">
        <v>4273.3677047195433</v>
      </c>
      <c r="Q328" s="74">
        <v>34.060451507568359</v>
      </c>
      <c r="R328" s="74">
        <v>5807.753784179693</v>
      </c>
      <c r="S328" s="74">
        <v>49867.001881363409</v>
      </c>
      <c r="T328" s="74">
        <v>20518.915621093751</v>
      </c>
      <c r="U328" s="74">
        <v>8831.0077968750102</v>
      </c>
      <c r="V328" s="74">
        <v>67448.191758718807</v>
      </c>
      <c r="W328" s="74">
        <v>4918.0179199218692</v>
      </c>
      <c r="X328" s="74">
        <v>26210.51384334375</v>
      </c>
      <c r="Y328" s="74">
        <v>21459.549390156255</v>
      </c>
      <c r="Z328" s="74">
        <v>452.66224277343741</v>
      </c>
      <c r="AA328" s="74">
        <v>37738.316955078175</v>
      </c>
      <c r="AB328" s="74">
        <v>43806.323542968777</v>
      </c>
      <c r="AC328" s="74">
        <v>32119.72115659788</v>
      </c>
      <c r="AD328" s="74">
        <v>42913.594164062517</v>
      </c>
      <c r="AE328" s="74">
        <v>14324.7594702348</v>
      </c>
      <c r="AF328" s="74">
        <v>23.068721102150537</v>
      </c>
      <c r="AG328" s="74">
        <v>26526.676749999999</v>
      </c>
      <c r="AH328" s="74">
        <v>47699.945785156262</v>
      </c>
      <c r="AI328" s="74">
        <v>14450.115966796882</v>
      </c>
      <c r="AJ328" s="74">
        <v>144.70216162109389</v>
      </c>
      <c r="AK328" s="74">
        <v>6426.8562842712417</v>
      </c>
      <c r="AL328" s="74">
        <v>19946.695849609383</v>
      </c>
      <c r="AM328" s="74">
        <v>29986.162344044053</v>
      </c>
      <c r="AN328" s="74">
        <v>4672.4866699218783</v>
      </c>
      <c r="AO328" s="74">
        <v>52820.216567382828</v>
      </c>
      <c r="AP328" s="74">
        <v>1005.5097930157458</v>
      </c>
      <c r="AQ328" s="74">
        <v>77773.434582031361</v>
      </c>
      <c r="AR328" s="74">
        <v>64334.260481445315</v>
      </c>
      <c r="AS328" s="74">
        <v>56391.899951171879</v>
      </c>
      <c r="AT328" s="74">
        <v>21031.927617187495</v>
      </c>
      <c r="AU328" s="74">
        <v>64360.44142968754</v>
      </c>
      <c r="AV328" s="74">
        <v>27940.370160156239</v>
      </c>
      <c r="AW328" s="74">
        <v>2837.5086915982183</v>
      </c>
      <c r="AX328" s="74">
        <v>39814.686594238279</v>
      </c>
      <c r="AY328" s="74">
        <v>87788.039052531298</v>
      </c>
    </row>
    <row r="329" spans="1:51" x14ac:dyDescent="0.25">
      <c r="A329" s="72">
        <v>43479</v>
      </c>
      <c r="B329" s="73">
        <v>16</v>
      </c>
      <c r="C329" s="74">
        <v>46544.316972656212</v>
      </c>
      <c r="D329" s="74">
        <v>50525.172023437473</v>
      </c>
      <c r="E329" s="74">
        <v>22248.532363281251</v>
      </c>
      <c r="F329" s="74">
        <v>73265.583324218751</v>
      </c>
      <c r="G329" s="74">
        <v>52301.528312348637</v>
      </c>
      <c r="H329" s="74">
        <v>10417.620067562495</v>
      </c>
      <c r="I329" s="74">
        <v>50889.833694335968</v>
      </c>
      <c r="J329" s="74">
        <v>128.44785308837891</v>
      </c>
      <c r="K329" s="74">
        <v>23288.398339843738</v>
      </c>
      <c r="L329" s="74">
        <v>20129.076299812488</v>
      </c>
      <c r="M329" s="74">
        <v>40649.869248781237</v>
      </c>
      <c r="N329" s="74">
        <v>16771.881562500002</v>
      </c>
      <c r="O329" s="74">
        <v>63091.71670214062</v>
      </c>
      <c r="P329" s="74">
        <v>4181.0831555845634</v>
      </c>
      <c r="Q329" s="74">
        <v>34.243303298950195</v>
      </c>
      <c r="R329" s="74">
        <v>5725.8701293945314</v>
      </c>
      <c r="S329" s="74">
        <v>50090.658340347807</v>
      </c>
      <c r="T329" s="74">
        <v>20644.38085351562</v>
      </c>
      <c r="U329" s="74">
        <v>8735.6309531249899</v>
      </c>
      <c r="V329" s="74">
        <v>66593.878674218766</v>
      </c>
      <c r="W329" s="74">
        <v>5042.7631591796908</v>
      </c>
      <c r="X329" s="74">
        <v>27576.800677593743</v>
      </c>
      <c r="Y329" s="74">
        <v>21052.578515593748</v>
      </c>
      <c r="Z329" s="74">
        <v>462.93109031982436</v>
      </c>
      <c r="AA329" s="74">
        <v>37945.842636718771</v>
      </c>
      <c r="AB329" s="74">
        <v>44525.080328124961</v>
      </c>
      <c r="AC329" s="74">
        <v>31843.099806337894</v>
      </c>
      <c r="AD329" s="74">
        <v>42775.836527343759</v>
      </c>
      <c r="AE329" s="74">
        <v>15450.237954146747</v>
      </c>
      <c r="AF329" s="74">
        <v>23.068721102150537</v>
      </c>
      <c r="AG329" s="74">
        <v>25930.21904296874</v>
      </c>
      <c r="AH329" s="74">
        <v>47778.009058593743</v>
      </c>
      <c r="AI329" s="74">
        <v>14725.147656249988</v>
      </c>
      <c r="AJ329" s="74">
        <v>179.23409570312509</v>
      </c>
      <c r="AK329" s="74">
        <v>6374.9551911694216</v>
      </c>
      <c r="AL329" s="74">
        <v>20153.647263671894</v>
      </c>
      <c r="AM329" s="74">
        <v>30491.332941700228</v>
      </c>
      <c r="AN329" s="74">
        <v>4539.3554199218806</v>
      </c>
      <c r="AO329" s="74">
        <v>53207.816322265629</v>
      </c>
      <c r="AP329" s="74">
        <v>986.63462961685127</v>
      </c>
      <c r="AQ329" s="74">
        <v>79164.206390624997</v>
      </c>
      <c r="AR329" s="74">
        <v>65508.22887109383</v>
      </c>
      <c r="AS329" s="74">
        <v>56636.879326171867</v>
      </c>
      <c r="AT329" s="74">
        <v>21421.519285156253</v>
      </c>
      <c r="AU329" s="74">
        <v>65403.310355468762</v>
      </c>
      <c r="AV329" s="74">
        <v>28244.780695312515</v>
      </c>
      <c r="AW329" s="74">
        <v>2800.3747017581295</v>
      </c>
      <c r="AX329" s="74">
        <v>39648.408029785154</v>
      </c>
      <c r="AY329" s="74">
        <v>90098.142322656102</v>
      </c>
    </row>
    <row r="330" spans="1:51" x14ac:dyDescent="0.25">
      <c r="A330" s="72">
        <v>43479</v>
      </c>
      <c r="B330" s="73">
        <v>17</v>
      </c>
      <c r="C330" s="74">
        <v>45735.644304687499</v>
      </c>
      <c r="D330" s="74">
        <v>49595.154449218739</v>
      </c>
      <c r="E330" s="74">
        <v>21539.725917968764</v>
      </c>
      <c r="F330" s="74">
        <v>72277.859824218758</v>
      </c>
      <c r="G330" s="74">
        <v>51192.865538322745</v>
      </c>
      <c r="H330" s="74">
        <v>10412.087245468741</v>
      </c>
      <c r="I330" s="74">
        <v>50063.749732421835</v>
      </c>
      <c r="J330" s="74">
        <v>135.79451370239258</v>
      </c>
      <c r="K330" s="74">
        <v>22878.054345703102</v>
      </c>
      <c r="L330" s="74">
        <v>19813.523882992198</v>
      </c>
      <c r="M330" s="74">
        <v>41029.941484687486</v>
      </c>
      <c r="N330" s="74">
        <v>16560.831089843756</v>
      </c>
      <c r="O330" s="74">
        <v>62141.421278390604</v>
      </c>
      <c r="P330" s="74">
        <v>4057.5979479453281</v>
      </c>
      <c r="Q330" s="74">
        <v>34.189867019653306</v>
      </c>
      <c r="R330" s="74">
        <v>5569.54736328125</v>
      </c>
      <c r="S330" s="74">
        <v>49051.959359879016</v>
      </c>
      <c r="T330" s="74">
        <v>19981.302458984388</v>
      </c>
      <c r="U330" s="74">
        <v>8374.7832500000204</v>
      </c>
      <c r="V330" s="74">
        <v>65344.119635249946</v>
      </c>
      <c r="W330" s="74">
        <v>4902.38640136719</v>
      </c>
      <c r="X330" s="74">
        <v>26580.207753749994</v>
      </c>
      <c r="Y330" s="74">
        <v>20557.860473406257</v>
      </c>
      <c r="Z330" s="74">
        <v>491.08015518798828</v>
      </c>
      <c r="AA330" s="74">
        <v>36937.906662109395</v>
      </c>
      <c r="AB330" s="74">
        <v>43304.86271484373</v>
      </c>
      <c r="AC330" s="74">
        <v>31580.216993793161</v>
      </c>
      <c r="AD330" s="74">
        <v>41981.629132812486</v>
      </c>
      <c r="AE330" s="74">
        <v>15248.112857673637</v>
      </c>
      <c r="AF330" s="74">
        <v>23.068721102150537</v>
      </c>
      <c r="AG330" s="74">
        <v>25697.596480468757</v>
      </c>
      <c r="AH330" s="74">
        <v>46870.630429687517</v>
      </c>
      <c r="AI330" s="74">
        <v>14689.24399414063</v>
      </c>
      <c r="AJ330" s="74">
        <v>169.07674658203109</v>
      </c>
      <c r="AK330" s="74">
        <v>6261.797236663343</v>
      </c>
      <c r="AL330" s="74">
        <v>19785.161103515624</v>
      </c>
      <c r="AM330" s="74">
        <v>30000.653197559644</v>
      </c>
      <c r="AN330" s="74">
        <v>4536.1191894531194</v>
      </c>
      <c r="AO330" s="74">
        <v>53052.490448242177</v>
      </c>
      <c r="AP330" s="74">
        <v>981.2936059085082</v>
      </c>
      <c r="AQ330" s="74">
        <v>78217.672214843769</v>
      </c>
      <c r="AR330" s="74">
        <v>64278.477804687485</v>
      </c>
      <c r="AS330" s="74">
        <v>55702.537191406249</v>
      </c>
      <c r="AT330" s="74">
        <v>21213.115148437519</v>
      </c>
      <c r="AU330" s="74">
        <v>64561.35938671881</v>
      </c>
      <c r="AV330" s="74">
        <v>27503.333421874981</v>
      </c>
      <c r="AW330" s="74">
        <v>2718.4432667611754</v>
      </c>
      <c r="AX330" s="74">
        <v>38623.501384277348</v>
      </c>
      <c r="AY330" s="74">
        <v>90747.734385437419</v>
      </c>
    </row>
    <row r="331" spans="1:51" x14ac:dyDescent="0.25">
      <c r="A331" s="72">
        <v>43479</v>
      </c>
      <c r="B331" s="73">
        <v>18</v>
      </c>
      <c r="C331" s="74">
        <v>43853.253570312532</v>
      </c>
      <c r="D331" s="74">
        <v>47347.413374999989</v>
      </c>
      <c r="E331" s="74">
        <v>20592.915332031236</v>
      </c>
      <c r="F331" s="74">
        <v>70320.181523437495</v>
      </c>
      <c r="G331" s="74">
        <v>47024.132496142578</v>
      </c>
      <c r="H331" s="74">
        <v>9323.4602317031276</v>
      </c>
      <c r="I331" s="74">
        <v>48136.160502929706</v>
      </c>
      <c r="J331" s="74">
        <v>136.31915283203128</v>
      </c>
      <c r="K331" s="74">
        <v>21710.409082031252</v>
      </c>
      <c r="L331" s="74">
        <v>18119.137343492195</v>
      </c>
      <c r="M331" s="74">
        <v>37623.380112593695</v>
      </c>
      <c r="N331" s="74">
        <v>15819.228285156249</v>
      </c>
      <c r="O331" s="74">
        <v>59858.653111953136</v>
      </c>
      <c r="P331" s="74">
        <v>4036.0819119258135</v>
      </c>
      <c r="Q331" s="74">
        <v>34.642473220825195</v>
      </c>
      <c r="R331" s="74">
        <v>5423.0427612304702</v>
      </c>
      <c r="S331" s="74">
        <v>47782.806750504031</v>
      </c>
      <c r="T331" s="74">
        <v>19189.002892578144</v>
      </c>
      <c r="U331" s="74">
        <v>7771.892656250011</v>
      </c>
      <c r="V331" s="74">
        <v>64146.458323875049</v>
      </c>
      <c r="W331" s="74">
        <v>4393.0263916015701</v>
      </c>
      <c r="X331" s="74">
        <v>22997.01422385942</v>
      </c>
      <c r="Y331" s="74">
        <v>19321.297509906242</v>
      </c>
      <c r="Z331" s="74">
        <v>424.53253513793942</v>
      </c>
      <c r="AA331" s="74">
        <v>34269.470527343758</v>
      </c>
      <c r="AB331" s="74">
        <v>41127.873183593714</v>
      </c>
      <c r="AC331" s="74">
        <v>30441.946872568555</v>
      </c>
      <c r="AD331" s="74">
        <v>39465.996718749993</v>
      </c>
      <c r="AE331" s="74">
        <v>14661.288273434448</v>
      </c>
      <c r="AF331" s="74">
        <v>23.068721102150537</v>
      </c>
      <c r="AG331" s="74">
        <v>24253.961003906257</v>
      </c>
      <c r="AH331" s="74">
        <v>46446.811515624984</v>
      </c>
      <c r="AI331" s="74">
        <v>14153.993261718768</v>
      </c>
      <c r="AJ331" s="74">
        <v>122.62761376953227</v>
      </c>
      <c r="AK331" s="74">
        <v>5842.3646795301838</v>
      </c>
      <c r="AL331" s="74">
        <v>19684.778720703122</v>
      </c>
      <c r="AM331" s="74">
        <v>28484.43130693465</v>
      </c>
      <c r="AN331" s="74">
        <v>4492.4401367187402</v>
      </c>
      <c r="AO331" s="74">
        <v>50238.601512695321</v>
      </c>
      <c r="AP331" s="74">
        <v>754.73481844215371</v>
      </c>
      <c r="AQ331" s="74">
        <v>74949.859320312447</v>
      </c>
      <c r="AR331" s="74">
        <v>60992.878848632812</v>
      </c>
      <c r="AS331" s="74">
        <v>53753.420919921853</v>
      </c>
      <c r="AT331" s="74">
        <v>20316.243003906253</v>
      </c>
      <c r="AU331" s="74">
        <v>62070.932007812524</v>
      </c>
      <c r="AV331" s="74">
        <v>26423.107187499998</v>
      </c>
      <c r="AW331" s="74">
        <v>2715.4847460360797</v>
      </c>
      <c r="AX331" s="74">
        <v>39316.347868652352</v>
      </c>
      <c r="AY331" s="74">
        <v>86699.50844653121</v>
      </c>
    </row>
    <row r="332" spans="1:51" x14ac:dyDescent="0.25">
      <c r="A332" s="72">
        <v>43479</v>
      </c>
      <c r="B332" s="73">
        <v>19</v>
      </c>
      <c r="C332" s="74">
        <v>40332.444636718741</v>
      </c>
      <c r="D332" s="74">
        <v>43138.346531250005</v>
      </c>
      <c r="E332" s="74">
        <v>18998.555869140648</v>
      </c>
      <c r="F332" s="74">
        <v>66195.645160156215</v>
      </c>
      <c r="G332" s="74">
        <v>41550.561793098132</v>
      </c>
      <c r="H332" s="74">
        <v>7732.6326413437673</v>
      </c>
      <c r="I332" s="74">
        <v>44725.546499999982</v>
      </c>
      <c r="J332" s="74">
        <v>139.80757141113278</v>
      </c>
      <c r="K332" s="74">
        <v>19558.831347656262</v>
      </c>
      <c r="L332" s="74">
        <v>16054.330863257825</v>
      </c>
      <c r="M332" s="74">
        <v>33030.147392968764</v>
      </c>
      <c r="N332" s="74">
        <v>14532.263882812498</v>
      </c>
      <c r="O332" s="74">
        <v>54917.65328842184</v>
      </c>
      <c r="P332" s="74">
        <v>3969.1405681078531</v>
      </c>
      <c r="Q332" s="74">
        <v>34.72377872467041</v>
      </c>
      <c r="R332" s="74">
        <v>5366.5427978515618</v>
      </c>
      <c r="S332" s="74">
        <v>45542.320346207169</v>
      </c>
      <c r="T332" s="74">
        <v>17796.386796874976</v>
      </c>
      <c r="U332" s="74">
        <v>6914.3905742187499</v>
      </c>
      <c r="V332" s="74">
        <v>62208.509496250044</v>
      </c>
      <c r="W332" s="74">
        <v>4078.4631835937498</v>
      </c>
      <c r="X332" s="74">
        <v>19984.840734375015</v>
      </c>
      <c r="Y332" s="74">
        <v>16987.840185875004</v>
      </c>
      <c r="Z332" s="74">
        <v>397.95037243041992</v>
      </c>
      <c r="AA332" s="74">
        <v>31785.504265625012</v>
      </c>
      <c r="AB332" s="74">
        <v>36786.324410156245</v>
      </c>
      <c r="AC332" s="74">
        <v>28364.488246069624</v>
      </c>
      <c r="AD332" s="74">
        <v>37887.776683593736</v>
      </c>
      <c r="AE332" s="74">
        <v>12644.807069887538</v>
      </c>
      <c r="AF332" s="74">
        <v>23.068721102150537</v>
      </c>
      <c r="AG332" s="74">
        <v>22789.241449218745</v>
      </c>
      <c r="AH332" s="74">
        <v>46423.665164062491</v>
      </c>
      <c r="AI332" s="74">
        <v>13020.314794921882</v>
      </c>
      <c r="AJ332" s="74">
        <v>85.333505126953156</v>
      </c>
      <c r="AK332" s="74">
        <v>5661.9901058935475</v>
      </c>
      <c r="AL332" s="74">
        <v>19811.507191406243</v>
      </c>
      <c r="AM332" s="74">
        <v>25839.70954130965</v>
      </c>
      <c r="AN332" s="74">
        <v>4608.1604980468674</v>
      </c>
      <c r="AO332" s="74">
        <v>46056.93130664061</v>
      </c>
      <c r="AP332" s="74">
        <v>655.49479635341572</v>
      </c>
      <c r="AQ332" s="74">
        <v>67924.690414062527</v>
      </c>
      <c r="AR332" s="74">
        <v>53834.548497070326</v>
      </c>
      <c r="AS332" s="74">
        <v>51930.995727539077</v>
      </c>
      <c r="AT332" s="74">
        <v>18234.404324218754</v>
      </c>
      <c r="AU332" s="74">
        <v>57192.48861914064</v>
      </c>
      <c r="AV332" s="74">
        <v>25783.897828125002</v>
      </c>
      <c r="AW332" s="74">
        <v>2795.8671216067855</v>
      </c>
      <c r="AX332" s="74">
        <v>39392.714404296894</v>
      </c>
      <c r="AY332" s="74">
        <v>76597.79472674994</v>
      </c>
    </row>
    <row r="333" spans="1:51" x14ac:dyDescent="0.25">
      <c r="A333" s="72">
        <v>43479</v>
      </c>
      <c r="B333" s="73">
        <v>20</v>
      </c>
      <c r="C333" s="74">
        <v>36913.842394531246</v>
      </c>
      <c r="D333" s="74">
        <v>41406.684996093791</v>
      </c>
      <c r="E333" s="74">
        <v>18230.081982421878</v>
      </c>
      <c r="F333" s="74">
        <v>62381.411808593744</v>
      </c>
      <c r="G333" s="74">
        <v>39063.684834936488</v>
      </c>
      <c r="H333" s="74">
        <v>6752.9614233437633</v>
      </c>
      <c r="I333" s="74">
        <v>40103.602519531225</v>
      </c>
      <c r="J333" s="74">
        <v>137.93017196655271</v>
      </c>
      <c r="K333" s="74">
        <v>18573.321386718759</v>
      </c>
      <c r="L333" s="74">
        <v>14886.434263226582</v>
      </c>
      <c r="M333" s="74">
        <v>30332.962773812469</v>
      </c>
      <c r="N333" s="74">
        <v>13300.930894531257</v>
      </c>
      <c r="O333" s="74">
        <v>50599.481086015636</v>
      </c>
      <c r="P333" s="74">
        <v>3562.3754769120023</v>
      </c>
      <c r="Q333" s="74">
        <v>34.632710456848145</v>
      </c>
      <c r="R333" s="74">
        <v>5454.1771484375004</v>
      </c>
      <c r="S333" s="74">
        <v>45266.087168472775</v>
      </c>
      <c r="T333" s="74">
        <v>16518.468148437496</v>
      </c>
      <c r="U333" s="74">
        <v>6363.7522675781292</v>
      </c>
      <c r="V333" s="74">
        <v>62708.96759162494</v>
      </c>
      <c r="W333" s="74">
        <v>3666.4878906250106</v>
      </c>
      <c r="X333" s="74">
        <v>18524.609096593758</v>
      </c>
      <c r="Y333" s="74">
        <v>16192.653321375001</v>
      </c>
      <c r="Z333" s="74">
        <v>418.70463168945298</v>
      </c>
      <c r="AA333" s="74">
        <v>30214.271449218744</v>
      </c>
      <c r="AB333" s="74">
        <v>32096.713289062507</v>
      </c>
      <c r="AC333" s="74">
        <v>26776.689639388442</v>
      </c>
      <c r="AD333" s="74">
        <v>37851.854238281245</v>
      </c>
      <c r="AE333" s="74">
        <v>12371.807411333688</v>
      </c>
      <c r="AF333" s="74">
        <v>23.068721102150537</v>
      </c>
      <c r="AG333" s="74">
        <v>22911.598824218756</v>
      </c>
      <c r="AH333" s="74">
        <v>47631.353972656259</v>
      </c>
      <c r="AI333" s="74">
        <v>12799.41708984375</v>
      </c>
      <c r="AJ333" s="74">
        <v>65.269908935546596</v>
      </c>
      <c r="AK333" s="74">
        <v>5556.98012672394</v>
      </c>
      <c r="AL333" s="74">
        <v>20437.201736328123</v>
      </c>
      <c r="AM333" s="74">
        <v>24350.975168262805</v>
      </c>
      <c r="AN333" s="74">
        <v>4824.5275878906323</v>
      </c>
      <c r="AO333" s="74">
        <v>43123.097532226573</v>
      </c>
      <c r="AP333" s="74">
        <v>643.79099477632508</v>
      </c>
      <c r="AQ333" s="74">
        <v>60116.983482421769</v>
      </c>
      <c r="AR333" s="74">
        <v>50108.284469726568</v>
      </c>
      <c r="AS333" s="74">
        <v>52494.19028613282</v>
      </c>
      <c r="AT333" s="74">
        <v>16771.710257812498</v>
      </c>
      <c r="AU333" s="74">
        <v>54330.527597656241</v>
      </c>
      <c r="AV333" s="74">
        <v>25943.460585937511</v>
      </c>
      <c r="AW333" s="74">
        <v>3025.5439423828302</v>
      </c>
      <c r="AX333" s="74">
        <v>40533.329794921876</v>
      </c>
      <c r="AY333" s="74">
        <v>64393.580464624909</v>
      </c>
    </row>
    <row r="334" spans="1:51" x14ac:dyDescent="0.25">
      <c r="A334" s="72">
        <v>43479</v>
      </c>
      <c r="B334" s="73">
        <v>21</v>
      </c>
      <c r="C334" s="74">
        <v>34426.024914062473</v>
      </c>
      <c r="D334" s="74">
        <v>41718.841648437468</v>
      </c>
      <c r="E334" s="74">
        <v>17876.385781249999</v>
      </c>
      <c r="F334" s="74">
        <v>59567.256796875037</v>
      </c>
      <c r="G334" s="74">
        <v>39523.052318892398</v>
      </c>
      <c r="H334" s="74">
        <v>6207.3957868437528</v>
      </c>
      <c r="I334" s="74">
        <v>36709.201940429659</v>
      </c>
      <c r="J334" s="74">
        <v>144.5440559387207</v>
      </c>
      <c r="K334" s="74">
        <v>18310.077490234366</v>
      </c>
      <c r="L334" s="74">
        <v>13847.637587171883</v>
      </c>
      <c r="M334" s="74">
        <v>30000.41231037497</v>
      </c>
      <c r="N334" s="74">
        <v>13242.000423828129</v>
      </c>
      <c r="O334" s="74">
        <v>49281.10732176563</v>
      </c>
      <c r="P334" s="74">
        <v>3328.5474201985357</v>
      </c>
      <c r="Q334" s="74">
        <v>34.665354728698745</v>
      </c>
      <c r="R334" s="74">
        <v>5670.0305053710936</v>
      </c>
      <c r="S334" s="74">
        <v>46373.779469254026</v>
      </c>
      <c r="T334" s="74">
        <v>15742.33814843751</v>
      </c>
      <c r="U334" s="74">
        <v>6356.0666376953204</v>
      </c>
      <c r="V334" s="74">
        <v>64805.678250000077</v>
      </c>
      <c r="W334" s="74">
        <v>3447.6542846679727</v>
      </c>
      <c r="X334" s="74">
        <v>17747.841658234447</v>
      </c>
      <c r="Y334" s="74">
        <v>16431.242089250009</v>
      </c>
      <c r="Z334" s="74">
        <v>411.6120003051758</v>
      </c>
      <c r="AA334" s="74">
        <v>30723.687701171875</v>
      </c>
      <c r="AB334" s="74">
        <v>28997.06480468751</v>
      </c>
      <c r="AC334" s="74">
        <v>26014.126691106732</v>
      </c>
      <c r="AD334" s="74">
        <v>38425.993617187502</v>
      </c>
      <c r="AE334" s="74">
        <v>11555.384441406268</v>
      </c>
      <c r="AF334" s="74">
        <v>23.068721102150537</v>
      </c>
      <c r="AG334" s="74">
        <v>22385.629523437503</v>
      </c>
      <c r="AH334" s="74">
        <v>49387.786050781244</v>
      </c>
      <c r="AI334" s="74">
        <v>12913.257714843763</v>
      </c>
      <c r="AJ334" s="74">
        <v>47.179297851563092</v>
      </c>
      <c r="AK334" s="74">
        <v>5423.3111515439614</v>
      </c>
      <c r="AL334" s="74">
        <v>21427.376000000011</v>
      </c>
      <c r="AM334" s="74">
        <v>24131.452113575255</v>
      </c>
      <c r="AN334" s="74">
        <v>5093.6801757812618</v>
      </c>
      <c r="AO334" s="74">
        <v>42379.750420898454</v>
      </c>
      <c r="AP334" s="74">
        <v>667.96643808082695</v>
      </c>
      <c r="AQ334" s="74">
        <v>53885.86525000001</v>
      </c>
      <c r="AR334" s="74">
        <v>49721.813584960961</v>
      </c>
      <c r="AS334" s="74">
        <v>54436.996663085956</v>
      </c>
      <c r="AT334" s="74">
        <v>16223.66589843749</v>
      </c>
      <c r="AU334" s="74">
        <v>54239.036972656242</v>
      </c>
      <c r="AV334" s="74">
        <v>27547.315695312464</v>
      </c>
      <c r="AW334" s="74">
        <v>3289.8476484375005</v>
      </c>
      <c r="AX334" s="74">
        <v>42347.776513671895</v>
      </c>
      <c r="AY334" s="74">
        <v>55267.766340249982</v>
      </c>
    </row>
    <row r="335" spans="1:51" x14ac:dyDescent="0.25">
      <c r="A335" s="72">
        <v>43479</v>
      </c>
      <c r="B335" s="73">
        <v>22</v>
      </c>
      <c r="C335" s="74">
        <v>36794.185708984398</v>
      </c>
      <c r="D335" s="74">
        <v>46227.069835937516</v>
      </c>
      <c r="E335" s="74">
        <v>20813.055117187523</v>
      </c>
      <c r="F335" s="74">
        <v>63567.786199218732</v>
      </c>
      <c r="G335" s="74">
        <v>44032.671158203113</v>
      </c>
      <c r="H335" s="74">
        <v>6528.6196154687623</v>
      </c>
      <c r="I335" s="74">
        <v>34888.09808789059</v>
      </c>
      <c r="J335" s="74">
        <v>147.58551788330078</v>
      </c>
      <c r="K335" s="74">
        <v>20084.840429687491</v>
      </c>
      <c r="L335" s="74">
        <v>14340.236726976573</v>
      </c>
      <c r="M335" s="74">
        <v>32618.401938390623</v>
      </c>
      <c r="N335" s="74">
        <v>15743.977792968744</v>
      </c>
      <c r="O335" s="74">
        <v>50755.032011921845</v>
      </c>
      <c r="P335" s="74">
        <v>3518.5312363281309</v>
      </c>
      <c r="Q335" s="74">
        <v>33.885901451110833</v>
      </c>
      <c r="R335" s="74">
        <v>6958.2577636718806</v>
      </c>
      <c r="S335" s="74">
        <v>52851.832838394694</v>
      </c>
      <c r="T335" s="74">
        <v>17649.303824218739</v>
      </c>
      <c r="U335" s="74">
        <v>8401.9040488281207</v>
      </c>
      <c r="V335" s="74">
        <v>72999.874976562525</v>
      </c>
      <c r="W335" s="74">
        <v>3837.969018554682</v>
      </c>
      <c r="X335" s="74">
        <v>19561.899531062532</v>
      </c>
      <c r="Y335" s="74">
        <v>17546.627417531257</v>
      </c>
      <c r="Z335" s="74">
        <v>387.5089293884277</v>
      </c>
      <c r="AA335" s="74">
        <v>34362.383306640637</v>
      </c>
      <c r="AB335" s="74">
        <v>26585.261736328117</v>
      </c>
      <c r="AC335" s="74">
        <v>29139.932262367412</v>
      </c>
      <c r="AD335" s="74">
        <v>44846.579128906225</v>
      </c>
      <c r="AE335" s="74">
        <v>12898.244523437492</v>
      </c>
      <c r="AF335" s="74">
        <v>23.068721102150537</v>
      </c>
      <c r="AG335" s="74">
        <v>25958.565894531253</v>
      </c>
      <c r="AH335" s="74">
        <v>58190.627304687521</v>
      </c>
      <c r="AI335" s="74">
        <v>13780.646484374998</v>
      </c>
      <c r="AJ335" s="74">
        <v>38.098627929686984</v>
      </c>
      <c r="AK335" s="74">
        <v>5593.2332958984298</v>
      </c>
      <c r="AL335" s="74">
        <v>24714.092802734362</v>
      </c>
      <c r="AM335" s="74">
        <v>27516.774601856516</v>
      </c>
      <c r="AN335" s="74">
        <v>5908.5794921875004</v>
      </c>
      <c r="AO335" s="74">
        <v>46367.677087402364</v>
      </c>
      <c r="AP335" s="74">
        <v>807.62460327148392</v>
      </c>
      <c r="AQ335" s="74">
        <v>51339.864431640606</v>
      </c>
      <c r="AR335" s="74">
        <v>54825.777393554643</v>
      </c>
      <c r="AS335" s="74">
        <v>61683.740167968739</v>
      </c>
      <c r="AT335" s="74">
        <v>17413.92724218751</v>
      </c>
      <c r="AU335" s="74">
        <v>59403.713773437485</v>
      </c>
      <c r="AV335" s="74">
        <v>33002.114585937474</v>
      </c>
      <c r="AW335" s="74">
        <v>4070.6749318884258</v>
      </c>
      <c r="AX335" s="74">
        <v>50656.575419921879</v>
      </c>
      <c r="AY335" s="74">
        <v>52665.569657812455</v>
      </c>
    </row>
    <row r="336" spans="1:51" x14ac:dyDescent="0.25">
      <c r="A336" s="72">
        <v>43479</v>
      </c>
      <c r="B336" s="73">
        <v>23</v>
      </c>
      <c r="C336" s="74">
        <v>33926.447123046921</v>
      </c>
      <c r="D336" s="74">
        <v>44904.318175781234</v>
      </c>
      <c r="E336" s="74">
        <v>20058.874277343755</v>
      </c>
      <c r="F336" s="74">
        <v>59123.422839843726</v>
      </c>
      <c r="G336" s="74">
        <v>42868.721623046862</v>
      </c>
      <c r="H336" s="74">
        <v>6781.9955487031293</v>
      </c>
      <c r="I336" s="74">
        <v>32068.555924804699</v>
      </c>
      <c r="J336" s="74">
        <v>140.06715011596683</v>
      </c>
      <c r="K336" s="74">
        <v>19648.431884765636</v>
      </c>
      <c r="L336" s="74">
        <v>14124.980457375004</v>
      </c>
      <c r="M336" s="74">
        <v>32105.943978671879</v>
      </c>
      <c r="N336" s="74">
        <v>15380.32348242188</v>
      </c>
      <c r="O336" s="74">
        <v>47984.829955015637</v>
      </c>
      <c r="P336" s="74">
        <v>3462.0601152343806</v>
      </c>
      <c r="Q336" s="74">
        <v>31.845850467681881</v>
      </c>
      <c r="R336" s="74">
        <v>7061.9802246093741</v>
      </c>
      <c r="S336" s="74">
        <v>52629.080934097758</v>
      </c>
      <c r="T336" s="74">
        <v>16666.636655273433</v>
      </c>
      <c r="U336" s="74">
        <v>8302.045953124989</v>
      </c>
      <c r="V336" s="74">
        <v>72739.705171875001</v>
      </c>
      <c r="W336" s="74">
        <v>3896.026684570299</v>
      </c>
      <c r="X336" s="74">
        <v>19705.141913625008</v>
      </c>
      <c r="Y336" s="74">
        <v>17014.271508656249</v>
      </c>
      <c r="Z336" s="74">
        <v>373.65955371704109</v>
      </c>
      <c r="AA336" s="74">
        <v>33265.005017578107</v>
      </c>
      <c r="AB336" s="74">
        <v>22878.661673828137</v>
      </c>
      <c r="AC336" s="74">
        <v>27552.418820782612</v>
      </c>
      <c r="AD336" s="74">
        <v>44441.853542968747</v>
      </c>
      <c r="AE336" s="74">
        <v>12728.83865136717</v>
      </c>
      <c r="AF336" s="74">
        <v>23.068721102150537</v>
      </c>
      <c r="AG336" s="74">
        <v>25418.850015624997</v>
      </c>
      <c r="AH336" s="74">
        <v>58545.418222656241</v>
      </c>
      <c r="AI336" s="74">
        <v>12815.0228515625</v>
      </c>
      <c r="AJ336" s="74">
        <v>39.945949218750002</v>
      </c>
      <c r="AK336" s="74">
        <v>5504.7462939452989</v>
      </c>
      <c r="AL336" s="74">
        <v>24932.746521484383</v>
      </c>
      <c r="AM336" s="74">
        <v>27405.501818653396</v>
      </c>
      <c r="AN336" s="74">
        <v>5876.8416992187485</v>
      </c>
      <c r="AO336" s="74">
        <v>45636.327290527355</v>
      </c>
      <c r="AP336" s="74">
        <v>823.64898681640602</v>
      </c>
      <c r="AQ336" s="74">
        <v>46538.911195312539</v>
      </c>
      <c r="AR336" s="74">
        <v>53511.88960058595</v>
      </c>
      <c r="AS336" s="74">
        <v>61119.388376953117</v>
      </c>
      <c r="AT336" s="74">
        <v>17167.580812499997</v>
      </c>
      <c r="AU336" s="74">
        <v>56747.624937500019</v>
      </c>
      <c r="AV336" s="74">
        <v>33215.999667968747</v>
      </c>
      <c r="AW336" s="74">
        <v>4179.3205458790271</v>
      </c>
      <c r="AX336" s="74">
        <v>50933.618581542978</v>
      </c>
      <c r="AY336" s="74">
        <v>48065.852019828097</v>
      </c>
    </row>
    <row r="337" spans="1:51" x14ac:dyDescent="0.25">
      <c r="A337" s="72">
        <v>43479</v>
      </c>
      <c r="B337" s="73">
        <v>24</v>
      </c>
      <c r="C337" s="74">
        <v>30452.509220703138</v>
      </c>
      <c r="D337" s="74">
        <v>40694.024406250035</v>
      </c>
      <c r="E337" s="74">
        <v>17970.387910156252</v>
      </c>
      <c r="F337" s="74">
        <v>51940.848660156269</v>
      </c>
      <c r="G337" s="74">
        <v>38444.584349609344</v>
      </c>
      <c r="H337" s="74">
        <v>6619.068294609363</v>
      </c>
      <c r="I337" s="74">
        <v>28807.925688964846</v>
      </c>
      <c r="J337" s="74">
        <v>119.5721817016602</v>
      </c>
      <c r="K337" s="74">
        <v>17821.114062500019</v>
      </c>
      <c r="L337" s="74">
        <v>13803.050743078125</v>
      </c>
      <c r="M337" s="74">
        <v>29995.645070546845</v>
      </c>
      <c r="N337" s="74">
        <v>14079.71863476563</v>
      </c>
      <c r="O337" s="74">
        <v>42543.696178507802</v>
      </c>
      <c r="P337" s="74">
        <v>3083.5316875000008</v>
      </c>
      <c r="Q337" s="74">
        <v>31.355993747711171</v>
      </c>
      <c r="R337" s="74">
        <v>6341.9701293945291</v>
      </c>
      <c r="S337" s="74">
        <v>47653.882324722792</v>
      </c>
      <c r="T337" s="74">
        <v>14956.888996093763</v>
      </c>
      <c r="U337" s="74">
        <v>7463.8738554687397</v>
      </c>
      <c r="V337" s="74">
        <v>65022.78489843756</v>
      </c>
      <c r="W337" s="74">
        <v>3739.8053710937488</v>
      </c>
      <c r="X337" s="74">
        <v>18802.831855468736</v>
      </c>
      <c r="Y337" s="74">
        <v>15468.77854003125</v>
      </c>
      <c r="Z337" s="74">
        <v>359.0906661437989</v>
      </c>
      <c r="AA337" s="74">
        <v>29755.441566406244</v>
      </c>
      <c r="AB337" s="74">
        <v>20278.38430273439</v>
      </c>
      <c r="AC337" s="74">
        <v>24753.792390345927</v>
      </c>
      <c r="AD337" s="74">
        <v>39859.603945312505</v>
      </c>
      <c r="AE337" s="74">
        <v>12291.611571289059</v>
      </c>
      <c r="AF337" s="74">
        <v>23.068721102150537</v>
      </c>
      <c r="AG337" s="74">
        <v>22608.521082031257</v>
      </c>
      <c r="AH337" s="74">
        <v>52781.905503906237</v>
      </c>
      <c r="AI337" s="74">
        <v>11634.243554687499</v>
      </c>
      <c r="AJ337" s="74">
        <v>41.852333496094019</v>
      </c>
      <c r="AK337" s="74">
        <v>5324.9702099609403</v>
      </c>
      <c r="AL337" s="74">
        <v>22656.005466796854</v>
      </c>
      <c r="AM337" s="74">
        <v>25120.010844044005</v>
      </c>
      <c r="AN337" s="74">
        <v>5325.5125976562622</v>
      </c>
      <c r="AO337" s="74">
        <v>41453.903499511733</v>
      </c>
      <c r="AP337" s="74">
        <v>788.21258544921898</v>
      </c>
      <c r="AQ337" s="74">
        <v>41860.335291992153</v>
      </c>
      <c r="AR337" s="74">
        <v>48582.466123046906</v>
      </c>
      <c r="AS337" s="74">
        <v>54702.968723632803</v>
      </c>
      <c r="AT337" s="74">
        <v>16154.757507812516</v>
      </c>
      <c r="AU337" s="74">
        <v>50771.866710937502</v>
      </c>
      <c r="AV337" s="74">
        <v>30032.708449218761</v>
      </c>
      <c r="AW337" s="74">
        <v>3712.4815764264372</v>
      </c>
      <c r="AX337" s="74">
        <v>45959.489577636712</v>
      </c>
      <c r="AY337" s="74">
        <v>43710.201256265682</v>
      </c>
    </row>
    <row r="338" spans="1:51" x14ac:dyDescent="0.25">
      <c r="A338" s="72">
        <v>43480</v>
      </c>
      <c r="B338" s="73">
        <v>1</v>
      </c>
      <c r="C338" s="74">
        <v>27039.035990234388</v>
      </c>
      <c r="D338" s="74">
        <v>35922.514585937526</v>
      </c>
      <c r="E338" s="74">
        <v>15492.491689453143</v>
      </c>
      <c r="F338" s="74">
        <v>45397.988826171866</v>
      </c>
      <c r="G338" s="74">
        <v>33919.179179687519</v>
      </c>
      <c r="H338" s="74">
        <v>6397.6425117187555</v>
      </c>
      <c r="I338" s="74">
        <v>25360.172583007799</v>
      </c>
      <c r="J338" s="74">
        <v>95.108755111694293</v>
      </c>
      <c r="K338" s="74">
        <v>15600.031201171872</v>
      </c>
      <c r="L338" s="74">
        <v>13348.101397546863</v>
      </c>
      <c r="M338" s="74">
        <v>25548.810028734391</v>
      </c>
      <c r="N338" s="74">
        <v>12506.940984375</v>
      </c>
      <c r="O338" s="74">
        <v>37101.496918171884</v>
      </c>
      <c r="P338" s="74">
        <v>2842.1345234374985</v>
      </c>
      <c r="Q338" s="74">
        <v>31.475510120391839</v>
      </c>
      <c r="R338" s="74">
        <v>5296.2905639648452</v>
      </c>
      <c r="S338" s="74">
        <v>40654.620752457144</v>
      </c>
      <c r="T338" s="74">
        <v>13306.782305664057</v>
      </c>
      <c r="U338" s="74">
        <v>6644.8122773437499</v>
      </c>
      <c r="V338" s="74">
        <v>56021.831539062485</v>
      </c>
      <c r="W338" s="74">
        <v>3393.9729736328131</v>
      </c>
      <c r="X338" s="74">
        <v>17341.650147734406</v>
      </c>
      <c r="Y338" s="74">
        <v>14835.821289624995</v>
      </c>
      <c r="Z338" s="74">
        <v>393.74695515136727</v>
      </c>
      <c r="AA338" s="74">
        <v>25801.846044921873</v>
      </c>
      <c r="AB338" s="74">
        <v>18363.65982226565</v>
      </c>
      <c r="AC338" s="74">
        <v>21837.668243709722</v>
      </c>
      <c r="AD338" s="74">
        <v>33645.620988281284</v>
      </c>
      <c r="AE338" s="74">
        <v>11635.221666992178</v>
      </c>
      <c r="AF338" s="74">
        <v>23.068721102150537</v>
      </c>
      <c r="AG338" s="74">
        <v>19380.321515624993</v>
      </c>
      <c r="AH338" s="74">
        <v>44500.19758984373</v>
      </c>
      <c r="AI338" s="74">
        <v>10316.85761718749</v>
      </c>
      <c r="AJ338" s="74">
        <v>40.130095458984613</v>
      </c>
      <c r="AK338" s="74">
        <v>4908.9561523437396</v>
      </c>
      <c r="AL338" s="74">
        <v>18750.669312500013</v>
      </c>
      <c r="AM338" s="74">
        <v>22314.276449512759</v>
      </c>
      <c r="AN338" s="74">
        <v>4111.2703613281192</v>
      </c>
      <c r="AO338" s="74">
        <v>35687.63443457034</v>
      </c>
      <c r="AP338" s="74">
        <v>727.67196655273392</v>
      </c>
      <c r="AQ338" s="74">
        <v>37761.380101562536</v>
      </c>
      <c r="AR338" s="74">
        <v>42112.748895507808</v>
      </c>
      <c r="AS338" s="74">
        <v>46458.400751953122</v>
      </c>
      <c r="AT338" s="74">
        <v>14852.022734374999</v>
      </c>
      <c r="AU338" s="74">
        <v>44309.242476562511</v>
      </c>
      <c r="AV338" s="74">
        <v>25708.219027343745</v>
      </c>
      <c r="AW338" s="74">
        <v>3038.7833000899368</v>
      </c>
      <c r="AX338" s="74">
        <v>38612.77550170898</v>
      </c>
      <c r="AY338" s="74">
        <v>39716.958492249993</v>
      </c>
    </row>
    <row r="339" spans="1:51" x14ac:dyDescent="0.25">
      <c r="A339" s="72">
        <v>43480</v>
      </c>
      <c r="B339" s="73">
        <v>2</v>
      </c>
      <c r="C339" s="74">
        <v>24628.997199218742</v>
      </c>
      <c r="D339" s="74">
        <v>31909.569082031274</v>
      </c>
      <c r="E339" s="74">
        <v>13560.605361328151</v>
      </c>
      <c r="F339" s="74">
        <v>40552.069947265656</v>
      </c>
      <c r="G339" s="74">
        <v>29830.515119140626</v>
      </c>
      <c r="H339" s="74">
        <v>6536.7122612343801</v>
      </c>
      <c r="I339" s="74">
        <v>22753.246508300785</v>
      </c>
      <c r="J339" s="74">
        <v>81.768985748291001</v>
      </c>
      <c r="K339" s="74">
        <v>13769.55961914064</v>
      </c>
      <c r="L339" s="74">
        <v>12513.822814179694</v>
      </c>
      <c r="M339" s="74">
        <v>25743.165857781285</v>
      </c>
      <c r="N339" s="74">
        <v>11149.981552734382</v>
      </c>
      <c r="O339" s="74">
        <v>33075.158436867176</v>
      </c>
      <c r="P339" s="74">
        <v>2656.9361855468801</v>
      </c>
      <c r="Q339" s="74">
        <v>30.410155773162849</v>
      </c>
      <c r="R339" s="74">
        <v>4350.2230346679689</v>
      </c>
      <c r="S339" s="74">
        <v>34872.924098160314</v>
      </c>
      <c r="T339" s="74">
        <v>11981.119404296876</v>
      </c>
      <c r="U339" s="74">
        <v>6153.7875908203205</v>
      </c>
      <c r="V339" s="74">
        <v>48297.075207031237</v>
      </c>
      <c r="W339" s="74">
        <v>3138.920166015625</v>
      </c>
      <c r="X339" s="74">
        <v>15893.841558843753</v>
      </c>
      <c r="Y339" s="74">
        <v>13025.249902687496</v>
      </c>
      <c r="Z339" s="74">
        <v>334.06676120605465</v>
      </c>
      <c r="AA339" s="74">
        <v>22650.173823242199</v>
      </c>
      <c r="AB339" s="74">
        <v>17151.520455078153</v>
      </c>
      <c r="AC339" s="74">
        <v>19714.969053428798</v>
      </c>
      <c r="AD339" s="74">
        <v>28775.679101562491</v>
      </c>
      <c r="AE339" s="74">
        <v>10352.484291992188</v>
      </c>
      <c r="AF339" s="74">
        <v>23.068721102150537</v>
      </c>
      <c r="AG339" s="74">
        <v>16490.538429687498</v>
      </c>
      <c r="AH339" s="74">
        <v>38077.295988281257</v>
      </c>
      <c r="AI339" s="74">
        <v>9204.8045898437394</v>
      </c>
      <c r="AJ339" s="74">
        <v>39.481336181641296</v>
      </c>
      <c r="AK339" s="74">
        <v>4796.2514697265597</v>
      </c>
      <c r="AL339" s="74">
        <v>15379.415132812492</v>
      </c>
      <c r="AM339" s="74">
        <v>19558.006929981522</v>
      </c>
      <c r="AN339" s="74">
        <v>3406.006982421869</v>
      </c>
      <c r="AO339" s="74">
        <v>30661.173863769534</v>
      </c>
      <c r="AP339" s="74">
        <v>691.95443725585983</v>
      </c>
      <c r="AQ339" s="74">
        <v>34597.396457031253</v>
      </c>
      <c r="AR339" s="74">
        <v>37177.314286132787</v>
      </c>
      <c r="AS339" s="74">
        <v>39319.535363281262</v>
      </c>
      <c r="AT339" s="74">
        <v>13599.675621093746</v>
      </c>
      <c r="AU339" s="74">
        <v>39717.91363476558</v>
      </c>
      <c r="AV339" s="74">
        <v>21960.153894531268</v>
      </c>
      <c r="AW339" s="74">
        <v>2538.0468335569112</v>
      </c>
      <c r="AX339" s="74">
        <v>31815.265943603532</v>
      </c>
      <c r="AY339" s="74">
        <v>36730.022982937502</v>
      </c>
    </row>
    <row r="340" spans="1:51" x14ac:dyDescent="0.25">
      <c r="A340" s="72">
        <v>43480</v>
      </c>
      <c r="B340" s="73">
        <v>3</v>
      </c>
      <c r="C340" s="74">
        <v>23351.271164062535</v>
      </c>
      <c r="D340" s="74">
        <v>29422.975746093751</v>
      </c>
      <c r="E340" s="74">
        <v>12417.412309570294</v>
      </c>
      <c r="F340" s="74">
        <v>37990.341060546874</v>
      </c>
      <c r="G340" s="74">
        <v>27491.384771484358</v>
      </c>
      <c r="H340" s="74">
        <v>6457.4687794374995</v>
      </c>
      <c r="I340" s="74">
        <v>21460.017164062516</v>
      </c>
      <c r="J340" s="74">
        <v>75.585523605346694</v>
      </c>
      <c r="K340" s="74">
        <v>12661.47231445312</v>
      </c>
      <c r="L340" s="74">
        <v>12072.544809054683</v>
      </c>
      <c r="M340" s="74">
        <v>23192.034815640629</v>
      </c>
      <c r="N340" s="74">
        <v>10719.891236328118</v>
      </c>
      <c r="O340" s="74">
        <v>30595.417402781255</v>
      </c>
      <c r="P340" s="74">
        <v>2536.5401464843803</v>
      </c>
      <c r="Q340" s="74">
        <v>30.14239311218261</v>
      </c>
      <c r="R340" s="74">
        <v>3852.8111755371101</v>
      </c>
      <c r="S340" s="74">
        <v>31225.131596207189</v>
      </c>
      <c r="T340" s="74">
        <v>11277.654929687498</v>
      </c>
      <c r="U340" s="74">
        <v>5854.8626064453101</v>
      </c>
      <c r="V340" s="74">
        <v>43878.533441406224</v>
      </c>
      <c r="W340" s="74">
        <v>2947.992028808595</v>
      </c>
      <c r="X340" s="74">
        <v>14486.371852812539</v>
      </c>
      <c r="Y340" s="74">
        <v>12440.596778062501</v>
      </c>
      <c r="Z340" s="74">
        <v>336.41582596435558</v>
      </c>
      <c r="AA340" s="74">
        <v>20496.806858398457</v>
      </c>
      <c r="AB340" s="74">
        <v>16491.275505859368</v>
      </c>
      <c r="AC340" s="74">
        <v>18501.132207834009</v>
      </c>
      <c r="AD340" s="74">
        <v>25828.236294921866</v>
      </c>
      <c r="AE340" s="74">
        <v>9825.563483398475</v>
      </c>
      <c r="AF340" s="74">
        <v>23.068721102150537</v>
      </c>
      <c r="AG340" s="74">
        <v>14956.562738281254</v>
      </c>
      <c r="AH340" s="74">
        <v>34020.73110546876</v>
      </c>
      <c r="AI340" s="74">
        <v>8569.0534179687493</v>
      </c>
      <c r="AJ340" s="74">
        <v>40.367349365233906</v>
      </c>
      <c r="AK340" s="74">
        <v>4578.2961914062498</v>
      </c>
      <c r="AL340" s="74">
        <v>13382.042714843776</v>
      </c>
      <c r="AM340" s="74">
        <v>17827.146871387798</v>
      </c>
      <c r="AN340" s="74">
        <v>2919.8709472656196</v>
      </c>
      <c r="AO340" s="74">
        <v>27925.728354492177</v>
      </c>
      <c r="AP340" s="74">
        <v>677.34216308593705</v>
      </c>
      <c r="AQ340" s="74">
        <v>32874.602049804664</v>
      </c>
      <c r="AR340" s="74">
        <v>34113.800237304691</v>
      </c>
      <c r="AS340" s="74">
        <v>35365.522233398442</v>
      </c>
      <c r="AT340" s="74">
        <v>12720.839826171865</v>
      </c>
      <c r="AU340" s="74">
        <v>36993.094091796898</v>
      </c>
      <c r="AV340" s="74">
        <v>19854.253886718761</v>
      </c>
      <c r="AW340" s="74">
        <v>2236.2862666886845</v>
      </c>
      <c r="AX340" s="74">
        <v>28135.333214111331</v>
      </c>
      <c r="AY340" s="74">
        <v>34998.435651265645</v>
      </c>
    </row>
    <row r="341" spans="1:51" x14ac:dyDescent="0.25">
      <c r="A341" s="72">
        <v>43480</v>
      </c>
      <c r="B341" s="73">
        <v>4</v>
      </c>
      <c r="C341" s="74">
        <v>22650.714074218744</v>
      </c>
      <c r="D341" s="74">
        <v>28297.179156250015</v>
      </c>
      <c r="E341" s="74">
        <v>11919.505068359387</v>
      </c>
      <c r="F341" s="74">
        <v>36713.867601562502</v>
      </c>
      <c r="G341" s="74">
        <v>26215.107683593764</v>
      </c>
      <c r="H341" s="74">
        <v>5946.3749275937444</v>
      </c>
      <c r="I341" s="74">
        <v>20964.573640624996</v>
      </c>
      <c r="J341" s="74">
        <v>72.622072219848704</v>
      </c>
      <c r="K341" s="74">
        <v>12156.329052734371</v>
      </c>
      <c r="L341" s="74">
        <v>12057.430251679683</v>
      </c>
      <c r="M341" s="74">
        <v>21687.123227640641</v>
      </c>
      <c r="N341" s="74">
        <v>10235.618572265619</v>
      </c>
      <c r="O341" s="74">
        <v>29665.111916875001</v>
      </c>
      <c r="P341" s="74">
        <v>2418.4192626953213</v>
      </c>
      <c r="Q341" s="74">
        <v>29.890212535858161</v>
      </c>
      <c r="R341" s="74">
        <v>3600.0472778320318</v>
      </c>
      <c r="S341" s="74">
        <v>29269.337027847774</v>
      </c>
      <c r="T341" s="74">
        <v>11034.088080078127</v>
      </c>
      <c r="U341" s="74">
        <v>5634.7238857421908</v>
      </c>
      <c r="V341" s="74">
        <v>41276.207580078109</v>
      </c>
      <c r="W341" s="74">
        <v>2954.2213623046873</v>
      </c>
      <c r="X341" s="74">
        <v>14494.73450356254</v>
      </c>
      <c r="Y341" s="74">
        <v>12515.526049968747</v>
      </c>
      <c r="Z341" s="74">
        <v>354.497403552246</v>
      </c>
      <c r="AA341" s="74">
        <v>19398.495740234386</v>
      </c>
      <c r="AB341" s="74">
        <v>16115.660212890612</v>
      </c>
      <c r="AC341" s="74">
        <v>18083.246568474278</v>
      </c>
      <c r="AD341" s="74">
        <v>24329.848406250003</v>
      </c>
      <c r="AE341" s="74">
        <v>9437.37429980468</v>
      </c>
      <c r="AF341" s="74">
        <v>23.068721102150537</v>
      </c>
      <c r="AG341" s="74">
        <v>14094.057238281248</v>
      </c>
      <c r="AH341" s="74">
        <v>31327.733355468754</v>
      </c>
      <c r="AI341" s="74">
        <v>8170.4305664062495</v>
      </c>
      <c r="AJ341" s="74">
        <v>38.61430664062496</v>
      </c>
      <c r="AK341" s="74">
        <v>4381.211806640631</v>
      </c>
      <c r="AL341" s="74">
        <v>12175.92470117188</v>
      </c>
      <c r="AM341" s="74">
        <v>17320.220576465894</v>
      </c>
      <c r="AN341" s="74">
        <v>2647.4339843749881</v>
      </c>
      <c r="AO341" s="74">
        <v>26274.076669433602</v>
      </c>
      <c r="AP341" s="74">
        <v>662.72998046875</v>
      </c>
      <c r="AQ341" s="74">
        <v>31855.894056640576</v>
      </c>
      <c r="AR341" s="74">
        <v>32556.246655761701</v>
      </c>
      <c r="AS341" s="74">
        <v>33042.187846679692</v>
      </c>
      <c r="AT341" s="74">
        <v>12419.02267578124</v>
      </c>
      <c r="AU341" s="74">
        <v>35536.144005859358</v>
      </c>
      <c r="AV341" s="74">
        <v>18697.915085937511</v>
      </c>
      <c r="AW341" s="74">
        <v>2083.9235355227665</v>
      </c>
      <c r="AX341" s="74">
        <v>26131.666248779304</v>
      </c>
      <c r="AY341" s="74">
        <v>34287.90984348434</v>
      </c>
    </row>
    <row r="342" spans="1:51" x14ac:dyDescent="0.25">
      <c r="A342" s="72">
        <v>43480</v>
      </c>
      <c r="B342" s="73">
        <v>5</v>
      </c>
      <c r="C342" s="74">
        <v>22463.37397265626</v>
      </c>
      <c r="D342" s="74">
        <v>27750.084539062533</v>
      </c>
      <c r="E342" s="74">
        <v>11667.168295898433</v>
      </c>
      <c r="F342" s="74">
        <v>36089.713421875014</v>
      </c>
      <c r="G342" s="74">
        <v>25121.449935546851</v>
      </c>
      <c r="H342" s="74">
        <v>6114.5037998750013</v>
      </c>
      <c r="I342" s="74">
        <v>20755.99723632813</v>
      </c>
      <c r="J342" s="74">
        <v>70.613399505615291</v>
      </c>
      <c r="K342" s="74">
        <v>12071.216259765621</v>
      </c>
      <c r="L342" s="74">
        <v>12061.298622578117</v>
      </c>
      <c r="M342" s="74">
        <v>22418.191846281239</v>
      </c>
      <c r="N342" s="74">
        <v>9828.1029570312494</v>
      </c>
      <c r="O342" s="74">
        <v>29427.049795710936</v>
      </c>
      <c r="P342" s="74">
        <v>2318.2057089843811</v>
      </c>
      <c r="Q342" s="74">
        <v>30.256812572479262</v>
      </c>
      <c r="R342" s="74">
        <v>3482.3404235839857</v>
      </c>
      <c r="S342" s="74">
        <v>28294.973969254013</v>
      </c>
      <c r="T342" s="74">
        <v>10855.016793945317</v>
      </c>
      <c r="U342" s="74">
        <v>5468.6225527343804</v>
      </c>
      <c r="V342" s="74">
        <v>39384.315490234352</v>
      </c>
      <c r="W342" s="74">
        <v>2801.3556762695312</v>
      </c>
      <c r="X342" s="74">
        <v>14730.570412609401</v>
      </c>
      <c r="Y342" s="74">
        <v>11792.49094190625</v>
      </c>
      <c r="Z342" s="74">
        <v>334.10443925781271</v>
      </c>
      <c r="AA342" s="74">
        <v>19161.619591796894</v>
      </c>
      <c r="AB342" s="74">
        <v>16214.863134765632</v>
      </c>
      <c r="AC342" s="74">
        <v>17683.332773463429</v>
      </c>
      <c r="AD342" s="74">
        <v>23619.578171874989</v>
      </c>
      <c r="AE342" s="74">
        <v>9565.7019628906237</v>
      </c>
      <c r="AF342" s="74">
        <v>23.068721102150537</v>
      </c>
      <c r="AG342" s="74">
        <v>13633.069855468753</v>
      </c>
      <c r="AH342" s="74">
        <v>29686.575652343756</v>
      </c>
      <c r="AI342" s="74">
        <v>7751.4558105468695</v>
      </c>
      <c r="AJ342" s="74">
        <v>39.454937499999915</v>
      </c>
      <c r="AK342" s="74">
        <v>4479.7022363281294</v>
      </c>
      <c r="AL342" s="74">
        <v>11700.733340820303</v>
      </c>
      <c r="AM342" s="74">
        <v>16811.330082325287</v>
      </c>
      <c r="AN342" s="74">
        <v>2521.2895996093594</v>
      </c>
      <c r="AO342" s="74">
        <v>25602.006807128906</v>
      </c>
      <c r="AP342" s="74">
        <v>649.97637939453102</v>
      </c>
      <c r="AQ342" s="74">
        <v>31511.874561523426</v>
      </c>
      <c r="AR342" s="74">
        <v>31854.912742675766</v>
      </c>
      <c r="AS342" s="74">
        <v>31716.477911132792</v>
      </c>
      <c r="AT342" s="74">
        <v>12376.024935546879</v>
      </c>
      <c r="AU342" s="74">
        <v>34758.050539062533</v>
      </c>
      <c r="AV342" s="74">
        <v>18354.554542968748</v>
      </c>
      <c r="AW342" s="74">
        <v>2005.4733561755334</v>
      </c>
      <c r="AX342" s="74">
        <v>25236.986920166019</v>
      </c>
      <c r="AY342" s="74">
        <v>34130.30867820311</v>
      </c>
    </row>
    <row r="343" spans="1:51" x14ac:dyDescent="0.25">
      <c r="A343" s="72">
        <v>43480</v>
      </c>
      <c r="B343" s="73">
        <v>6</v>
      </c>
      <c r="C343" s="74">
        <v>22661.564794921873</v>
      </c>
      <c r="D343" s="74">
        <v>28249.970480468746</v>
      </c>
      <c r="E343" s="74">
        <v>11754.943632812496</v>
      </c>
      <c r="F343" s="74">
        <v>36422.999923828153</v>
      </c>
      <c r="G343" s="74">
        <v>26288.454580078142</v>
      </c>
      <c r="H343" s="74">
        <v>5966.4741602500089</v>
      </c>
      <c r="I343" s="74">
        <v>21316.12901269531</v>
      </c>
      <c r="J343" s="74">
        <v>67.208795547485408</v>
      </c>
      <c r="K343" s="74">
        <v>12279.656591796867</v>
      </c>
      <c r="L343" s="74">
        <v>12283.0080181953</v>
      </c>
      <c r="M343" s="74">
        <v>23066.029000671864</v>
      </c>
      <c r="N343" s="74">
        <v>9888.0686640625099</v>
      </c>
      <c r="O343" s="74">
        <v>30161.135092195305</v>
      </c>
      <c r="P343" s="74">
        <v>2273.5311787109404</v>
      </c>
      <c r="Q343" s="74">
        <v>29.59372186660767</v>
      </c>
      <c r="R343" s="74">
        <v>3611.9128784179702</v>
      </c>
      <c r="S343" s="74">
        <v>28583.333999527465</v>
      </c>
      <c r="T343" s="74">
        <v>10753.364125976557</v>
      </c>
      <c r="U343" s="74">
        <v>5373.50822167969</v>
      </c>
      <c r="V343" s="74">
        <v>39442.385773437461</v>
      </c>
      <c r="W343" s="74">
        <v>2730.1183959960936</v>
      </c>
      <c r="X343" s="74">
        <v>14492.36439751563</v>
      </c>
      <c r="Y343" s="74">
        <v>12742.539307468754</v>
      </c>
      <c r="Z343" s="74">
        <v>350.95732048339835</v>
      </c>
      <c r="AA343" s="74">
        <v>19537.758187499978</v>
      </c>
      <c r="AB343" s="74">
        <v>16900.434523437507</v>
      </c>
      <c r="AC343" s="74">
        <v>17645.970430111251</v>
      </c>
      <c r="AD343" s="74">
        <v>23946.388535156239</v>
      </c>
      <c r="AE343" s="74">
        <v>9641.8912197265636</v>
      </c>
      <c r="AF343" s="74">
        <v>23.068721102150537</v>
      </c>
      <c r="AG343" s="74">
        <v>13978.012796875</v>
      </c>
      <c r="AH343" s="74">
        <v>30118.241789062526</v>
      </c>
      <c r="AI343" s="74">
        <v>7880.1968750000115</v>
      </c>
      <c r="AJ343" s="74">
        <v>40.150765380858985</v>
      </c>
      <c r="AK343" s="74">
        <v>4436.4978320312593</v>
      </c>
      <c r="AL343" s="74">
        <v>12029.01006054688</v>
      </c>
      <c r="AM343" s="74">
        <v>16717.481451465912</v>
      </c>
      <c r="AN343" s="74">
        <v>2573.2559082031203</v>
      </c>
      <c r="AO343" s="74">
        <v>26022.575462402354</v>
      </c>
      <c r="AP343" s="74">
        <v>629.45233154296807</v>
      </c>
      <c r="AQ343" s="74">
        <v>31897.729937500004</v>
      </c>
      <c r="AR343" s="74">
        <v>32372.549134277328</v>
      </c>
      <c r="AS343" s="74">
        <v>32246.418614257793</v>
      </c>
      <c r="AT343" s="74">
        <v>12427.665791015625</v>
      </c>
      <c r="AU343" s="74">
        <v>35202.399488281284</v>
      </c>
      <c r="AV343" s="74">
        <v>18634.429554687518</v>
      </c>
      <c r="AW343" s="74">
        <v>2084.4672352587904</v>
      </c>
      <c r="AX343" s="74">
        <v>25621.492536621128</v>
      </c>
      <c r="AY343" s="74">
        <v>34815.303931437476</v>
      </c>
    </row>
    <row r="344" spans="1:51" x14ac:dyDescent="0.25">
      <c r="A344" s="72">
        <v>43480</v>
      </c>
      <c r="B344" s="73">
        <v>7</v>
      </c>
      <c r="C344" s="74">
        <v>24571.801388671956</v>
      </c>
      <c r="D344" s="74">
        <v>30339.57267578123</v>
      </c>
      <c r="E344" s="74">
        <v>12497.46804199219</v>
      </c>
      <c r="F344" s="74">
        <v>39527.15217382813</v>
      </c>
      <c r="G344" s="74">
        <v>27497.905306640641</v>
      </c>
      <c r="H344" s="74">
        <v>6262.2214128750093</v>
      </c>
      <c r="I344" s="74">
        <v>23892.400781250006</v>
      </c>
      <c r="J344" s="74">
        <v>77.615262985229506</v>
      </c>
      <c r="K344" s="74">
        <v>13159.6563232422</v>
      </c>
      <c r="L344" s="74">
        <v>12167.492489898448</v>
      </c>
      <c r="M344" s="74">
        <v>25322.523957031244</v>
      </c>
      <c r="N344" s="74">
        <v>10186.863791015609</v>
      </c>
      <c r="O344" s="74">
        <v>33472.101927414064</v>
      </c>
      <c r="P344" s="74">
        <v>2459.0019969243476</v>
      </c>
      <c r="Q344" s="74">
        <v>29.78945255279541</v>
      </c>
      <c r="R344" s="74">
        <v>3832.8019470214845</v>
      </c>
      <c r="S344" s="74">
        <v>30334.1701967931</v>
      </c>
      <c r="T344" s="74">
        <v>11059.185500000018</v>
      </c>
      <c r="U344" s="74">
        <v>5319.6270410156294</v>
      </c>
      <c r="V344" s="74">
        <v>41811.403717421883</v>
      </c>
      <c r="W344" s="74">
        <v>2739.7499511718756</v>
      </c>
      <c r="X344" s="74">
        <v>15104.617435078086</v>
      </c>
      <c r="Y344" s="74">
        <v>13310.034228156253</v>
      </c>
      <c r="Z344" s="74">
        <v>319.3292613830568</v>
      </c>
      <c r="AA344" s="74">
        <v>21098.256427734399</v>
      </c>
      <c r="AB344" s="74">
        <v>19629.597115234366</v>
      </c>
      <c r="AC344" s="74">
        <v>18533.053249278553</v>
      </c>
      <c r="AD344" s="74">
        <v>25680.00323242187</v>
      </c>
      <c r="AE344" s="74">
        <v>9234.7683027343774</v>
      </c>
      <c r="AF344" s="74">
        <v>23.068721102150537</v>
      </c>
      <c r="AG344" s="74">
        <v>15505.106785156251</v>
      </c>
      <c r="AH344" s="74">
        <v>31335.980292968768</v>
      </c>
      <c r="AI344" s="74">
        <v>8108.9960937500091</v>
      </c>
      <c r="AJ344" s="74">
        <v>35.456122314452983</v>
      </c>
      <c r="AK344" s="74">
        <v>4431.8243017578106</v>
      </c>
      <c r="AL344" s="74">
        <v>12850.184260742202</v>
      </c>
      <c r="AM344" s="74">
        <v>17258.702445606512</v>
      </c>
      <c r="AN344" s="74">
        <v>2754.3352539062507</v>
      </c>
      <c r="AO344" s="74">
        <v>27754.841921874999</v>
      </c>
      <c r="AP344" s="74">
        <v>630.00386929775982</v>
      </c>
      <c r="AQ344" s="74">
        <v>34487.558902343728</v>
      </c>
      <c r="AR344" s="74">
        <v>34595.823195800775</v>
      </c>
      <c r="AS344" s="74">
        <v>34904.175082031237</v>
      </c>
      <c r="AT344" s="74">
        <v>12612.155203124994</v>
      </c>
      <c r="AU344" s="74">
        <v>38378.042113281248</v>
      </c>
      <c r="AV344" s="74">
        <v>18939.979576171849</v>
      </c>
      <c r="AW344" s="74">
        <v>2164.6574537066699</v>
      </c>
      <c r="AX344" s="74">
        <v>26644.787705078121</v>
      </c>
      <c r="AY344" s="74">
        <v>38779.894153312503</v>
      </c>
    </row>
    <row r="345" spans="1:51" x14ac:dyDescent="0.25">
      <c r="A345" s="72">
        <v>43480</v>
      </c>
      <c r="B345" s="73">
        <v>8</v>
      </c>
      <c r="C345" s="74">
        <v>29715.988242187508</v>
      </c>
      <c r="D345" s="74">
        <v>32780.991621093759</v>
      </c>
      <c r="E345" s="74">
        <v>13689.032724609391</v>
      </c>
      <c r="F345" s="74">
        <v>47339.728062499955</v>
      </c>
      <c r="G345" s="74">
        <v>29346.330933545341</v>
      </c>
      <c r="H345" s="74">
        <v>7126.0343411562508</v>
      </c>
      <c r="I345" s="74">
        <v>30300.999443847661</v>
      </c>
      <c r="J345" s="74">
        <v>86.904186248779311</v>
      </c>
      <c r="K345" s="74">
        <v>14954.532177734367</v>
      </c>
      <c r="L345" s="74">
        <v>13235.547213492166</v>
      </c>
      <c r="M345" s="74">
        <v>27639.383281015627</v>
      </c>
      <c r="N345" s="74">
        <v>10277.257140625008</v>
      </c>
      <c r="O345" s="74">
        <v>40319.193963531223</v>
      </c>
      <c r="P345" s="74">
        <v>2618.6544972371926</v>
      </c>
      <c r="Q345" s="74">
        <v>30.604434013366699</v>
      </c>
      <c r="R345" s="74">
        <v>3758.0898559570328</v>
      </c>
      <c r="S345" s="74">
        <v>31895.579873550927</v>
      </c>
      <c r="T345" s="74">
        <v>11356.553820312509</v>
      </c>
      <c r="U345" s="74">
        <v>5267.3142500000095</v>
      </c>
      <c r="V345" s="74">
        <v>45145.188536531241</v>
      </c>
      <c r="W345" s="74">
        <v>2787.1979125976563</v>
      </c>
      <c r="X345" s="74">
        <v>16451.098125906243</v>
      </c>
      <c r="Y345" s="74">
        <v>14399.397070500005</v>
      </c>
      <c r="Z345" s="74">
        <v>328.69296867065424</v>
      </c>
      <c r="AA345" s="74">
        <v>23650.306421874986</v>
      </c>
      <c r="AB345" s="74">
        <v>26653.003482421878</v>
      </c>
      <c r="AC345" s="74">
        <v>20514.981336427591</v>
      </c>
      <c r="AD345" s="74">
        <v>27191.788753906232</v>
      </c>
      <c r="AE345" s="74">
        <v>8996.2762011718805</v>
      </c>
      <c r="AF345" s="74">
        <v>23.068721102150537</v>
      </c>
      <c r="AG345" s="74">
        <v>17500.344468750001</v>
      </c>
      <c r="AH345" s="74">
        <v>31784.529800781234</v>
      </c>
      <c r="AI345" s="74">
        <v>8655.392724609359</v>
      </c>
      <c r="AJ345" s="74">
        <v>63.886744140625012</v>
      </c>
      <c r="AK345" s="74">
        <v>4731.1815694610004</v>
      </c>
      <c r="AL345" s="74">
        <v>12617.96776464844</v>
      </c>
      <c r="AM345" s="74">
        <v>17655.535521778409</v>
      </c>
      <c r="AN345" s="74">
        <v>2730.4790527343812</v>
      </c>
      <c r="AO345" s="74">
        <v>30752.198352050782</v>
      </c>
      <c r="AP345" s="74">
        <v>581.69520583066492</v>
      </c>
      <c r="AQ345" s="74">
        <v>44370.87258203129</v>
      </c>
      <c r="AR345" s="74">
        <v>39358.614135742224</v>
      </c>
      <c r="AS345" s="74">
        <v>36960.890914062511</v>
      </c>
      <c r="AT345" s="74">
        <v>13424.797523437492</v>
      </c>
      <c r="AU345" s="74">
        <v>44381.044867187513</v>
      </c>
      <c r="AV345" s="74">
        <v>18463.474427734385</v>
      </c>
      <c r="AW345" s="74">
        <v>1924.6499462518295</v>
      </c>
      <c r="AX345" s="74">
        <v>26568.046021728511</v>
      </c>
      <c r="AY345" s="74">
        <v>51236.881544343763</v>
      </c>
    </row>
    <row r="346" spans="1:51" x14ac:dyDescent="0.25">
      <c r="A346" s="72">
        <v>43480</v>
      </c>
      <c r="B346" s="73">
        <v>9</v>
      </c>
      <c r="C346" s="74">
        <v>35180.572730468783</v>
      </c>
      <c r="D346" s="74">
        <v>37981.671558593713</v>
      </c>
      <c r="E346" s="74">
        <v>15317.857900390629</v>
      </c>
      <c r="F346" s="74">
        <v>54511.100027343768</v>
      </c>
      <c r="G346" s="74">
        <v>37763.750797634289</v>
      </c>
      <c r="H346" s="74">
        <v>9128.6242829218772</v>
      </c>
      <c r="I346" s="74">
        <v>36726.059541503921</v>
      </c>
      <c r="J346" s="74">
        <v>102.7642002105713</v>
      </c>
      <c r="K346" s="74">
        <v>17638.735400390618</v>
      </c>
      <c r="L346" s="74">
        <v>15820.972203289071</v>
      </c>
      <c r="M346" s="74">
        <v>30820.954650812491</v>
      </c>
      <c r="N346" s="74">
        <v>11291.077082031261</v>
      </c>
      <c r="O346" s="74">
        <v>47534.608862687492</v>
      </c>
      <c r="P346" s="74">
        <v>3187.448339971118</v>
      </c>
      <c r="Q346" s="74">
        <v>33.286288261413574</v>
      </c>
      <c r="R346" s="74">
        <v>3892.6576721191414</v>
      </c>
      <c r="S346" s="74">
        <v>36598.458539566527</v>
      </c>
      <c r="T346" s="74">
        <v>13029.458188476568</v>
      </c>
      <c r="U346" s="74">
        <v>5741.6005244140597</v>
      </c>
      <c r="V346" s="74">
        <v>48522.177898156267</v>
      </c>
      <c r="W346" s="74">
        <v>3186.3493774414087</v>
      </c>
      <c r="X346" s="74">
        <v>20229.404403781278</v>
      </c>
      <c r="Y346" s="74">
        <v>17409.373315031255</v>
      </c>
      <c r="Z346" s="74">
        <v>397.78955216064452</v>
      </c>
      <c r="AA346" s="74">
        <v>28972.893505859418</v>
      </c>
      <c r="AB346" s="74">
        <v>34325.962800781243</v>
      </c>
      <c r="AC346" s="74">
        <v>22922.505497631224</v>
      </c>
      <c r="AD346" s="74">
        <v>29219.976855468762</v>
      </c>
      <c r="AE346" s="74">
        <v>11286.182378906256</v>
      </c>
      <c r="AF346" s="74">
        <v>23.068721102150537</v>
      </c>
      <c r="AG346" s="74">
        <v>20123.612152343754</v>
      </c>
      <c r="AH346" s="74">
        <v>34149.591484375014</v>
      </c>
      <c r="AI346" s="74">
        <v>10344.031982421891</v>
      </c>
      <c r="AJ346" s="74">
        <v>124.02791381835874</v>
      </c>
      <c r="AK346" s="74">
        <v>5584.2458189660611</v>
      </c>
      <c r="AL346" s="74">
        <v>13427.54884374999</v>
      </c>
      <c r="AM346" s="74">
        <v>20289.409220997139</v>
      </c>
      <c r="AN346" s="74">
        <v>2859.5291992187485</v>
      </c>
      <c r="AO346" s="74">
        <v>37351.241336914078</v>
      </c>
      <c r="AP346" s="74">
        <v>747.37772741401614</v>
      </c>
      <c r="AQ346" s="74">
        <v>56520.382496093727</v>
      </c>
      <c r="AR346" s="74">
        <v>48690.308701171896</v>
      </c>
      <c r="AS346" s="74">
        <v>41475.011206054674</v>
      </c>
      <c r="AT346" s="74">
        <v>16296.223617187516</v>
      </c>
      <c r="AU346" s="74">
        <v>50902.756925781287</v>
      </c>
      <c r="AV346" s="74">
        <v>20843.586992187495</v>
      </c>
      <c r="AW346" s="74">
        <v>1959.2539766363516</v>
      </c>
      <c r="AX346" s="74">
        <v>29376.393321533204</v>
      </c>
      <c r="AY346" s="74">
        <v>65939.494782499998</v>
      </c>
    </row>
    <row r="347" spans="1:51" x14ac:dyDescent="0.25">
      <c r="A347" s="72">
        <v>43480</v>
      </c>
      <c r="B347" s="73">
        <v>10</v>
      </c>
      <c r="C347" s="74">
        <v>39936.409203125018</v>
      </c>
      <c r="D347" s="74">
        <v>42366.445812500009</v>
      </c>
      <c r="E347" s="74">
        <v>17078.611767578117</v>
      </c>
      <c r="F347" s="74">
        <v>60662.944113281228</v>
      </c>
      <c r="G347" s="74">
        <v>44124.691768850134</v>
      </c>
      <c r="H347" s="74">
        <v>9927.3376078750007</v>
      </c>
      <c r="I347" s="74">
        <v>42922.649057617171</v>
      </c>
      <c r="J347" s="74">
        <v>115.74937438964851</v>
      </c>
      <c r="K347" s="74">
        <v>19894.940429687496</v>
      </c>
      <c r="L347" s="74">
        <v>17055.268740781245</v>
      </c>
      <c r="M347" s="74">
        <v>35455.20121240626</v>
      </c>
      <c r="N347" s="74">
        <v>12828.647533203131</v>
      </c>
      <c r="O347" s="74">
        <v>52834.068838390609</v>
      </c>
      <c r="P347" s="74">
        <v>3797.7203740155037</v>
      </c>
      <c r="Q347" s="74">
        <v>33.132469177246087</v>
      </c>
      <c r="R347" s="74">
        <v>4220.8189941406245</v>
      </c>
      <c r="S347" s="74">
        <v>40911.507770035299</v>
      </c>
      <c r="T347" s="74">
        <v>14849.340584960944</v>
      </c>
      <c r="U347" s="74">
        <v>6413.0709267578104</v>
      </c>
      <c r="V347" s="74">
        <v>53095.146673031282</v>
      </c>
      <c r="W347" s="74">
        <v>4072.8493164062397</v>
      </c>
      <c r="X347" s="74">
        <v>21803.852186593729</v>
      </c>
      <c r="Y347" s="74">
        <v>19875.451025156253</v>
      </c>
      <c r="Z347" s="74">
        <v>392.92166537475583</v>
      </c>
      <c r="AA347" s="74">
        <v>32415.382820312527</v>
      </c>
      <c r="AB347" s="74">
        <v>39397.417730468725</v>
      </c>
      <c r="AC347" s="74">
        <v>25756.438223410623</v>
      </c>
      <c r="AD347" s="74">
        <v>32316.261050781221</v>
      </c>
      <c r="AE347" s="74">
        <v>13391.881366917059</v>
      </c>
      <c r="AF347" s="74">
        <v>23.068721102150537</v>
      </c>
      <c r="AG347" s="74">
        <v>21999.745710937495</v>
      </c>
      <c r="AH347" s="74">
        <v>37214.510796875024</v>
      </c>
      <c r="AI347" s="74">
        <v>12249.191455078129</v>
      </c>
      <c r="AJ347" s="74">
        <v>154.66379858398471</v>
      </c>
      <c r="AK347" s="74">
        <v>6312.0155762304603</v>
      </c>
      <c r="AL347" s="74">
        <v>15118.387201171881</v>
      </c>
      <c r="AM347" s="74">
        <v>22937.300314747146</v>
      </c>
      <c r="AN347" s="74">
        <v>3263.7986816406333</v>
      </c>
      <c r="AO347" s="74">
        <v>42589.222321289046</v>
      </c>
      <c r="AP347" s="74">
        <v>880.26276517707879</v>
      </c>
      <c r="AQ347" s="74">
        <v>66899.144267578115</v>
      </c>
      <c r="AR347" s="74">
        <v>55387.130492187534</v>
      </c>
      <c r="AS347" s="74">
        <v>45784.089022460925</v>
      </c>
      <c r="AT347" s="74">
        <v>18109.56885937498</v>
      </c>
      <c r="AU347" s="74">
        <v>56210.844789062488</v>
      </c>
      <c r="AV347" s="74">
        <v>23217.651683593747</v>
      </c>
      <c r="AW347" s="74">
        <v>2071.3185275073242</v>
      </c>
      <c r="AX347" s="74">
        <v>32394.662326660156</v>
      </c>
      <c r="AY347" s="74">
        <v>77495.136919312514</v>
      </c>
    </row>
    <row r="348" spans="1:51" x14ac:dyDescent="0.25">
      <c r="A348" s="72">
        <v>43480</v>
      </c>
      <c r="B348" s="73">
        <v>11</v>
      </c>
      <c r="C348" s="74">
        <v>43066.145843749968</v>
      </c>
      <c r="D348" s="74">
        <v>44401.775335937484</v>
      </c>
      <c r="E348" s="74">
        <v>19043.185205078149</v>
      </c>
      <c r="F348" s="74">
        <v>66352.433425781259</v>
      </c>
      <c r="G348" s="74">
        <v>47012.38284264406</v>
      </c>
      <c r="H348" s="74">
        <v>10362.54761578125</v>
      </c>
      <c r="I348" s="74">
        <v>46978.113609375003</v>
      </c>
      <c r="J348" s="74">
        <v>115.8700866699219</v>
      </c>
      <c r="K348" s="74">
        <v>21382.65595703126</v>
      </c>
      <c r="L348" s="74">
        <v>18198.88818666404</v>
      </c>
      <c r="M348" s="74">
        <v>37135.1234376875</v>
      </c>
      <c r="N348" s="74">
        <v>14220.367271484378</v>
      </c>
      <c r="O348" s="74">
        <v>57056.355055328117</v>
      </c>
      <c r="P348" s="74">
        <v>4220.1498500109874</v>
      </c>
      <c r="Q348" s="74">
        <v>30.56156158447267</v>
      </c>
      <c r="R348" s="74">
        <v>4511.2425781249995</v>
      </c>
      <c r="S348" s="74">
        <v>43478.637080582179</v>
      </c>
      <c r="T348" s="74">
        <v>17113.091886718757</v>
      </c>
      <c r="U348" s="74">
        <v>7091.8865078124991</v>
      </c>
      <c r="V348" s="74">
        <v>56826.94150696876</v>
      </c>
      <c r="W348" s="74">
        <v>4419.6532714843706</v>
      </c>
      <c r="X348" s="74">
        <v>23553.086722093663</v>
      </c>
      <c r="Y348" s="74">
        <v>20938.504053593755</v>
      </c>
      <c r="Z348" s="74">
        <v>418.05508119506845</v>
      </c>
      <c r="AA348" s="74">
        <v>33777.797693359404</v>
      </c>
      <c r="AB348" s="74">
        <v>41466.316011718707</v>
      </c>
      <c r="AC348" s="74">
        <v>28367.728804374241</v>
      </c>
      <c r="AD348" s="74">
        <v>34707.934082031235</v>
      </c>
      <c r="AE348" s="74">
        <v>14087.821983768854</v>
      </c>
      <c r="AF348" s="74">
        <v>23.068721102150537</v>
      </c>
      <c r="AG348" s="74">
        <v>22910.07426171875</v>
      </c>
      <c r="AH348" s="74">
        <v>39811.862136718752</v>
      </c>
      <c r="AI348" s="74">
        <v>13071.979150390631</v>
      </c>
      <c r="AJ348" s="74">
        <v>146.24217993164098</v>
      </c>
      <c r="AK348" s="74">
        <v>6710.0113201086424</v>
      </c>
      <c r="AL348" s="74">
        <v>16375.886064453127</v>
      </c>
      <c r="AM348" s="74">
        <v>24663.694187794012</v>
      </c>
      <c r="AN348" s="74">
        <v>3629.5731933593693</v>
      </c>
      <c r="AO348" s="74">
        <v>45891.846636718728</v>
      </c>
      <c r="AP348" s="74">
        <v>867.87634826202452</v>
      </c>
      <c r="AQ348" s="74">
        <v>72820.562562500025</v>
      </c>
      <c r="AR348" s="74">
        <v>58749.755808593756</v>
      </c>
      <c r="AS348" s="74">
        <v>48719.948757812534</v>
      </c>
      <c r="AT348" s="74">
        <v>19501.398691406259</v>
      </c>
      <c r="AU348" s="74">
        <v>59153.661238281245</v>
      </c>
      <c r="AV348" s="74">
        <v>24625.224871093757</v>
      </c>
      <c r="AW348" s="74">
        <v>2195.8737891308519</v>
      </c>
      <c r="AX348" s="74">
        <v>34787.553514404302</v>
      </c>
      <c r="AY348" s="74">
        <v>83131.347977687605</v>
      </c>
    </row>
    <row r="349" spans="1:51" x14ac:dyDescent="0.25">
      <c r="A349" s="72">
        <v>43480</v>
      </c>
      <c r="B349" s="73">
        <v>12</v>
      </c>
      <c r="C349" s="74">
        <v>45650.610781250019</v>
      </c>
      <c r="D349" s="74">
        <v>46875.91631249999</v>
      </c>
      <c r="E349" s="74">
        <v>20636.389404296871</v>
      </c>
      <c r="F349" s="74">
        <v>70605.194621093717</v>
      </c>
      <c r="G349" s="74">
        <v>48877.587492556158</v>
      </c>
      <c r="H349" s="74">
        <v>10643.473905062505</v>
      </c>
      <c r="I349" s="74">
        <v>49337.148220703108</v>
      </c>
      <c r="J349" s="74">
        <v>132.73314476013181</v>
      </c>
      <c r="K349" s="74">
        <v>22178.249902343763</v>
      </c>
      <c r="L349" s="74">
        <v>19274.507495765618</v>
      </c>
      <c r="M349" s="74">
        <v>39599.557402375001</v>
      </c>
      <c r="N349" s="74">
        <v>15807.044539062501</v>
      </c>
      <c r="O349" s="74">
        <v>60037.594914656249</v>
      </c>
      <c r="P349" s="74">
        <v>4321.1352702532977</v>
      </c>
      <c r="Q349" s="74">
        <v>31.616166591644287</v>
      </c>
      <c r="R349" s="74">
        <v>4962.5330688476552</v>
      </c>
      <c r="S349" s="74">
        <v>45955.745824722777</v>
      </c>
      <c r="T349" s="74">
        <v>19009.944396484378</v>
      </c>
      <c r="U349" s="74">
        <v>7796.0433867187594</v>
      </c>
      <c r="V349" s="74">
        <v>60632.155566875008</v>
      </c>
      <c r="W349" s="74">
        <v>4613.7738281250013</v>
      </c>
      <c r="X349" s="74">
        <v>24705.621224187475</v>
      </c>
      <c r="Y349" s="74">
        <v>21240.990746562496</v>
      </c>
      <c r="Z349" s="74">
        <v>432.33502626953123</v>
      </c>
      <c r="AA349" s="74">
        <v>35239.937398437454</v>
      </c>
      <c r="AB349" s="74">
        <v>42812.368796875002</v>
      </c>
      <c r="AC349" s="74">
        <v>30549.191399620653</v>
      </c>
      <c r="AD349" s="74">
        <v>37510.490019531266</v>
      </c>
      <c r="AE349" s="74">
        <v>15011.388996996346</v>
      </c>
      <c r="AF349" s="74">
        <v>23.068721102150537</v>
      </c>
      <c r="AG349" s="74">
        <v>24187.364953125005</v>
      </c>
      <c r="AH349" s="74">
        <v>43276.836250000022</v>
      </c>
      <c r="AI349" s="74">
        <v>13585.180078125002</v>
      </c>
      <c r="AJ349" s="74">
        <v>152.68844628906305</v>
      </c>
      <c r="AK349" s="74">
        <v>7073.2104414508112</v>
      </c>
      <c r="AL349" s="74">
        <v>17130.192009765618</v>
      </c>
      <c r="AM349" s="74">
        <v>27044.680353809646</v>
      </c>
      <c r="AN349" s="74">
        <v>3989.4145996093603</v>
      </c>
      <c r="AO349" s="74">
        <v>48939.495845703088</v>
      </c>
      <c r="AP349" s="74">
        <v>775.38092385345544</v>
      </c>
      <c r="AQ349" s="74">
        <v>76710.224035156163</v>
      </c>
      <c r="AR349" s="74">
        <v>61439.385967773444</v>
      </c>
      <c r="AS349" s="74">
        <v>51359.710702148448</v>
      </c>
      <c r="AT349" s="74">
        <v>20652.432406249998</v>
      </c>
      <c r="AU349" s="74">
        <v>62446.130300781246</v>
      </c>
      <c r="AV349" s="74">
        <v>26412.925031250012</v>
      </c>
      <c r="AW349" s="74">
        <v>2404.0102750508299</v>
      </c>
      <c r="AX349" s="74">
        <v>36988.600864257794</v>
      </c>
      <c r="AY349" s="74">
        <v>86829.894389281253</v>
      </c>
    </row>
    <row r="350" spans="1:51" x14ac:dyDescent="0.25">
      <c r="A350" s="72">
        <v>43480</v>
      </c>
      <c r="B350" s="73">
        <v>13</v>
      </c>
      <c r="C350" s="74">
        <v>47873.395589843778</v>
      </c>
      <c r="D350" s="74">
        <v>49206.072941406237</v>
      </c>
      <c r="E350" s="74">
        <v>22062.126123046877</v>
      </c>
      <c r="F350" s="74">
        <v>73995.816218749955</v>
      </c>
      <c r="G350" s="74">
        <v>50012.952991457511</v>
      </c>
      <c r="H350" s="74">
        <v>10584.230885437499</v>
      </c>
      <c r="I350" s="74">
        <v>51318.365768554642</v>
      </c>
      <c r="J350" s="74">
        <v>130.59225845336911</v>
      </c>
      <c r="K350" s="74">
        <v>23140.607910156283</v>
      </c>
      <c r="L350" s="74">
        <v>19918.913135679675</v>
      </c>
      <c r="M350" s="74">
        <v>39094.455464249986</v>
      </c>
      <c r="N350" s="74">
        <v>16880.62836718751</v>
      </c>
      <c r="O350" s="74">
        <v>63471.035628359379</v>
      </c>
      <c r="P350" s="74">
        <v>4450.7099530718988</v>
      </c>
      <c r="Q350" s="74">
        <v>32.711032867431641</v>
      </c>
      <c r="R350" s="74">
        <v>5375.5516113281255</v>
      </c>
      <c r="S350" s="74">
        <v>48172.82853370715</v>
      </c>
      <c r="T350" s="74">
        <v>20541.551726562506</v>
      </c>
      <c r="U350" s="74">
        <v>8557.788519531261</v>
      </c>
      <c r="V350" s="74">
        <v>65312.793512281271</v>
      </c>
      <c r="W350" s="74">
        <v>4625.1448730468601</v>
      </c>
      <c r="X350" s="74">
        <v>24560.428694250004</v>
      </c>
      <c r="Y350" s="74">
        <v>21920.817431312498</v>
      </c>
      <c r="Z350" s="74">
        <v>419.01000466308585</v>
      </c>
      <c r="AA350" s="74">
        <v>36863.237052734403</v>
      </c>
      <c r="AB350" s="74">
        <v>44424.962769531223</v>
      </c>
      <c r="AC350" s="74">
        <v>32280.165960995917</v>
      </c>
      <c r="AD350" s="74">
        <v>39835.030058593773</v>
      </c>
      <c r="AE350" s="74">
        <v>14670.525673410035</v>
      </c>
      <c r="AF350" s="74">
        <v>23.068721102150537</v>
      </c>
      <c r="AG350" s="74">
        <v>25607.072984375001</v>
      </c>
      <c r="AH350" s="74">
        <v>46010.061624999988</v>
      </c>
      <c r="AI350" s="74">
        <v>14095.30854492188</v>
      </c>
      <c r="AJ350" s="74">
        <v>157.67246899414104</v>
      </c>
      <c r="AK350" s="74">
        <v>7049.629563180536</v>
      </c>
      <c r="AL350" s="74">
        <v>18531.786958984394</v>
      </c>
      <c r="AM350" s="74">
        <v>28843.228654590894</v>
      </c>
      <c r="AN350" s="74">
        <v>4241.0212402343814</v>
      </c>
      <c r="AO350" s="74">
        <v>51959.664457031235</v>
      </c>
      <c r="AP350" s="74">
        <v>926.31931344360282</v>
      </c>
      <c r="AQ350" s="74">
        <v>80159.785874999972</v>
      </c>
      <c r="AR350" s="74">
        <v>64141.415416992189</v>
      </c>
      <c r="AS350" s="74">
        <v>54062.842517578101</v>
      </c>
      <c r="AT350" s="74">
        <v>21486.127753906258</v>
      </c>
      <c r="AU350" s="74">
        <v>65281.928515625041</v>
      </c>
      <c r="AV350" s="74">
        <v>27439.440269531238</v>
      </c>
      <c r="AW350" s="74">
        <v>2519.0039889826917</v>
      </c>
      <c r="AX350" s="74">
        <v>39505.571253662129</v>
      </c>
      <c r="AY350" s="74">
        <v>89700.259855437587</v>
      </c>
    </row>
    <row r="351" spans="1:51" x14ac:dyDescent="0.25">
      <c r="A351" s="72">
        <v>43480</v>
      </c>
      <c r="B351" s="73">
        <v>14</v>
      </c>
      <c r="C351" s="74">
        <v>48813.459503906277</v>
      </c>
      <c r="D351" s="74">
        <v>49358.942972656245</v>
      </c>
      <c r="E351" s="74">
        <v>22742.900429687503</v>
      </c>
      <c r="F351" s="74">
        <v>76318.802992187469</v>
      </c>
      <c r="G351" s="74">
        <v>48963.746969853506</v>
      </c>
      <c r="H351" s="74">
        <v>9996.128578156251</v>
      </c>
      <c r="I351" s="74">
        <v>52484.225974609421</v>
      </c>
      <c r="J351" s="74">
        <v>134.99961853027338</v>
      </c>
      <c r="K351" s="74">
        <v>22816.404638671873</v>
      </c>
      <c r="L351" s="74">
        <v>19600.604146273447</v>
      </c>
      <c r="M351" s="74">
        <v>36875.865543562504</v>
      </c>
      <c r="N351" s="74">
        <v>17105.778597656252</v>
      </c>
      <c r="O351" s="74">
        <v>63968.309932187563</v>
      </c>
      <c r="P351" s="74">
        <v>4363.3157795928946</v>
      </c>
      <c r="Q351" s="74">
        <v>31.93168210983276</v>
      </c>
      <c r="R351" s="74">
        <v>5700.9807861328109</v>
      </c>
      <c r="S351" s="74">
        <v>49203.971006363419</v>
      </c>
      <c r="T351" s="74">
        <v>20773.699585937495</v>
      </c>
      <c r="U351" s="74">
        <v>8686.7982363281189</v>
      </c>
      <c r="V351" s="74">
        <v>68107.913157781251</v>
      </c>
      <c r="W351" s="74">
        <v>4469.0428955078187</v>
      </c>
      <c r="X351" s="74">
        <v>25649.694389593758</v>
      </c>
      <c r="Y351" s="74">
        <v>21600.322216250002</v>
      </c>
      <c r="Z351" s="74">
        <v>424.48397609863287</v>
      </c>
      <c r="AA351" s="74">
        <v>37505.191613281218</v>
      </c>
      <c r="AB351" s="74">
        <v>45303.362242187482</v>
      </c>
      <c r="AC351" s="74">
        <v>32691.195009768384</v>
      </c>
      <c r="AD351" s="74">
        <v>41588.84762109373</v>
      </c>
      <c r="AE351" s="74">
        <v>15540.360738050846</v>
      </c>
      <c r="AF351" s="74">
        <v>23.068721102150537</v>
      </c>
      <c r="AG351" s="74">
        <v>26163.669222656255</v>
      </c>
      <c r="AH351" s="74">
        <v>48790.464664062514</v>
      </c>
      <c r="AI351" s="74">
        <v>14374.674609375012</v>
      </c>
      <c r="AJ351" s="74">
        <v>112.87491210937387</v>
      </c>
      <c r="AK351" s="74">
        <v>6984.5215059082002</v>
      </c>
      <c r="AL351" s="74">
        <v>19907.778265624995</v>
      </c>
      <c r="AM351" s="74">
        <v>30203.139379200256</v>
      </c>
      <c r="AN351" s="74">
        <v>4581.688183593762</v>
      </c>
      <c r="AO351" s="74">
        <v>53979.989541992203</v>
      </c>
      <c r="AP351" s="74">
        <v>1004.4041753701788</v>
      </c>
      <c r="AQ351" s="74">
        <v>82711.986871093788</v>
      </c>
      <c r="AR351" s="74">
        <v>64409.319153320328</v>
      </c>
      <c r="AS351" s="74">
        <v>55601.719742187517</v>
      </c>
      <c r="AT351" s="74">
        <v>21581.01330859376</v>
      </c>
      <c r="AU351" s="74">
        <v>66916.09657812494</v>
      </c>
      <c r="AV351" s="74">
        <v>28488.102660156295</v>
      </c>
      <c r="AW351" s="74">
        <v>2700.5170506112991</v>
      </c>
      <c r="AX351" s="74">
        <v>41482.259936523442</v>
      </c>
      <c r="AY351" s="74">
        <v>91864.915962406187</v>
      </c>
    </row>
    <row r="352" spans="1:51" x14ac:dyDescent="0.25">
      <c r="A352" s="72">
        <v>43480</v>
      </c>
      <c r="B352" s="73">
        <v>15</v>
      </c>
      <c r="C352" s="74">
        <v>48460.579136718698</v>
      </c>
      <c r="D352" s="74">
        <v>51463.277296875</v>
      </c>
      <c r="E352" s="74">
        <v>23222.481855468748</v>
      </c>
      <c r="F352" s="74">
        <v>76248.700921874988</v>
      </c>
      <c r="G352" s="74">
        <v>53315.070789821752</v>
      </c>
      <c r="H352" s="74">
        <v>10514.119840531255</v>
      </c>
      <c r="I352" s="74">
        <v>53270.755227539106</v>
      </c>
      <c r="J352" s="74">
        <v>134.7382621765137</v>
      </c>
      <c r="K352" s="74">
        <v>24167.469287109376</v>
      </c>
      <c r="L352" s="74">
        <v>20423.158926953103</v>
      </c>
      <c r="M352" s="74">
        <v>43041.344571874986</v>
      </c>
      <c r="N352" s="74">
        <v>17128.700246093751</v>
      </c>
      <c r="O352" s="74">
        <v>65348.630230968745</v>
      </c>
      <c r="P352" s="74">
        <v>4483.5475397027585</v>
      </c>
      <c r="Q352" s="74">
        <v>32.075687885284431</v>
      </c>
      <c r="R352" s="74">
        <v>5900.9544555664143</v>
      </c>
      <c r="S352" s="74">
        <v>51447.005264175918</v>
      </c>
      <c r="T352" s="74">
        <v>20595.83742187501</v>
      </c>
      <c r="U352" s="74">
        <v>8573.9300527343694</v>
      </c>
      <c r="V352" s="74">
        <v>68907.256394124983</v>
      </c>
      <c r="W352" s="74">
        <v>4735.4534912109402</v>
      </c>
      <c r="X352" s="74">
        <v>26535.837641859362</v>
      </c>
      <c r="Y352" s="74">
        <v>21903.948365250002</v>
      </c>
      <c r="Z352" s="74">
        <v>468.44960744628912</v>
      </c>
      <c r="AA352" s="74">
        <v>39768.079949218743</v>
      </c>
      <c r="AB352" s="74">
        <v>46262.616167968743</v>
      </c>
      <c r="AC352" s="74">
        <v>32262.800126907827</v>
      </c>
      <c r="AD352" s="74">
        <v>42708.916093749991</v>
      </c>
      <c r="AE352" s="74">
        <v>15883.906341281494</v>
      </c>
      <c r="AF352" s="74">
        <v>23.068721102150537</v>
      </c>
      <c r="AG352" s="74">
        <v>26369.388835937494</v>
      </c>
      <c r="AH352" s="74">
        <v>50161.269605468748</v>
      </c>
      <c r="AI352" s="74">
        <v>14870.608056640631</v>
      </c>
      <c r="AJ352" s="74">
        <v>151.28398632812508</v>
      </c>
      <c r="AK352" s="74">
        <v>7097.6438131018022</v>
      </c>
      <c r="AL352" s="74">
        <v>20979.628062499985</v>
      </c>
      <c r="AM352" s="74">
        <v>31244.442705372105</v>
      </c>
      <c r="AN352" s="74">
        <v>4708.8682617187596</v>
      </c>
      <c r="AO352" s="74">
        <v>55529.672851562515</v>
      </c>
      <c r="AP352" s="74">
        <v>1024.5994536567687</v>
      </c>
      <c r="AQ352" s="74">
        <v>84675.911640624952</v>
      </c>
      <c r="AR352" s="74">
        <v>67187.594791992145</v>
      </c>
      <c r="AS352" s="74">
        <v>57881.41542968752</v>
      </c>
      <c r="AT352" s="74">
        <v>21852.263085937499</v>
      </c>
      <c r="AU352" s="74">
        <v>68233.325039062503</v>
      </c>
      <c r="AV352" s="74">
        <v>29561.235171875036</v>
      </c>
      <c r="AW352" s="74">
        <v>2765.32328125</v>
      </c>
      <c r="AX352" s="74">
        <v>43183.429658203131</v>
      </c>
      <c r="AY352" s="74">
        <v>93408.243840593612</v>
      </c>
    </row>
    <row r="353" spans="1:51" x14ac:dyDescent="0.25">
      <c r="A353" s="72">
        <v>43480</v>
      </c>
      <c r="B353" s="73">
        <v>16</v>
      </c>
      <c r="C353" s="74">
        <v>48659.028488281321</v>
      </c>
      <c r="D353" s="74">
        <v>52346.215089843718</v>
      </c>
      <c r="E353" s="74">
        <v>23176.85718749998</v>
      </c>
      <c r="F353" s="74">
        <v>76118.886316406235</v>
      </c>
      <c r="G353" s="74">
        <v>54971.54492528805</v>
      </c>
      <c r="H353" s="74">
        <v>10989.453807781247</v>
      </c>
      <c r="I353" s="74">
        <v>53693.001682617214</v>
      </c>
      <c r="J353" s="74">
        <v>137.81800079345712</v>
      </c>
      <c r="K353" s="74">
        <v>24596.16396484377</v>
      </c>
      <c r="L353" s="74">
        <v>20919.864399867205</v>
      </c>
      <c r="M353" s="74">
        <v>44023.849645500013</v>
      </c>
      <c r="N353" s="74">
        <v>17457.264757812503</v>
      </c>
      <c r="O353" s="74">
        <v>66060.276893484377</v>
      </c>
      <c r="P353" s="74">
        <v>4502.3975325384508</v>
      </c>
      <c r="Q353" s="74">
        <v>32.6792893409729</v>
      </c>
      <c r="R353" s="74">
        <v>5973.9907836914153</v>
      </c>
      <c r="S353" s="74">
        <v>52131.459916519685</v>
      </c>
      <c r="T353" s="74">
        <v>20724.699820312511</v>
      </c>
      <c r="U353" s="74">
        <v>8514.6603691406308</v>
      </c>
      <c r="V353" s="74">
        <v>69016.141675375038</v>
      </c>
      <c r="W353" s="74">
        <v>4853.8482177734404</v>
      </c>
      <c r="X353" s="74">
        <v>27299.430251625039</v>
      </c>
      <c r="Y353" s="74">
        <v>22262.753418437496</v>
      </c>
      <c r="Z353" s="74">
        <v>477.82181977539062</v>
      </c>
      <c r="AA353" s="74">
        <v>40674.370031249993</v>
      </c>
      <c r="AB353" s="74">
        <v>46823.137746093773</v>
      </c>
      <c r="AC353" s="74">
        <v>32745.00277474535</v>
      </c>
      <c r="AD353" s="74">
        <v>43183.672675781207</v>
      </c>
      <c r="AE353" s="74">
        <v>16430.29866969334</v>
      </c>
      <c r="AF353" s="74">
        <v>23.068721102150537</v>
      </c>
      <c r="AG353" s="74">
        <v>26662.910625</v>
      </c>
      <c r="AH353" s="74">
        <v>50609.178093750015</v>
      </c>
      <c r="AI353" s="74">
        <v>15418.23559570314</v>
      </c>
      <c r="AJ353" s="74">
        <v>162.27050732421895</v>
      </c>
      <c r="AK353" s="74">
        <v>7043.1297467645318</v>
      </c>
      <c r="AL353" s="74">
        <v>20674.591980468729</v>
      </c>
      <c r="AM353" s="74">
        <v>32207.684656544003</v>
      </c>
      <c r="AN353" s="74">
        <v>4723.8672363281203</v>
      </c>
      <c r="AO353" s="74">
        <v>56570.713597656293</v>
      </c>
      <c r="AP353" s="74">
        <v>1028.6168715956119</v>
      </c>
      <c r="AQ353" s="74">
        <v>86342.061070312498</v>
      </c>
      <c r="AR353" s="74">
        <v>68436.995672851554</v>
      </c>
      <c r="AS353" s="74">
        <v>58600.743855468747</v>
      </c>
      <c r="AT353" s="74">
        <v>22732.61490624999</v>
      </c>
      <c r="AU353" s="74">
        <v>69881.187343749989</v>
      </c>
      <c r="AV353" s="74">
        <v>29835.333523437537</v>
      </c>
      <c r="AW353" s="74">
        <v>2775.2504003906301</v>
      </c>
      <c r="AX353" s="74">
        <v>43581.105483398438</v>
      </c>
      <c r="AY353" s="74">
        <v>95667.999426343551</v>
      </c>
    </row>
    <row r="354" spans="1:51" x14ac:dyDescent="0.25">
      <c r="A354" s="72">
        <v>43480</v>
      </c>
      <c r="B354" s="73">
        <v>17</v>
      </c>
      <c r="C354" s="74">
        <v>48551.90091015619</v>
      </c>
      <c r="D354" s="74">
        <v>52615.089167968719</v>
      </c>
      <c r="E354" s="74">
        <v>22568.459658203141</v>
      </c>
      <c r="F354" s="74">
        <v>76070.833585937537</v>
      </c>
      <c r="G354" s="74">
        <v>54302.159914697266</v>
      </c>
      <c r="H354" s="74">
        <v>11008.277767562495</v>
      </c>
      <c r="I354" s="74">
        <v>53768.62365625002</v>
      </c>
      <c r="J354" s="74">
        <v>140.88253402709958</v>
      </c>
      <c r="K354" s="74">
        <v>24435.707568359387</v>
      </c>
      <c r="L354" s="74">
        <v>20507.199422531205</v>
      </c>
      <c r="M354" s="74">
        <v>43584.28085315627</v>
      </c>
      <c r="N354" s="74">
        <v>17350.221890625009</v>
      </c>
      <c r="O354" s="74">
        <v>66102.780836156206</v>
      </c>
      <c r="P354" s="74">
        <v>4574.8342795294193</v>
      </c>
      <c r="Q354" s="74">
        <v>31.826937198638909</v>
      </c>
      <c r="R354" s="74">
        <v>5959.8457031250009</v>
      </c>
      <c r="S354" s="74">
        <v>51860.168674332177</v>
      </c>
      <c r="T354" s="74">
        <v>20386.071294921876</v>
      </c>
      <c r="U354" s="74">
        <v>8285.1444316406305</v>
      </c>
      <c r="V354" s="74">
        <v>68723.130937562455</v>
      </c>
      <c r="W354" s="74">
        <v>4964.0354003906314</v>
      </c>
      <c r="X354" s="74">
        <v>26680.423110171829</v>
      </c>
      <c r="Y354" s="74">
        <v>23072.077441281253</v>
      </c>
      <c r="Z354" s="74">
        <v>529.748315222168</v>
      </c>
      <c r="AA354" s="74">
        <v>40001.729832031255</v>
      </c>
      <c r="AB354" s="74">
        <v>46360.723324218743</v>
      </c>
      <c r="AC354" s="74">
        <v>32472.192385739745</v>
      </c>
      <c r="AD354" s="74">
        <v>43074.400722656268</v>
      </c>
      <c r="AE354" s="74">
        <v>16400.554099857298</v>
      </c>
      <c r="AF354" s="74">
        <v>23.068721102150537</v>
      </c>
      <c r="AG354" s="74">
        <v>26489.669957031259</v>
      </c>
      <c r="AH354" s="74">
        <v>50519.408894531254</v>
      </c>
      <c r="AI354" s="74">
        <v>15525.963671875001</v>
      </c>
      <c r="AJ354" s="74">
        <v>162.11165844726611</v>
      </c>
      <c r="AK354" s="74">
        <v>7120.7905627142363</v>
      </c>
      <c r="AL354" s="74">
        <v>20616.138767578104</v>
      </c>
      <c r="AM354" s="74">
        <v>32105.772400684633</v>
      </c>
      <c r="AN354" s="74">
        <v>4768.9114746093683</v>
      </c>
      <c r="AO354" s="74">
        <v>56556.132746093732</v>
      </c>
      <c r="AP354" s="74">
        <v>971.49557872619516</v>
      </c>
      <c r="AQ354" s="74">
        <v>86278.095972656229</v>
      </c>
      <c r="AR354" s="74">
        <v>67967.976471679707</v>
      </c>
      <c r="AS354" s="74">
        <v>58576.346771484394</v>
      </c>
      <c r="AT354" s="74">
        <v>22919.23344140625</v>
      </c>
      <c r="AU354" s="74">
        <v>69729.075332031309</v>
      </c>
      <c r="AV354" s="74">
        <v>29326.924023437485</v>
      </c>
      <c r="AW354" s="74">
        <v>2762.3847388696031</v>
      </c>
      <c r="AX354" s="74">
        <v>43443.726394042998</v>
      </c>
      <c r="AY354" s="74">
        <v>96766.968986531312</v>
      </c>
    </row>
    <row r="355" spans="1:51" x14ac:dyDescent="0.25">
      <c r="A355" s="72">
        <v>43480</v>
      </c>
      <c r="B355" s="73">
        <v>18</v>
      </c>
      <c r="C355" s="74">
        <v>47202.634828125025</v>
      </c>
      <c r="D355" s="74">
        <v>50367.394941406223</v>
      </c>
      <c r="E355" s="74">
        <v>21630.613896484385</v>
      </c>
      <c r="F355" s="74">
        <v>74813.411222656243</v>
      </c>
      <c r="G355" s="74">
        <v>49943.907142250973</v>
      </c>
      <c r="H355" s="74">
        <v>9980.8937720000067</v>
      </c>
      <c r="I355" s="74">
        <v>52309.580432617178</v>
      </c>
      <c r="J355" s="74">
        <v>134.20253372192377</v>
      </c>
      <c r="K355" s="74">
        <v>23721.231298828137</v>
      </c>
      <c r="L355" s="74">
        <v>19241.516241265617</v>
      </c>
      <c r="M355" s="74">
        <v>40225.835407812483</v>
      </c>
      <c r="N355" s="74">
        <v>16944.403609374993</v>
      </c>
      <c r="O355" s="74">
        <v>63700.60538642187</v>
      </c>
      <c r="P355" s="74">
        <v>4325.1754836779792</v>
      </c>
      <c r="Q355" s="74">
        <v>32.881898403167732</v>
      </c>
      <c r="R355" s="74">
        <v>5928.179064941407</v>
      </c>
      <c r="S355" s="74">
        <v>50811.464453629029</v>
      </c>
      <c r="T355" s="74">
        <v>19775.340322265645</v>
      </c>
      <c r="U355" s="74">
        <v>7861.7590195312387</v>
      </c>
      <c r="V355" s="74">
        <v>68231.348802500012</v>
      </c>
      <c r="W355" s="74">
        <v>4757.8889404296906</v>
      </c>
      <c r="X355" s="74">
        <v>25100.538901765583</v>
      </c>
      <c r="Y355" s="74">
        <v>21815.083251374999</v>
      </c>
      <c r="Z355" s="74">
        <v>465.15780008544925</v>
      </c>
      <c r="AA355" s="74">
        <v>37416.843667968758</v>
      </c>
      <c r="AB355" s="74">
        <v>44533.07111328125</v>
      </c>
      <c r="AC355" s="74">
        <v>31167.595106867993</v>
      </c>
      <c r="AD355" s="74">
        <v>42459.419425781234</v>
      </c>
      <c r="AE355" s="74">
        <v>15483.137518798856</v>
      </c>
      <c r="AF355" s="74">
        <v>23.068721102150537</v>
      </c>
      <c r="AG355" s="74">
        <v>25665.595710937501</v>
      </c>
      <c r="AH355" s="74">
        <v>50864.439613281225</v>
      </c>
      <c r="AI355" s="74">
        <v>14823.043164062501</v>
      </c>
      <c r="AJ355" s="74">
        <v>117.23122290039134</v>
      </c>
      <c r="AK355" s="74">
        <v>6735.1968572332789</v>
      </c>
      <c r="AL355" s="74">
        <v>20542.856300781259</v>
      </c>
      <c r="AM355" s="74">
        <v>30696.576666309604</v>
      </c>
      <c r="AN355" s="74">
        <v>4846.8861816406315</v>
      </c>
      <c r="AO355" s="74">
        <v>54912.086052734339</v>
      </c>
      <c r="AP355" s="74">
        <v>764.48058478546159</v>
      </c>
      <c r="AQ355" s="74">
        <v>83758.845308593693</v>
      </c>
      <c r="AR355" s="74">
        <v>65153.602107421801</v>
      </c>
      <c r="AS355" s="74">
        <v>57270.620207031257</v>
      </c>
      <c r="AT355" s="74">
        <v>22062.648605468759</v>
      </c>
      <c r="AU355" s="74">
        <v>67473.370691406293</v>
      </c>
      <c r="AV355" s="74">
        <v>28480.09307812501</v>
      </c>
      <c r="AW355" s="74">
        <v>2835.3150615234508</v>
      </c>
      <c r="AX355" s="74">
        <v>42953.646027832066</v>
      </c>
      <c r="AY355" s="74">
        <v>94980.83331615616</v>
      </c>
    </row>
    <row r="356" spans="1:51" x14ac:dyDescent="0.25">
      <c r="A356" s="72">
        <v>43480</v>
      </c>
      <c r="B356" s="73">
        <v>19</v>
      </c>
      <c r="C356" s="74">
        <v>43911.146601562585</v>
      </c>
      <c r="D356" s="74">
        <v>46301.031742187522</v>
      </c>
      <c r="E356" s="74">
        <v>20206.17933593749</v>
      </c>
      <c r="F356" s="74">
        <v>70893.445203125026</v>
      </c>
      <c r="G356" s="74">
        <v>44999.834865787379</v>
      </c>
      <c r="H356" s="74">
        <v>8210.1340962343766</v>
      </c>
      <c r="I356" s="74">
        <v>48453.63673535156</v>
      </c>
      <c r="J356" s="74">
        <v>144.5437126159668</v>
      </c>
      <c r="K356" s="74">
        <v>20997.862500000017</v>
      </c>
      <c r="L356" s="74">
        <v>17369.564346304691</v>
      </c>
      <c r="M356" s="74">
        <v>35201.261971812477</v>
      </c>
      <c r="N356" s="74">
        <v>15777.007558593752</v>
      </c>
      <c r="O356" s="74">
        <v>58159.193877078142</v>
      </c>
      <c r="P356" s="74">
        <v>4154.8382171539315</v>
      </c>
      <c r="Q356" s="74">
        <v>32.356466293334968</v>
      </c>
      <c r="R356" s="74">
        <v>5829.390954589845</v>
      </c>
      <c r="S356" s="74">
        <v>47914.079098160291</v>
      </c>
      <c r="T356" s="74">
        <v>18509.030949218752</v>
      </c>
      <c r="U356" s="74">
        <v>6957.4183593750004</v>
      </c>
      <c r="V356" s="74">
        <v>66321.431386343727</v>
      </c>
      <c r="W356" s="74">
        <v>4218.5040283203098</v>
      </c>
      <c r="X356" s="74">
        <v>21695.925002578158</v>
      </c>
      <c r="Y356" s="74">
        <v>18875.341967312495</v>
      </c>
      <c r="Z356" s="74">
        <v>444.76598138427727</v>
      </c>
      <c r="AA356" s="74">
        <v>34006.108925781271</v>
      </c>
      <c r="AB356" s="74">
        <v>39788.929730468721</v>
      </c>
      <c r="AC356" s="74">
        <v>29016.588974740436</v>
      </c>
      <c r="AD356" s="74">
        <v>41220.357414062491</v>
      </c>
      <c r="AE356" s="74">
        <v>13967.640090317147</v>
      </c>
      <c r="AF356" s="74">
        <v>23.068721102150537</v>
      </c>
      <c r="AG356" s="74">
        <v>24343.406261718745</v>
      </c>
      <c r="AH356" s="74">
        <v>50619.351855468733</v>
      </c>
      <c r="AI356" s="74">
        <v>13647.112597656249</v>
      </c>
      <c r="AJ356" s="74">
        <v>85.775946777344075</v>
      </c>
      <c r="AK356" s="74">
        <v>6268.2679122174122</v>
      </c>
      <c r="AL356" s="74">
        <v>20541.235886718765</v>
      </c>
      <c r="AM356" s="74">
        <v>28131.57252568466</v>
      </c>
      <c r="AN356" s="74">
        <v>4949.6515625000011</v>
      </c>
      <c r="AO356" s="74">
        <v>50700.458632812457</v>
      </c>
      <c r="AP356" s="74">
        <v>707.6070931567383</v>
      </c>
      <c r="AQ356" s="74">
        <v>75904.814949218693</v>
      </c>
      <c r="AR356" s="74">
        <v>57607.963021484386</v>
      </c>
      <c r="AS356" s="74">
        <v>55242.292740234385</v>
      </c>
      <c r="AT356" s="74">
        <v>19903.31053515627</v>
      </c>
      <c r="AU356" s="74">
        <v>63066.442218750024</v>
      </c>
      <c r="AV356" s="74">
        <v>27855.514324218733</v>
      </c>
      <c r="AW356" s="74">
        <v>2969.8804453125003</v>
      </c>
      <c r="AX356" s="74">
        <v>42529.245229492175</v>
      </c>
      <c r="AY356" s="74">
        <v>85558.083077406278</v>
      </c>
    </row>
    <row r="357" spans="1:51" x14ac:dyDescent="0.25">
      <c r="A357" s="72">
        <v>43480</v>
      </c>
      <c r="B357" s="73">
        <v>20</v>
      </c>
      <c r="C357" s="74">
        <v>39733.720234375018</v>
      </c>
      <c r="D357" s="74">
        <v>43940.961949218741</v>
      </c>
      <c r="E357" s="74">
        <v>19115.200937499987</v>
      </c>
      <c r="F357" s="74">
        <v>66039.34892968749</v>
      </c>
      <c r="G357" s="74">
        <v>41788.110922876571</v>
      </c>
      <c r="H357" s="74">
        <v>7357.6335250000011</v>
      </c>
      <c r="I357" s="74">
        <v>43291.27870703127</v>
      </c>
      <c r="J357" s="74">
        <v>154.98788452148429</v>
      </c>
      <c r="K357" s="74">
        <v>19484.934326171879</v>
      </c>
      <c r="L357" s="74">
        <v>16090.447010132806</v>
      </c>
      <c r="M357" s="74">
        <v>31717.779136656252</v>
      </c>
      <c r="N357" s="74">
        <v>14587.106318359371</v>
      </c>
      <c r="O357" s="74">
        <v>52407.244612906215</v>
      </c>
      <c r="P357" s="74">
        <v>3848.1536347209199</v>
      </c>
      <c r="Q357" s="74">
        <v>32.080783843994148</v>
      </c>
      <c r="R357" s="74">
        <v>5831.1049560546835</v>
      </c>
      <c r="S357" s="74">
        <v>47236.836666519637</v>
      </c>
      <c r="T357" s="74">
        <v>17233.564298828147</v>
      </c>
      <c r="U357" s="74">
        <v>6250.7167255859413</v>
      </c>
      <c r="V357" s="74">
        <v>65618.966322312539</v>
      </c>
      <c r="W357" s="74">
        <v>3637.1749511718708</v>
      </c>
      <c r="X357" s="74">
        <v>19758.41756901563</v>
      </c>
      <c r="Y357" s="74">
        <v>17531.919312124992</v>
      </c>
      <c r="Z357" s="74">
        <v>415.43889987792966</v>
      </c>
      <c r="AA357" s="74">
        <v>32564.028304687512</v>
      </c>
      <c r="AB357" s="74">
        <v>34293.498951171867</v>
      </c>
      <c r="AC357" s="74">
        <v>27508.577180839988</v>
      </c>
      <c r="AD357" s="74">
        <v>40566.973980468727</v>
      </c>
      <c r="AE357" s="74">
        <v>13010.95544647633</v>
      </c>
      <c r="AF357" s="74">
        <v>23.068721102150537</v>
      </c>
      <c r="AG357" s="74">
        <v>23616.455171874997</v>
      </c>
      <c r="AH357" s="74">
        <v>51482.056839843739</v>
      </c>
      <c r="AI357" s="74">
        <v>13175.281738281239</v>
      </c>
      <c r="AJ357" s="74">
        <v>67.38829882812513</v>
      </c>
      <c r="AK357" s="74">
        <v>5976.9775179638691</v>
      </c>
      <c r="AL357" s="74">
        <v>21303.039673828112</v>
      </c>
      <c r="AM357" s="74">
        <v>26620.069117481522</v>
      </c>
      <c r="AN357" s="74">
        <v>5063.5700195312502</v>
      </c>
      <c r="AO357" s="74">
        <v>46938.044076171878</v>
      </c>
      <c r="AP357" s="74">
        <v>672.86558123775512</v>
      </c>
      <c r="AQ357" s="74">
        <v>66882.578453124952</v>
      </c>
      <c r="AR357" s="74">
        <v>52714.321494140611</v>
      </c>
      <c r="AS357" s="74">
        <v>55027.878208007831</v>
      </c>
      <c r="AT357" s="74">
        <v>18432.728781250011</v>
      </c>
      <c r="AU357" s="74">
        <v>58106.133921875022</v>
      </c>
      <c r="AV357" s="74">
        <v>28141.582871093757</v>
      </c>
      <c r="AW357" s="74">
        <v>3111.67766845703</v>
      </c>
      <c r="AX357" s="74">
        <v>43111.733916015633</v>
      </c>
      <c r="AY357" s="74">
        <v>71216.812096499969</v>
      </c>
    </row>
    <row r="358" spans="1:51" x14ac:dyDescent="0.25">
      <c r="A358" s="72">
        <v>43480</v>
      </c>
      <c r="B358" s="73">
        <v>21</v>
      </c>
      <c r="C358" s="74">
        <v>36389.937960937525</v>
      </c>
      <c r="D358" s="74">
        <v>43635.484503906235</v>
      </c>
      <c r="E358" s="74">
        <v>18622.449189453146</v>
      </c>
      <c r="F358" s="74">
        <v>61613.916371093743</v>
      </c>
      <c r="G358" s="74">
        <v>41839.097694011587</v>
      </c>
      <c r="H358" s="74">
        <v>6601.9024075156258</v>
      </c>
      <c r="I358" s="74">
        <v>38480.953244140619</v>
      </c>
      <c r="J358" s="74">
        <v>145.84153366088862</v>
      </c>
      <c r="K358" s="74">
        <v>18918.748095703126</v>
      </c>
      <c r="L358" s="74">
        <v>14358.161493679687</v>
      </c>
      <c r="M358" s="74">
        <v>31097.05211415626</v>
      </c>
      <c r="N358" s="74">
        <v>14341.969605468737</v>
      </c>
      <c r="O358" s="74">
        <v>50053.921427562476</v>
      </c>
      <c r="P358" s="74">
        <v>3566.5239494546986</v>
      </c>
      <c r="Q358" s="74">
        <v>31.455584526062019</v>
      </c>
      <c r="R358" s="74">
        <v>5987.2389038085939</v>
      </c>
      <c r="S358" s="74">
        <v>47940.184672379037</v>
      </c>
      <c r="T358" s="74">
        <v>16381.602914062507</v>
      </c>
      <c r="U358" s="74">
        <v>6211.113055664071</v>
      </c>
      <c r="V358" s="74">
        <v>66835.465179687468</v>
      </c>
      <c r="W358" s="74">
        <v>3547.0513183593698</v>
      </c>
      <c r="X358" s="74">
        <v>19875.10422848439</v>
      </c>
      <c r="Y358" s="74">
        <v>16998.044384843746</v>
      </c>
      <c r="Z358" s="74">
        <v>447.5705812316894</v>
      </c>
      <c r="AA358" s="74">
        <v>32291.418423828109</v>
      </c>
      <c r="AB358" s="74">
        <v>30424.732093750023</v>
      </c>
      <c r="AC358" s="74">
        <v>26472.140750472092</v>
      </c>
      <c r="AD358" s="74">
        <v>40634.175593749977</v>
      </c>
      <c r="AE358" s="74">
        <v>12442.668478515629</v>
      </c>
      <c r="AF358" s="74">
        <v>23.068721102150537</v>
      </c>
      <c r="AG358" s="74">
        <v>23457.886246093745</v>
      </c>
      <c r="AH358" s="74">
        <v>52084.071582031196</v>
      </c>
      <c r="AI358" s="74">
        <v>13162.003125000012</v>
      </c>
      <c r="AJ358" s="74">
        <v>51.577464599610153</v>
      </c>
      <c r="AK358" s="74">
        <v>5951.1841128920451</v>
      </c>
      <c r="AL358" s="74">
        <v>22231.992941406257</v>
      </c>
      <c r="AM358" s="74">
        <v>25930.458375294002</v>
      </c>
      <c r="AN358" s="74">
        <v>5230.2563964843812</v>
      </c>
      <c r="AO358" s="74">
        <v>45111.851185546875</v>
      </c>
      <c r="AP358" s="74">
        <v>671.91619763461745</v>
      </c>
      <c r="AQ358" s="74">
        <v>58422.347833984357</v>
      </c>
      <c r="AR358" s="74">
        <v>51453.968941406267</v>
      </c>
      <c r="AS358" s="74">
        <v>56573.720157226555</v>
      </c>
      <c r="AT358" s="74">
        <v>17723.899492187502</v>
      </c>
      <c r="AU358" s="74">
        <v>56671.956357421848</v>
      </c>
      <c r="AV358" s="74">
        <v>29410.299488281227</v>
      </c>
      <c r="AW358" s="74">
        <v>3356.2335356445506</v>
      </c>
      <c r="AX358" s="74">
        <v>44296.206198730491</v>
      </c>
      <c r="AY358" s="74">
        <v>59484.235089593771</v>
      </c>
    </row>
    <row r="359" spans="1:51" x14ac:dyDescent="0.25">
      <c r="A359" s="72">
        <v>43480</v>
      </c>
      <c r="B359" s="73">
        <v>22</v>
      </c>
      <c r="C359" s="74">
        <v>38194.245792968795</v>
      </c>
      <c r="D359" s="74">
        <v>46630.612628906238</v>
      </c>
      <c r="E359" s="74">
        <v>21278.066025390621</v>
      </c>
      <c r="F359" s="74">
        <v>65380.329558593767</v>
      </c>
      <c r="G359" s="74">
        <v>46369.82129296878</v>
      </c>
      <c r="H359" s="74">
        <v>6783.3551670937468</v>
      </c>
      <c r="I359" s="74">
        <v>36369.386242187502</v>
      </c>
      <c r="J359" s="74">
        <v>150.63713073730469</v>
      </c>
      <c r="K359" s="74">
        <v>20693.679589843749</v>
      </c>
      <c r="L359" s="74">
        <v>15033.628129585948</v>
      </c>
      <c r="M359" s="74">
        <v>33186.245317218789</v>
      </c>
      <c r="N359" s="74">
        <v>16687.380675781253</v>
      </c>
      <c r="O359" s="74">
        <v>50817.744286765628</v>
      </c>
      <c r="P359" s="74">
        <v>3737.8459013672013</v>
      </c>
      <c r="Q359" s="74">
        <v>31.585299491882317</v>
      </c>
      <c r="R359" s="74">
        <v>7198.4886840820327</v>
      </c>
      <c r="S359" s="74">
        <v>54263.282602066545</v>
      </c>
      <c r="T359" s="74">
        <v>18137.527580078131</v>
      </c>
      <c r="U359" s="74">
        <v>8472.422032226561</v>
      </c>
      <c r="V359" s="74">
        <v>75615.482503906271</v>
      </c>
      <c r="W359" s="74">
        <v>3751.6518798828101</v>
      </c>
      <c r="X359" s="74">
        <v>20798.108687031265</v>
      </c>
      <c r="Y359" s="74">
        <v>18458.840821062502</v>
      </c>
      <c r="Z359" s="74">
        <v>427.77633311157228</v>
      </c>
      <c r="AA359" s="74">
        <v>35579.003244140637</v>
      </c>
      <c r="AB359" s="74">
        <v>27278.12319140627</v>
      </c>
      <c r="AC359" s="74">
        <v>29540.362325010363</v>
      </c>
      <c r="AD359" s="74">
        <v>46487.031292968735</v>
      </c>
      <c r="AE359" s="74">
        <v>13765.977291015606</v>
      </c>
      <c r="AF359" s="74">
        <v>23.068721102150537</v>
      </c>
      <c r="AG359" s="74">
        <v>26568.955824218756</v>
      </c>
      <c r="AH359" s="74">
        <v>60403.526929687432</v>
      </c>
      <c r="AI359" s="74">
        <v>13771.990039062501</v>
      </c>
      <c r="AJ359" s="74">
        <v>47.482684082030914</v>
      </c>
      <c r="AK359" s="74">
        <v>6097.078334960941</v>
      </c>
      <c r="AL359" s="74">
        <v>25700.95826562501</v>
      </c>
      <c r="AM359" s="74">
        <v>29370.175871387786</v>
      </c>
      <c r="AN359" s="74">
        <v>6093.8264648437489</v>
      </c>
      <c r="AO359" s="74">
        <v>48338.130057128881</v>
      </c>
      <c r="AP359" s="74">
        <v>822.22958374023506</v>
      </c>
      <c r="AQ359" s="74">
        <v>54928.8023710938</v>
      </c>
      <c r="AR359" s="74">
        <v>56950.259809570322</v>
      </c>
      <c r="AS359" s="74">
        <v>63878.075443359354</v>
      </c>
      <c r="AT359" s="74">
        <v>18807.043671874984</v>
      </c>
      <c r="AU359" s="74">
        <v>61342.270554687493</v>
      </c>
      <c r="AV359" s="74">
        <v>34689.467929687497</v>
      </c>
      <c r="AW359" s="74">
        <v>4133.4634953046243</v>
      </c>
      <c r="AX359" s="74">
        <v>52294.15048828123</v>
      </c>
      <c r="AY359" s="74">
        <v>55771.731711140637</v>
      </c>
    </row>
    <row r="360" spans="1:51" x14ac:dyDescent="0.25">
      <c r="A360" s="72">
        <v>43480</v>
      </c>
      <c r="B360" s="73">
        <v>23</v>
      </c>
      <c r="C360" s="74">
        <v>35734.799904296873</v>
      </c>
      <c r="D360" s="74">
        <v>46239.139203125022</v>
      </c>
      <c r="E360" s="74">
        <v>20905.965576171893</v>
      </c>
      <c r="F360" s="74">
        <v>61297.473285156215</v>
      </c>
      <c r="G360" s="74">
        <v>45402.290367187496</v>
      </c>
      <c r="H360" s="74">
        <v>6982.2481466249801</v>
      </c>
      <c r="I360" s="74">
        <v>33795.680943359337</v>
      </c>
      <c r="J360" s="74">
        <v>147.8917617797851</v>
      </c>
      <c r="K360" s="74">
        <v>20388.36704101563</v>
      </c>
      <c r="L360" s="74">
        <v>15049.017131828121</v>
      </c>
      <c r="M360" s="74">
        <v>32053.78289359375</v>
      </c>
      <c r="N360" s="74">
        <v>16179.650789062496</v>
      </c>
      <c r="O360" s="74">
        <v>48824.396819312518</v>
      </c>
      <c r="P360" s="74">
        <v>3633.5284277343826</v>
      </c>
      <c r="Q360" s="74">
        <v>32.343561172485352</v>
      </c>
      <c r="R360" s="74">
        <v>7307.8618041992095</v>
      </c>
      <c r="S360" s="74">
        <v>54604.393795425902</v>
      </c>
      <c r="T360" s="74">
        <v>16798.810541992199</v>
      </c>
      <c r="U360" s="74">
        <v>8526.3092050781288</v>
      </c>
      <c r="V360" s="74">
        <v>76149.178175781257</v>
      </c>
      <c r="W360" s="74">
        <v>3805.7660400390696</v>
      </c>
      <c r="X360" s="74">
        <v>21194.861105234388</v>
      </c>
      <c r="Y360" s="74">
        <v>17779.617065718754</v>
      </c>
      <c r="Z360" s="74">
        <v>373.85163928222659</v>
      </c>
      <c r="AA360" s="74">
        <v>34913.252923828099</v>
      </c>
      <c r="AB360" s="74">
        <v>24208.500357421875</v>
      </c>
      <c r="AC360" s="74">
        <v>28272.717591628556</v>
      </c>
      <c r="AD360" s="74">
        <v>46264.529546874968</v>
      </c>
      <c r="AE360" s="74">
        <v>13878.025035156255</v>
      </c>
      <c r="AF360" s="74">
        <v>23.068721102150537</v>
      </c>
      <c r="AG360" s="74">
        <v>26243.475601562503</v>
      </c>
      <c r="AH360" s="74">
        <v>61569.426226562464</v>
      </c>
      <c r="AI360" s="74">
        <v>12818.771679687501</v>
      </c>
      <c r="AJ360" s="74">
        <v>46.534077148437802</v>
      </c>
      <c r="AK360" s="74">
        <v>5974.4128173828203</v>
      </c>
      <c r="AL360" s="74">
        <v>25966.055984375016</v>
      </c>
      <c r="AM360" s="74">
        <v>29228.931162403453</v>
      </c>
      <c r="AN360" s="74">
        <v>6179.7291992187638</v>
      </c>
      <c r="AO360" s="74">
        <v>48002.438962890636</v>
      </c>
      <c r="AP360" s="74">
        <v>839.30014038086006</v>
      </c>
      <c r="AQ360" s="74">
        <v>49954.905244140667</v>
      </c>
      <c r="AR360" s="74">
        <v>56132.923856445297</v>
      </c>
      <c r="AS360" s="74">
        <v>63889.473015625001</v>
      </c>
      <c r="AT360" s="74">
        <v>18310.426933593739</v>
      </c>
      <c r="AU360" s="74">
        <v>59074.326693359391</v>
      </c>
      <c r="AV360" s="74">
        <v>35183.978656249994</v>
      </c>
      <c r="AW360" s="74">
        <v>4296.6642874944991</v>
      </c>
      <c r="AX360" s="74">
        <v>53151.791789550771</v>
      </c>
      <c r="AY360" s="74">
        <v>50709.051748812439</v>
      </c>
    </row>
    <row r="361" spans="1:51" x14ac:dyDescent="0.25">
      <c r="A361" s="72">
        <v>43480</v>
      </c>
      <c r="B361" s="73">
        <v>24</v>
      </c>
      <c r="C361" s="74">
        <v>32095.516339843754</v>
      </c>
      <c r="D361" s="74">
        <v>42714.467277343763</v>
      </c>
      <c r="E361" s="74">
        <v>18786.0386621094</v>
      </c>
      <c r="F361" s="74">
        <v>54718.599601562513</v>
      </c>
      <c r="G361" s="74">
        <v>41710.481714843736</v>
      </c>
      <c r="H361" s="74">
        <v>6543.7811667968926</v>
      </c>
      <c r="I361" s="74">
        <v>30204.19191259766</v>
      </c>
      <c r="J361" s="74">
        <v>128.44020652771002</v>
      </c>
      <c r="K361" s="74">
        <v>18671.887158203106</v>
      </c>
      <c r="L361" s="74">
        <v>14803.43960386718</v>
      </c>
      <c r="M361" s="74">
        <v>28466.514954609396</v>
      </c>
      <c r="N361" s="74">
        <v>14920.66590429688</v>
      </c>
      <c r="O361" s="74">
        <v>44114.077047820319</v>
      </c>
      <c r="P361" s="74">
        <v>3465.9887441406299</v>
      </c>
      <c r="Q361" s="74">
        <v>31.973310470581058</v>
      </c>
      <c r="R361" s="74">
        <v>6681.8016845703178</v>
      </c>
      <c r="S361" s="74">
        <v>50389.669338394669</v>
      </c>
      <c r="T361" s="74">
        <v>15238.003952148429</v>
      </c>
      <c r="U361" s="74">
        <v>7771.56100878906</v>
      </c>
      <c r="V361" s="74">
        <v>69727.428367187458</v>
      </c>
      <c r="W361" s="74">
        <v>3562.3520996093689</v>
      </c>
      <c r="X361" s="74">
        <v>20135.342795656252</v>
      </c>
      <c r="Y361" s="74">
        <v>16633.674315937504</v>
      </c>
      <c r="Z361" s="74">
        <v>395.89456782836913</v>
      </c>
      <c r="AA361" s="74">
        <v>31713.085169921913</v>
      </c>
      <c r="AB361" s="74">
        <v>21668.64168359376</v>
      </c>
      <c r="AC361" s="74">
        <v>25690.203733909151</v>
      </c>
      <c r="AD361" s="74">
        <v>42075.810640624979</v>
      </c>
      <c r="AE361" s="74">
        <v>13949.511171874987</v>
      </c>
      <c r="AF361" s="74">
        <v>23.068721102150537</v>
      </c>
      <c r="AG361" s="74">
        <v>23918.691476562508</v>
      </c>
      <c r="AH361" s="74">
        <v>56437.78262109372</v>
      </c>
      <c r="AI361" s="74">
        <v>11736.953515624988</v>
      </c>
      <c r="AJ361" s="74">
        <v>43.574562988282139</v>
      </c>
      <c r="AK361" s="74">
        <v>5654.4257714843807</v>
      </c>
      <c r="AL361" s="74">
        <v>23662.5244375</v>
      </c>
      <c r="AM361" s="74">
        <v>27216.015578419006</v>
      </c>
      <c r="AN361" s="74">
        <v>5384.4972167968808</v>
      </c>
      <c r="AO361" s="74">
        <v>44302.159836425759</v>
      </c>
      <c r="AP361" s="74">
        <v>788.65664672851608</v>
      </c>
      <c r="AQ361" s="74">
        <v>44917.857364257885</v>
      </c>
      <c r="AR361" s="74">
        <v>51644.497669921868</v>
      </c>
      <c r="AS361" s="74">
        <v>58158.09105273438</v>
      </c>
      <c r="AT361" s="74">
        <v>17244.39716406251</v>
      </c>
      <c r="AU361" s="74">
        <v>53119.229751953113</v>
      </c>
      <c r="AV361" s="74">
        <v>32135.055851562509</v>
      </c>
      <c r="AW361" s="74">
        <v>3908.1585876256522</v>
      </c>
      <c r="AX361" s="74">
        <v>48813.079931640619</v>
      </c>
      <c r="AY361" s="74">
        <v>46290.030965921906</v>
      </c>
    </row>
    <row r="362" spans="1:51" x14ac:dyDescent="0.25">
      <c r="A362" s="72">
        <v>43481</v>
      </c>
      <c r="B362" s="73">
        <v>1</v>
      </c>
      <c r="C362" s="74">
        <v>28735.872585937519</v>
      </c>
      <c r="D362" s="74">
        <v>37934.87763281251</v>
      </c>
      <c r="E362" s="74">
        <v>16285.276132812505</v>
      </c>
      <c r="F362" s="74">
        <v>47578.158941406247</v>
      </c>
      <c r="G362" s="74">
        <v>36595.833863281237</v>
      </c>
      <c r="H362" s="74">
        <v>6289.6764473125149</v>
      </c>
      <c r="I362" s="74">
        <v>26761.712704101541</v>
      </c>
      <c r="J362" s="74">
        <v>108.22546768188471</v>
      </c>
      <c r="K362" s="74">
        <v>16421.537646484394</v>
      </c>
      <c r="L362" s="74">
        <v>14026.794304328136</v>
      </c>
      <c r="M362" s="74">
        <v>27281.363863625014</v>
      </c>
      <c r="N362" s="74">
        <v>13555.972873046867</v>
      </c>
      <c r="O362" s="74">
        <v>38821.975396140639</v>
      </c>
      <c r="P362" s="74">
        <v>3115.894463867181</v>
      </c>
      <c r="Q362" s="74">
        <v>31.24091196060181</v>
      </c>
      <c r="R362" s="74">
        <v>5652.0237548828181</v>
      </c>
      <c r="S362" s="74">
        <v>43616.096020035307</v>
      </c>
      <c r="T362" s="74">
        <v>13676.871186523436</v>
      </c>
      <c r="U362" s="74">
        <v>6962.2514687500006</v>
      </c>
      <c r="V362" s="74">
        <v>59969.209449218724</v>
      </c>
      <c r="W362" s="74">
        <v>3279.6612182617182</v>
      </c>
      <c r="X362" s="74">
        <v>19042.937568468791</v>
      </c>
      <c r="Y362" s="74">
        <v>15114.018603750003</v>
      </c>
      <c r="Z362" s="74">
        <v>412.15880525512688</v>
      </c>
      <c r="AA362" s="74">
        <v>27408.187769531276</v>
      </c>
      <c r="AB362" s="74">
        <v>19636.41583007812</v>
      </c>
      <c r="AC362" s="74">
        <v>22628.696709047865</v>
      </c>
      <c r="AD362" s="74">
        <v>36046.082000000002</v>
      </c>
      <c r="AE362" s="74">
        <v>12546.066109374986</v>
      </c>
      <c r="AF362" s="74">
        <v>23.068721102150537</v>
      </c>
      <c r="AG362" s="74">
        <v>20738.622554687496</v>
      </c>
      <c r="AH362" s="74">
        <v>48339.379179687494</v>
      </c>
      <c r="AI362" s="74">
        <v>10406.017578125002</v>
      </c>
      <c r="AJ362" s="74">
        <v>41.427652099609702</v>
      </c>
      <c r="AK362" s="74">
        <v>5224.0364746093801</v>
      </c>
      <c r="AL362" s="74">
        <v>19906.083105468748</v>
      </c>
      <c r="AM362" s="74">
        <v>23805.285970997164</v>
      </c>
      <c r="AN362" s="74">
        <v>4516.8336914062511</v>
      </c>
      <c r="AO362" s="74">
        <v>38494.276707519544</v>
      </c>
      <c r="AP362" s="74">
        <v>717.23498535156205</v>
      </c>
      <c r="AQ362" s="74">
        <v>40151.007508789073</v>
      </c>
      <c r="AR362" s="74">
        <v>45371.286480468749</v>
      </c>
      <c r="AS362" s="74">
        <v>49552.840875976581</v>
      </c>
      <c r="AT362" s="74">
        <v>15584.419675781226</v>
      </c>
      <c r="AU362" s="74">
        <v>46322.786417968768</v>
      </c>
      <c r="AV362" s="74">
        <v>27841.700101562499</v>
      </c>
      <c r="AW362" s="74">
        <v>3284.1978710948456</v>
      </c>
      <c r="AX362" s="74">
        <v>41335.43790283204</v>
      </c>
      <c r="AY362" s="74">
        <v>41932.21727320311</v>
      </c>
    </row>
    <row r="363" spans="1:51" x14ac:dyDescent="0.25">
      <c r="A363" s="72">
        <v>43481</v>
      </c>
      <c r="B363" s="73">
        <v>2</v>
      </c>
      <c r="C363" s="74">
        <v>26189.971830078182</v>
      </c>
      <c r="D363" s="74">
        <v>33793.319800781253</v>
      </c>
      <c r="E363" s="74">
        <v>14227.656738281266</v>
      </c>
      <c r="F363" s="74">
        <v>42449.538300781263</v>
      </c>
      <c r="G363" s="74">
        <v>32018.426902343752</v>
      </c>
      <c r="H363" s="74">
        <v>6745.1088344843811</v>
      </c>
      <c r="I363" s="74">
        <v>24056.773863769526</v>
      </c>
      <c r="J363" s="74">
        <v>91.816640853881708</v>
      </c>
      <c r="K363" s="74">
        <v>14209.746533203122</v>
      </c>
      <c r="L363" s="74">
        <v>13172.314804757809</v>
      </c>
      <c r="M363" s="74">
        <v>26458.218837796878</v>
      </c>
      <c r="N363" s="74">
        <v>12050.16312499999</v>
      </c>
      <c r="O363" s="74">
        <v>34461.643869390617</v>
      </c>
      <c r="P363" s="74">
        <v>2818.0525380859394</v>
      </c>
      <c r="Q363" s="74">
        <v>31.392890453338609</v>
      </c>
      <c r="R363" s="74">
        <v>4573.1038757324222</v>
      </c>
      <c r="S363" s="74">
        <v>37167.329682144671</v>
      </c>
      <c r="T363" s="74">
        <v>12256.962377929698</v>
      </c>
      <c r="U363" s="74">
        <v>6273.2159218749903</v>
      </c>
      <c r="V363" s="74">
        <v>51747.752128906235</v>
      </c>
      <c r="W363" s="74">
        <v>2946.4624633789053</v>
      </c>
      <c r="X363" s="74">
        <v>17647.560760578148</v>
      </c>
      <c r="Y363" s="74">
        <v>13475.106810406249</v>
      </c>
      <c r="Z363" s="74">
        <v>617.84639048461929</v>
      </c>
      <c r="AA363" s="74">
        <v>23827.84185937497</v>
      </c>
      <c r="AB363" s="74">
        <v>18213.407027343754</v>
      </c>
      <c r="AC363" s="74">
        <v>20247.535727381735</v>
      </c>
      <c r="AD363" s="74">
        <v>30581.779445312513</v>
      </c>
      <c r="AE363" s="74">
        <v>10948.26812890628</v>
      </c>
      <c r="AF363" s="74">
        <v>23.068721102150537</v>
      </c>
      <c r="AG363" s="74">
        <v>17638.232699218755</v>
      </c>
      <c r="AH363" s="74">
        <v>40575.652624999995</v>
      </c>
      <c r="AI363" s="74">
        <v>9226.6729492187515</v>
      </c>
      <c r="AJ363" s="74">
        <v>40.398158935547372</v>
      </c>
      <c r="AK363" s="74">
        <v>5055.1617187499996</v>
      </c>
      <c r="AL363" s="74">
        <v>16548.88930468752</v>
      </c>
      <c r="AM363" s="74">
        <v>20837.240719043999</v>
      </c>
      <c r="AN363" s="74">
        <v>3687.2725585937596</v>
      </c>
      <c r="AO363" s="74">
        <v>33404.525603027389</v>
      </c>
      <c r="AP363" s="74">
        <v>683.22473144531205</v>
      </c>
      <c r="AQ363" s="74">
        <v>36736.355899414091</v>
      </c>
      <c r="AR363" s="74">
        <v>39723.150211914071</v>
      </c>
      <c r="AS363" s="74">
        <v>41633.881021484376</v>
      </c>
      <c r="AT363" s="74">
        <v>14335.584628906247</v>
      </c>
      <c r="AU363" s="74">
        <v>40943.353531249981</v>
      </c>
      <c r="AV363" s="74">
        <v>23852.920886718766</v>
      </c>
      <c r="AW363" s="74">
        <v>2687.0496876495231</v>
      </c>
      <c r="AX363" s="74">
        <v>33889.592772216805</v>
      </c>
      <c r="AY363" s="74">
        <v>38614.620030437465</v>
      </c>
    </row>
    <row r="364" spans="1:51" x14ac:dyDescent="0.25">
      <c r="A364" s="72">
        <v>43481</v>
      </c>
      <c r="B364" s="73">
        <v>3</v>
      </c>
      <c r="C364" s="74">
        <v>24586.694328125017</v>
      </c>
      <c r="D364" s="74">
        <v>30923.331207031246</v>
      </c>
      <c r="E364" s="74">
        <v>12904.233022460934</v>
      </c>
      <c r="F364" s="74">
        <v>39362.701300781286</v>
      </c>
      <c r="G364" s="74">
        <v>29343.017662109352</v>
      </c>
      <c r="H364" s="74">
        <v>6443.1211893593663</v>
      </c>
      <c r="I364" s="74">
        <v>22544.563750976555</v>
      </c>
      <c r="J364" s="74">
        <v>85.126682281494197</v>
      </c>
      <c r="K364" s="74">
        <v>12871.208666992183</v>
      </c>
      <c r="L364" s="74">
        <v>12607.996453999996</v>
      </c>
      <c r="M364" s="74">
        <v>24376.860133265651</v>
      </c>
      <c r="N364" s="74">
        <v>11357.916746093748</v>
      </c>
      <c r="O364" s="74">
        <v>31834.367720812512</v>
      </c>
      <c r="P364" s="74">
        <v>2702.8867412109407</v>
      </c>
      <c r="Q364" s="74">
        <v>30.693003654479977</v>
      </c>
      <c r="R364" s="74">
        <v>4078.635278320312</v>
      </c>
      <c r="S364" s="74">
        <v>33065.251985855633</v>
      </c>
      <c r="T364" s="74">
        <v>11342.218568359391</v>
      </c>
      <c r="U364" s="74">
        <v>5888.6062499999907</v>
      </c>
      <c r="V364" s="74">
        <v>46255.597449218767</v>
      </c>
      <c r="W364" s="74">
        <v>2678.6414306640618</v>
      </c>
      <c r="X364" s="74">
        <v>16203.578656109368</v>
      </c>
      <c r="Y364" s="74">
        <v>13114.445751562498</v>
      </c>
      <c r="Z364" s="74">
        <v>471.03794014282226</v>
      </c>
      <c r="AA364" s="74">
        <v>21749.34637011719</v>
      </c>
      <c r="AB364" s="74">
        <v>17380.699802734369</v>
      </c>
      <c r="AC364" s="74">
        <v>18944.026124141379</v>
      </c>
      <c r="AD364" s="74">
        <v>27133.354357421875</v>
      </c>
      <c r="AE364" s="74">
        <v>10110.014728515627</v>
      </c>
      <c r="AF364" s="74">
        <v>23.068721102150537</v>
      </c>
      <c r="AG364" s="74">
        <v>15608.004140624998</v>
      </c>
      <c r="AH364" s="74">
        <v>35749.059039062529</v>
      </c>
      <c r="AI364" s="74">
        <v>8483.860498046879</v>
      </c>
      <c r="AJ364" s="74">
        <v>43.555473144532158</v>
      </c>
      <c r="AK364" s="74">
        <v>4786.3074560546793</v>
      </c>
      <c r="AL364" s="74">
        <v>14085.329719726547</v>
      </c>
      <c r="AM364" s="74">
        <v>18633.973918262789</v>
      </c>
      <c r="AN364" s="74">
        <v>3115.1269531249982</v>
      </c>
      <c r="AO364" s="74">
        <v>29953.241006835946</v>
      </c>
      <c r="AP364" s="74">
        <v>659.53265380859511</v>
      </c>
      <c r="AQ364" s="74">
        <v>34462.946329101542</v>
      </c>
      <c r="AR364" s="74">
        <v>36255.118873046864</v>
      </c>
      <c r="AS364" s="74">
        <v>37004.209790039044</v>
      </c>
      <c r="AT364" s="74">
        <v>13289.184355468744</v>
      </c>
      <c r="AU364" s="74">
        <v>37484.741613281287</v>
      </c>
      <c r="AV364" s="74">
        <v>21392.807730468743</v>
      </c>
      <c r="AW364" s="74">
        <v>2344.4830820750026</v>
      </c>
      <c r="AX364" s="74">
        <v>29755.549193115217</v>
      </c>
      <c r="AY364" s="74">
        <v>36625.759271875038</v>
      </c>
    </row>
    <row r="365" spans="1:51" x14ac:dyDescent="0.25">
      <c r="A365" s="72">
        <v>43481</v>
      </c>
      <c r="B365" s="73">
        <v>4</v>
      </c>
      <c r="C365" s="74">
        <v>23838.28374218753</v>
      </c>
      <c r="D365" s="74">
        <v>29608.827164062473</v>
      </c>
      <c r="E365" s="74">
        <v>12180.710942382795</v>
      </c>
      <c r="F365" s="74">
        <v>37857.122400390625</v>
      </c>
      <c r="G365" s="74">
        <v>27863.518287109408</v>
      </c>
      <c r="H365" s="74">
        <v>6078.6340047187587</v>
      </c>
      <c r="I365" s="74">
        <v>21671.924630371112</v>
      </c>
      <c r="J365" s="74">
        <v>85.811243057251005</v>
      </c>
      <c r="K365" s="74">
        <v>12330.088427734385</v>
      </c>
      <c r="L365" s="74">
        <v>12402.822024859348</v>
      </c>
      <c r="M365" s="74">
        <v>22940.114456140651</v>
      </c>
      <c r="N365" s="74">
        <v>10615.536910156259</v>
      </c>
      <c r="O365" s="74">
        <v>30745.29538221877</v>
      </c>
      <c r="P365" s="74">
        <v>2676.3158085937516</v>
      </c>
      <c r="Q365" s="74">
        <v>29.86109638214111</v>
      </c>
      <c r="R365" s="74">
        <v>3797.9530029296875</v>
      </c>
      <c r="S365" s="74">
        <v>30785.999139175907</v>
      </c>
      <c r="T365" s="74">
        <v>11032.233711914059</v>
      </c>
      <c r="U365" s="74">
        <v>5641.8419550781191</v>
      </c>
      <c r="V365" s="74">
        <v>43079.872250000008</v>
      </c>
      <c r="W365" s="74">
        <v>2633.0326782226571</v>
      </c>
      <c r="X365" s="74">
        <v>15539.65671131252</v>
      </c>
      <c r="Y365" s="74">
        <v>12318.016527593743</v>
      </c>
      <c r="Z365" s="74">
        <v>352.8482471313477</v>
      </c>
      <c r="AA365" s="74">
        <v>20027.504100585928</v>
      </c>
      <c r="AB365" s="74">
        <v>17035.252195312478</v>
      </c>
      <c r="AC365" s="74">
        <v>18208.707499833501</v>
      </c>
      <c r="AD365" s="74">
        <v>25576.406359374985</v>
      </c>
      <c r="AE365" s="74">
        <v>9943.414045898433</v>
      </c>
      <c r="AF365" s="74">
        <v>23.068721102150537</v>
      </c>
      <c r="AG365" s="74">
        <v>14790.491726562499</v>
      </c>
      <c r="AH365" s="74">
        <v>32930.524429687481</v>
      </c>
      <c r="AI365" s="74">
        <v>8103.498681640619</v>
      </c>
      <c r="AJ365" s="74">
        <v>41.257809814453225</v>
      </c>
      <c r="AK365" s="74">
        <v>4640.5017089843695</v>
      </c>
      <c r="AL365" s="74">
        <v>12852.909867187484</v>
      </c>
      <c r="AM365" s="74">
        <v>17878.422779590928</v>
      </c>
      <c r="AN365" s="74">
        <v>2744.8362792968805</v>
      </c>
      <c r="AO365" s="74">
        <v>28065.121645507821</v>
      </c>
      <c r="AP365" s="74">
        <v>634.76693725585892</v>
      </c>
      <c r="AQ365" s="74">
        <v>33154.422369140579</v>
      </c>
      <c r="AR365" s="74">
        <v>34546.153245605514</v>
      </c>
      <c r="AS365" s="74">
        <v>33996.358196289053</v>
      </c>
      <c r="AT365" s="74">
        <v>12784.382042968755</v>
      </c>
      <c r="AU365" s="74">
        <v>35986.342736328108</v>
      </c>
      <c r="AV365" s="74">
        <v>19918.081539062496</v>
      </c>
      <c r="AW365" s="74">
        <v>2167.7376507937629</v>
      </c>
      <c r="AX365" s="74">
        <v>27525.023924560533</v>
      </c>
      <c r="AY365" s="74">
        <v>35685.093823328178</v>
      </c>
    </row>
    <row r="366" spans="1:51" x14ac:dyDescent="0.25">
      <c r="A366" s="72">
        <v>43481</v>
      </c>
      <c r="B366" s="73">
        <v>5</v>
      </c>
      <c r="C366" s="74">
        <v>23607.996501953137</v>
      </c>
      <c r="D366" s="74">
        <v>28805.75807031251</v>
      </c>
      <c r="E366" s="74">
        <v>11752.471025390625</v>
      </c>
      <c r="F366" s="74">
        <v>37220.382853515606</v>
      </c>
      <c r="G366" s="74">
        <v>27178.548621093752</v>
      </c>
      <c r="H366" s="74">
        <v>6427.7250113593645</v>
      </c>
      <c r="I366" s="74">
        <v>21439.295082519537</v>
      </c>
      <c r="J366" s="74">
        <v>81.497509002685504</v>
      </c>
      <c r="K366" s="74">
        <v>12246.94865722658</v>
      </c>
      <c r="L366" s="74">
        <v>12178.924511984371</v>
      </c>
      <c r="M366" s="74">
        <v>23381.9314360313</v>
      </c>
      <c r="N366" s="74">
        <v>10098.626646484379</v>
      </c>
      <c r="O366" s="74">
        <v>30011.290224226555</v>
      </c>
      <c r="P366" s="74">
        <v>2647.0351630859395</v>
      </c>
      <c r="Q366" s="74">
        <v>29.61870098114014</v>
      </c>
      <c r="R366" s="74">
        <v>3578.9732788085935</v>
      </c>
      <c r="S366" s="74">
        <v>29855.325188980609</v>
      </c>
      <c r="T366" s="74">
        <v>10842.549423828119</v>
      </c>
      <c r="U366" s="74">
        <v>5480.3037988281294</v>
      </c>
      <c r="V366" s="74">
        <v>40767.077326171879</v>
      </c>
      <c r="W366" s="74">
        <v>2563.0891479492188</v>
      </c>
      <c r="X366" s="74">
        <v>15609.432054609351</v>
      </c>
      <c r="Y366" s="74">
        <v>12052.143749968749</v>
      </c>
      <c r="Z366" s="74">
        <v>364.2901804077149</v>
      </c>
      <c r="AA366" s="74">
        <v>19487.413735351576</v>
      </c>
      <c r="AB366" s="74">
        <v>17112.491212890589</v>
      </c>
      <c r="AC366" s="74">
        <v>17768.596907560874</v>
      </c>
      <c r="AD366" s="74">
        <v>24763.690667968742</v>
      </c>
      <c r="AE366" s="74">
        <v>10325.06096777345</v>
      </c>
      <c r="AF366" s="74">
        <v>23.068721102150537</v>
      </c>
      <c r="AG366" s="74">
        <v>14732.49948828125</v>
      </c>
      <c r="AH366" s="74">
        <v>31304.944699218766</v>
      </c>
      <c r="AI366" s="74">
        <v>7885.9089355468686</v>
      </c>
      <c r="AJ366" s="74">
        <v>42.098533935547749</v>
      </c>
      <c r="AK366" s="74">
        <v>4621.8870263671888</v>
      </c>
      <c r="AL366" s="74">
        <v>12224.080353515621</v>
      </c>
      <c r="AM366" s="74">
        <v>17244.763562794018</v>
      </c>
      <c r="AN366" s="74">
        <v>2713.2096679687643</v>
      </c>
      <c r="AO366" s="74">
        <v>27034.20032666015</v>
      </c>
      <c r="AP366" s="74">
        <v>630.2236022949221</v>
      </c>
      <c r="AQ366" s="74">
        <v>32680.451472656245</v>
      </c>
      <c r="AR366" s="74">
        <v>33581.909796875014</v>
      </c>
      <c r="AS366" s="74">
        <v>33158.030611328111</v>
      </c>
      <c r="AT366" s="74">
        <v>12678.761519531243</v>
      </c>
      <c r="AU366" s="74">
        <v>35524.018011718785</v>
      </c>
      <c r="AV366" s="74">
        <v>19239.397414062507</v>
      </c>
      <c r="AW366" s="74">
        <v>2099.1511288302636</v>
      </c>
      <c r="AX366" s="74">
        <v>26476.815491943376</v>
      </c>
      <c r="AY366" s="74">
        <v>35284.566398078154</v>
      </c>
    </row>
    <row r="367" spans="1:51" x14ac:dyDescent="0.25">
      <c r="A367" s="72">
        <v>43481</v>
      </c>
      <c r="B367" s="73">
        <v>6</v>
      </c>
      <c r="C367" s="74">
        <v>23718.691707031237</v>
      </c>
      <c r="D367" s="74">
        <v>29169.282632812497</v>
      </c>
      <c r="E367" s="74">
        <v>11892.606074218762</v>
      </c>
      <c r="F367" s="74">
        <v>37165.804871093766</v>
      </c>
      <c r="G367" s="74">
        <v>27537.123574218756</v>
      </c>
      <c r="H367" s="74">
        <v>6237.2407895468796</v>
      </c>
      <c r="I367" s="74">
        <v>21894.82586474609</v>
      </c>
      <c r="J367" s="74">
        <v>80.097028732299691</v>
      </c>
      <c r="K367" s="74">
        <v>12249.133300781246</v>
      </c>
      <c r="L367" s="74">
        <v>12346.170203148424</v>
      </c>
      <c r="M367" s="74">
        <v>23071.417964515618</v>
      </c>
      <c r="N367" s="74">
        <v>10123.658640625001</v>
      </c>
      <c r="O367" s="74">
        <v>30821.981844382793</v>
      </c>
      <c r="P367" s="74">
        <v>2670.34902148438</v>
      </c>
      <c r="Q367" s="74">
        <v>29.496217727661129</v>
      </c>
      <c r="R367" s="74">
        <v>3582.4324890136718</v>
      </c>
      <c r="S367" s="74">
        <v>30108.346540543083</v>
      </c>
      <c r="T367" s="74">
        <v>10846.004937499989</v>
      </c>
      <c r="U367" s="74">
        <v>5448.8944404296908</v>
      </c>
      <c r="V367" s="74">
        <v>40954.76886328125</v>
      </c>
      <c r="W367" s="74">
        <v>2458.4948364257821</v>
      </c>
      <c r="X367" s="74">
        <v>16077.143705906232</v>
      </c>
      <c r="Y367" s="74">
        <v>11722.4236088125</v>
      </c>
      <c r="Z367" s="74">
        <v>338.38892767333977</v>
      </c>
      <c r="AA367" s="74">
        <v>19836.475410156294</v>
      </c>
      <c r="AB367" s="74">
        <v>17713.899812500018</v>
      </c>
      <c r="AC367" s="74">
        <v>17893.115328872522</v>
      </c>
      <c r="AD367" s="74">
        <v>24905.399529296876</v>
      </c>
      <c r="AE367" s="74">
        <v>10507.270287109384</v>
      </c>
      <c r="AF367" s="74">
        <v>23.068721102150537</v>
      </c>
      <c r="AG367" s="74">
        <v>14703.096777343744</v>
      </c>
      <c r="AH367" s="74">
        <v>31166.94518359374</v>
      </c>
      <c r="AI367" s="74">
        <v>7950.6533691406185</v>
      </c>
      <c r="AJ367" s="74">
        <v>42.62174023437521</v>
      </c>
      <c r="AK367" s="74">
        <v>4586.0320996093697</v>
      </c>
      <c r="AL367" s="74">
        <v>12538.434902343772</v>
      </c>
      <c r="AM367" s="74">
        <v>17392.507480762786</v>
      </c>
      <c r="AN367" s="74">
        <v>2644.7081054687596</v>
      </c>
      <c r="AO367" s="74">
        <v>27263.328919921871</v>
      </c>
      <c r="AP367" s="74">
        <v>647.64706420898392</v>
      </c>
      <c r="AQ367" s="74">
        <v>32860.441914062532</v>
      </c>
      <c r="AR367" s="74">
        <v>33884.962803222639</v>
      </c>
      <c r="AS367" s="74">
        <v>33597.462731445296</v>
      </c>
      <c r="AT367" s="74">
        <v>12556.659777343768</v>
      </c>
      <c r="AU367" s="74">
        <v>35697.06665039061</v>
      </c>
      <c r="AV367" s="74">
        <v>19425.791507812497</v>
      </c>
      <c r="AW367" s="74">
        <v>2148.4428156500221</v>
      </c>
      <c r="AX367" s="74">
        <v>26654.952770996097</v>
      </c>
      <c r="AY367" s="74">
        <v>35877.342334109388</v>
      </c>
    </row>
    <row r="368" spans="1:51" x14ac:dyDescent="0.25">
      <c r="A368" s="72">
        <v>43481</v>
      </c>
      <c r="B368" s="73">
        <v>7</v>
      </c>
      <c r="C368" s="74">
        <v>26007.083355468796</v>
      </c>
      <c r="D368" s="74">
        <v>31096.00374218748</v>
      </c>
      <c r="E368" s="74">
        <v>12710.295170898446</v>
      </c>
      <c r="F368" s="74">
        <v>40434.170150390666</v>
      </c>
      <c r="G368" s="74">
        <v>28137.928247232947</v>
      </c>
      <c r="H368" s="74">
        <v>6394.4732388749835</v>
      </c>
      <c r="I368" s="74">
        <v>24685.072132324218</v>
      </c>
      <c r="J368" s="74">
        <v>83.943084716796903</v>
      </c>
      <c r="K368" s="74">
        <v>13183.922314453119</v>
      </c>
      <c r="L368" s="74">
        <v>12469.705891468766</v>
      </c>
      <c r="M368" s="74">
        <v>23574.737679796883</v>
      </c>
      <c r="N368" s="74">
        <v>10192.444546874996</v>
      </c>
      <c r="O368" s="74">
        <v>34454.337718828116</v>
      </c>
      <c r="P368" s="74">
        <v>2798.0926808212362</v>
      </c>
      <c r="Q368" s="74">
        <v>30.35217905044555</v>
      </c>
      <c r="R368" s="74">
        <v>3844.195379638672</v>
      </c>
      <c r="S368" s="74">
        <v>31713.217101089955</v>
      </c>
      <c r="T368" s="74">
        <v>11091.799683593747</v>
      </c>
      <c r="U368" s="74">
        <v>5355.8458828124894</v>
      </c>
      <c r="V368" s="74">
        <v>43909.083706281235</v>
      </c>
      <c r="W368" s="74">
        <v>2742.0458251953123</v>
      </c>
      <c r="X368" s="74">
        <v>15500.438080062548</v>
      </c>
      <c r="Y368" s="74">
        <v>12774.785692906249</v>
      </c>
      <c r="Z368" s="74">
        <v>341.62504010620137</v>
      </c>
      <c r="AA368" s="74">
        <v>21262.622856445341</v>
      </c>
      <c r="AB368" s="74">
        <v>20571.900867187516</v>
      </c>
      <c r="AC368" s="74">
        <v>18983.122703323977</v>
      </c>
      <c r="AD368" s="74">
        <v>26699.255007812499</v>
      </c>
      <c r="AE368" s="74">
        <v>10494.649691406248</v>
      </c>
      <c r="AF368" s="74">
        <v>23.068721102150537</v>
      </c>
      <c r="AG368" s="74">
        <v>16019.81715625001</v>
      </c>
      <c r="AH368" s="74">
        <v>32754.643226562475</v>
      </c>
      <c r="AI368" s="74">
        <v>8156.0166503906294</v>
      </c>
      <c r="AJ368" s="74">
        <v>39.332492431641128</v>
      </c>
      <c r="AK368" s="74">
        <v>4700.8878076171804</v>
      </c>
      <c r="AL368" s="74">
        <v>13301.816842773451</v>
      </c>
      <c r="AM368" s="74">
        <v>17970.880107715897</v>
      </c>
      <c r="AN368" s="74">
        <v>2783.9204589843794</v>
      </c>
      <c r="AO368" s="74">
        <v>28883.687321289053</v>
      </c>
      <c r="AP368" s="74">
        <v>638.76146189417295</v>
      </c>
      <c r="AQ368" s="74">
        <v>35743.28190820312</v>
      </c>
      <c r="AR368" s="74">
        <v>36085.807990234345</v>
      </c>
      <c r="AS368" s="74">
        <v>35888.291882812511</v>
      </c>
      <c r="AT368" s="74">
        <v>12685.738742187517</v>
      </c>
      <c r="AU368" s="74">
        <v>38668.50975781247</v>
      </c>
      <c r="AV368" s="74">
        <v>19968.139847656254</v>
      </c>
      <c r="AW368" s="74">
        <v>2236.2062965728769</v>
      </c>
      <c r="AX368" s="74">
        <v>27738.830483398426</v>
      </c>
      <c r="AY368" s="74">
        <v>39821.862417656259</v>
      </c>
    </row>
    <row r="369" spans="1:51" x14ac:dyDescent="0.25">
      <c r="A369" s="72">
        <v>43481</v>
      </c>
      <c r="B369" s="73">
        <v>8</v>
      </c>
      <c r="C369" s="74">
        <v>30659.217957031306</v>
      </c>
      <c r="D369" s="74">
        <v>33172.636167968754</v>
      </c>
      <c r="E369" s="74">
        <v>13719.546474609357</v>
      </c>
      <c r="F369" s="74">
        <v>48352.977984375015</v>
      </c>
      <c r="G369" s="74">
        <v>29777.242944336365</v>
      </c>
      <c r="H369" s="74">
        <v>6890.456688296862</v>
      </c>
      <c r="I369" s="74">
        <v>30992.383069824187</v>
      </c>
      <c r="J369" s="74">
        <v>91.985679626464986</v>
      </c>
      <c r="K369" s="74">
        <v>15065.420410156237</v>
      </c>
      <c r="L369" s="74">
        <v>13633.449353078109</v>
      </c>
      <c r="M369" s="74">
        <v>28544.245898749985</v>
      </c>
      <c r="N369" s="74">
        <v>10189.671207031257</v>
      </c>
      <c r="O369" s="74">
        <v>40680.281224828119</v>
      </c>
      <c r="P369" s="74">
        <v>2897.614972131079</v>
      </c>
      <c r="Q369" s="74">
        <v>31.911766529083245</v>
      </c>
      <c r="R369" s="74">
        <v>3810.2069763183581</v>
      </c>
      <c r="S369" s="74">
        <v>33023.272006363441</v>
      </c>
      <c r="T369" s="74">
        <v>11378.886457031258</v>
      </c>
      <c r="U369" s="74">
        <v>5253.2294824218807</v>
      </c>
      <c r="V369" s="74">
        <v>45957.404301921873</v>
      </c>
      <c r="W369" s="74">
        <v>2835.8929443359384</v>
      </c>
      <c r="X369" s="74">
        <v>16819.631269046859</v>
      </c>
      <c r="Y369" s="74">
        <v>14486.285253500004</v>
      </c>
      <c r="Z369" s="74">
        <v>331.90215583496087</v>
      </c>
      <c r="AA369" s="74">
        <v>23347.278145507807</v>
      </c>
      <c r="AB369" s="74">
        <v>27879.279119140629</v>
      </c>
      <c r="AC369" s="74">
        <v>20391.895365567481</v>
      </c>
      <c r="AD369" s="74">
        <v>27660.776447265634</v>
      </c>
      <c r="AE369" s="74">
        <v>11037.589590820304</v>
      </c>
      <c r="AF369" s="74">
        <v>23.068721102150537</v>
      </c>
      <c r="AG369" s="74">
        <v>18618.481972656249</v>
      </c>
      <c r="AH369" s="74">
        <v>32507.046011718747</v>
      </c>
      <c r="AI369" s="74">
        <v>8710.0069824218699</v>
      </c>
      <c r="AJ369" s="74">
        <v>76.656165039062046</v>
      </c>
      <c r="AK369" s="74">
        <v>5069.9035871247252</v>
      </c>
      <c r="AL369" s="74">
        <v>12971.909209960939</v>
      </c>
      <c r="AM369" s="74">
        <v>18238.225793262765</v>
      </c>
      <c r="AN369" s="74">
        <v>2920.0226074218795</v>
      </c>
      <c r="AO369" s="74">
        <v>32027.371347656288</v>
      </c>
      <c r="AP369" s="74">
        <v>565.70878731770063</v>
      </c>
      <c r="AQ369" s="74">
        <v>45916.883785156257</v>
      </c>
      <c r="AR369" s="74">
        <v>40657.499023437493</v>
      </c>
      <c r="AS369" s="74">
        <v>37829.709402343753</v>
      </c>
      <c r="AT369" s="74">
        <v>13554.435355468766</v>
      </c>
      <c r="AU369" s="74">
        <v>44679.815798828095</v>
      </c>
      <c r="AV369" s="74">
        <v>19228.048785156239</v>
      </c>
      <c r="AW369" s="74">
        <v>1975.2525843432718</v>
      </c>
      <c r="AX369" s="74">
        <v>27596.20936035155</v>
      </c>
      <c r="AY369" s="74">
        <v>52506.034547968804</v>
      </c>
    </row>
    <row r="370" spans="1:51" x14ac:dyDescent="0.25">
      <c r="A370" s="72">
        <v>43481</v>
      </c>
      <c r="B370" s="73">
        <v>9</v>
      </c>
      <c r="C370" s="74">
        <v>36451.656347656215</v>
      </c>
      <c r="D370" s="74">
        <v>38671.590933593761</v>
      </c>
      <c r="E370" s="74">
        <v>15407.732675781264</v>
      </c>
      <c r="F370" s="74">
        <v>56087.235449218773</v>
      </c>
      <c r="G370" s="74">
        <v>37913.942443194603</v>
      </c>
      <c r="H370" s="74">
        <v>9389.8876959375029</v>
      </c>
      <c r="I370" s="74">
        <v>37885.996510742181</v>
      </c>
      <c r="J370" s="74">
        <v>112.44679832458499</v>
      </c>
      <c r="K370" s="74">
        <v>18081.104394531267</v>
      </c>
      <c r="L370" s="74">
        <v>15816.128417976579</v>
      </c>
      <c r="M370" s="74">
        <v>34362.726461187507</v>
      </c>
      <c r="N370" s="74">
        <v>11439.047568359381</v>
      </c>
      <c r="O370" s="74">
        <v>48087.853359164073</v>
      </c>
      <c r="P370" s="74">
        <v>3628.2868002528385</v>
      </c>
      <c r="Q370" s="74">
        <v>33.839285850524902</v>
      </c>
      <c r="R370" s="74">
        <v>3968.8737243652313</v>
      </c>
      <c r="S370" s="74">
        <v>38014.070676285279</v>
      </c>
      <c r="T370" s="74">
        <v>13085.363265625003</v>
      </c>
      <c r="U370" s="74">
        <v>5783.5759970703093</v>
      </c>
      <c r="V370" s="74">
        <v>50525.80355284379</v>
      </c>
      <c r="W370" s="74">
        <v>3388.8374389648452</v>
      </c>
      <c r="X370" s="74">
        <v>20640.036517546854</v>
      </c>
      <c r="Y370" s="74">
        <v>18127.787988843746</v>
      </c>
      <c r="Z370" s="74">
        <v>398.49038218383794</v>
      </c>
      <c r="AA370" s="74">
        <v>28456.025722656272</v>
      </c>
      <c r="AB370" s="74">
        <v>35639.555378906232</v>
      </c>
      <c r="AC370" s="74">
        <v>23297.15816046709</v>
      </c>
      <c r="AD370" s="74">
        <v>30180.87259765626</v>
      </c>
      <c r="AE370" s="74">
        <v>12955.281414062489</v>
      </c>
      <c r="AF370" s="74">
        <v>23.068721102150537</v>
      </c>
      <c r="AG370" s="74">
        <v>21668.045625000006</v>
      </c>
      <c r="AH370" s="74">
        <v>34803.045007812478</v>
      </c>
      <c r="AI370" s="74">
        <v>10516.559082031252</v>
      </c>
      <c r="AJ370" s="74">
        <v>109.92667749023491</v>
      </c>
      <c r="AK370" s="74">
        <v>5974.9748971298222</v>
      </c>
      <c r="AL370" s="74">
        <v>13811.000662109373</v>
      </c>
      <c r="AM370" s="74">
        <v>20832.14837138775</v>
      </c>
      <c r="AN370" s="74">
        <v>2966.4943847656314</v>
      </c>
      <c r="AO370" s="74">
        <v>38864.633142578175</v>
      </c>
      <c r="AP370" s="74">
        <v>586.74289204566958</v>
      </c>
      <c r="AQ370" s="74">
        <v>58275.877898437517</v>
      </c>
      <c r="AR370" s="74">
        <v>50368.505958007809</v>
      </c>
      <c r="AS370" s="74">
        <v>42085.335031249975</v>
      </c>
      <c r="AT370" s="74">
        <v>16683.179136718751</v>
      </c>
      <c r="AU370" s="74">
        <v>51962.575603515645</v>
      </c>
      <c r="AV370" s="74">
        <v>21354.512707031263</v>
      </c>
      <c r="AW370" s="74">
        <v>2018.7203127905279</v>
      </c>
      <c r="AX370" s="74">
        <v>30515.822821044916</v>
      </c>
      <c r="AY370" s="74">
        <v>68255.873036218763</v>
      </c>
    </row>
    <row r="371" spans="1:51" x14ac:dyDescent="0.25">
      <c r="A371" s="72">
        <v>43481</v>
      </c>
      <c r="B371" s="73">
        <v>10</v>
      </c>
      <c r="C371" s="74">
        <v>41074.2999375</v>
      </c>
      <c r="D371" s="74">
        <v>42834.7303359375</v>
      </c>
      <c r="E371" s="74">
        <v>17204.331064453138</v>
      </c>
      <c r="F371" s="74">
        <v>62018.451000000052</v>
      </c>
      <c r="G371" s="74">
        <v>44245.301420439486</v>
      </c>
      <c r="H371" s="74">
        <v>10283.963244000002</v>
      </c>
      <c r="I371" s="74">
        <v>43977.937252929696</v>
      </c>
      <c r="J371" s="74">
        <v>118.1377220153809</v>
      </c>
      <c r="K371" s="74">
        <v>20148.893164062494</v>
      </c>
      <c r="L371" s="74">
        <v>17647.969402007788</v>
      </c>
      <c r="M371" s="74">
        <v>37248.141383968759</v>
      </c>
      <c r="N371" s="74">
        <v>13272.54968164063</v>
      </c>
      <c r="O371" s="74">
        <v>53371.476758375029</v>
      </c>
      <c r="P371" s="74">
        <v>4151.7395512103276</v>
      </c>
      <c r="Q371" s="74">
        <v>34.173797607421875</v>
      </c>
      <c r="R371" s="74">
        <v>4340.7942749023432</v>
      </c>
      <c r="S371" s="74">
        <v>41655.234314957161</v>
      </c>
      <c r="T371" s="74">
        <v>15014.898179687523</v>
      </c>
      <c r="U371" s="74">
        <v>6363.6482558593798</v>
      </c>
      <c r="V371" s="74">
        <v>54798.417676968726</v>
      </c>
      <c r="W371" s="74">
        <v>4244.4926757812491</v>
      </c>
      <c r="X371" s="74">
        <v>24202.378114390682</v>
      </c>
      <c r="Y371" s="74">
        <v>20200.719629843756</v>
      </c>
      <c r="Z371" s="74">
        <v>422.54681973266611</v>
      </c>
      <c r="AA371" s="74">
        <v>31623.666863281247</v>
      </c>
      <c r="AB371" s="74">
        <v>40889.87459765625</v>
      </c>
      <c r="AC371" s="74">
        <v>25936.713404443697</v>
      </c>
      <c r="AD371" s="74">
        <v>32846.588812499976</v>
      </c>
      <c r="AE371" s="74">
        <v>14364.568576133164</v>
      </c>
      <c r="AF371" s="74">
        <v>23.068721102150537</v>
      </c>
      <c r="AG371" s="74">
        <v>23599.834539062496</v>
      </c>
      <c r="AH371" s="74">
        <v>37710.37780078128</v>
      </c>
      <c r="AI371" s="74">
        <v>12417.123242187512</v>
      </c>
      <c r="AJ371" s="74">
        <v>130.05157421874998</v>
      </c>
      <c r="AK371" s="74">
        <v>6650.8950297979791</v>
      </c>
      <c r="AL371" s="74">
        <v>15234.287478515629</v>
      </c>
      <c r="AM371" s="74">
        <v>23503.790801075316</v>
      </c>
      <c r="AN371" s="74">
        <v>3329.8603027343825</v>
      </c>
      <c r="AO371" s="74">
        <v>43623.092225585911</v>
      </c>
      <c r="AP371" s="74">
        <v>669.70906570961074</v>
      </c>
      <c r="AQ371" s="74">
        <v>68727.420996093759</v>
      </c>
      <c r="AR371" s="74">
        <v>56883.484025390637</v>
      </c>
      <c r="AS371" s="74">
        <v>46364.735573242171</v>
      </c>
      <c r="AT371" s="74">
        <v>18703.978902343773</v>
      </c>
      <c r="AU371" s="74">
        <v>57006.053082031256</v>
      </c>
      <c r="AV371" s="74">
        <v>23899.721023437487</v>
      </c>
      <c r="AW371" s="74">
        <v>2186.6257124298172</v>
      </c>
      <c r="AX371" s="74">
        <v>33759.411884765621</v>
      </c>
      <c r="AY371" s="74">
        <v>79702.767100375044</v>
      </c>
    </row>
    <row r="372" spans="1:51" x14ac:dyDescent="0.25">
      <c r="A372" s="72">
        <v>43481</v>
      </c>
      <c r="B372" s="73">
        <v>11</v>
      </c>
      <c r="C372" s="74">
        <v>44439.750328124966</v>
      </c>
      <c r="D372" s="74">
        <v>45522.371804687507</v>
      </c>
      <c r="E372" s="74">
        <v>19023.894306640625</v>
      </c>
      <c r="F372" s="74">
        <v>68426.374839843804</v>
      </c>
      <c r="G372" s="74">
        <v>47278.195604978006</v>
      </c>
      <c r="H372" s="74">
        <v>10779.719107531251</v>
      </c>
      <c r="I372" s="74">
        <v>48093.47792382817</v>
      </c>
      <c r="J372" s="74">
        <v>132.3919162750245</v>
      </c>
      <c r="K372" s="74">
        <v>21734.959472656243</v>
      </c>
      <c r="L372" s="74">
        <v>18812.96790754687</v>
      </c>
      <c r="M372" s="74">
        <v>37484.312953093744</v>
      </c>
      <c r="N372" s="74">
        <v>14299.83928710938</v>
      </c>
      <c r="O372" s="74">
        <v>58198.945985609396</v>
      </c>
      <c r="P372" s="74">
        <v>4277.3763221344007</v>
      </c>
      <c r="Q372" s="74">
        <v>32.484471797943115</v>
      </c>
      <c r="R372" s="74">
        <v>4805.634008789064</v>
      </c>
      <c r="S372" s="74">
        <v>44291.919084488414</v>
      </c>
      <c r="T372" s="74">
        <v>17139.844474609377</v>
      </c>
      <c r="U372" s="74">
        <v>6999.9162451171696</v>
      </c>
      <c r="V372" s="74">
        <v>58901.775307250005</v>
      </c>
      <c r="W372" s="74">
        <v>4582.5809814453087</v>
      </c>
      <c r="X372" s="74">
        <v>25643.743651531222</v>
      </c>
      <c r="Y372" s="74">
        <v>20852.158130218744</v>
      </c>
      <c r="Z372" s="74">
        <v>431.30187507934568</v>
      </c>
      <c r="AA372" s="74">
        <v>33446.98808398439</v>
      </c>
      <c r="AB372" s="74">
        <v>42880.551746093792</v>
      </c>
      <c r="AC372" s="74">
        <v>28588.420418475205</v>
      </c>
      <c r="AD372" s="74">
        <v>35693.529941406268</v>
      </c>
      <c r="AE372" s="74">
        <v>15579.662088434963</v>
      </c>
      <c r="AF372" s="74">
        <v>23.068721102150537</v>
      </c>
      <c r="AG372" s="74">
        <v>24626.085617187506</v>
      </c>
      <c r="AH372" s="74">
        <v>40634.589042968735</v>
      </c>
      <c r="AI372" s="74">
        <v>13133.110058593751</v>
      </c>
      <c r="AJ372" s="74">
        <v>121.73487817382804</v>
      </c>
      <c r="AK372" s="74">
        <v>6703.2230470965587</v>
      </c>
      <c r="AL372" s="74">
        <v>16788.994577148442</v>
      </c>
      <c r="AM372" s="74">
        <v>25924.140191700284</v>
      </c>
      <c r="AN372" s="74">
        <v>3806.0115234374985</v>
      </c>
      <c r="AO372" s="74">
        <v>47391.369295898447</v>
      </c>
      <c r="AP372" s="74">
        <v>893.78434598831223</v>
      </c>
      <c r="AQ372" s="74">
        <v>75161.300796874857</v>
      </c>
      <c r="AR372" s="74">
        <v>60559.829350585911</v>
      </c>
      <c r="AS372" s="74">
        <v>49628.281901367198</v>
      </c>
      <c r="AT372" s="74">
        <v>19850.060660156261</v>
      </c>
      <c r="AU372" s="74">
        <v>60414.426726562502</v>
      </c>
      <c r="AV372" s="74">
        <v>25370.919082031221</v>
      </c>
      <c r="AW372" s="74">
        <v>2369.3621865283267</v>
      </c>
      <c r="AX372" s="74">
        <v>36182.185152587896</v>
      </c>
      <c r="AY372" s="74">
        <v>86023.111898312578</v>
      </c>
    </row>
    <row r="373" spans="1:51" x14ac:dyDescent="0.25">
      <c r="A373" s="72">
        <v>43481</v>
      </c>
      <c r="B373" s="73">
        <v>12</v>
      </c>
      <c r="C373" s="74">
        <v>46888.839902343723</v>
      </c>
      <c r="D373" s="74">
        <v>47849.704648437495</v>
      </c>
      <c r="E373" s="74">
        <v>20940.409990234362</v>
      </c>
      <c r="F373" s="74">
        <v>72205.662574218732</v>
      </c>
      <c r="G373" s="74">
        <v>49921.648166054707</v>
      </c>
      <c r="H373" s="74">
        <v>10884.067995031246</v>
      </c>
      <c r="I373" s="74">
        <v>50543.227081054712</v>
      </c>
      <c r="J373" s="74">
        <v>134.59942626953131</v>
      </c>
      <c r="K373" s="74">
        <v>22672.940625000003</v>
      </c>
      <c r="L373" s="74">
        <v>19799.865067773422</v>
      </c>
      <c r="M373" s="74">
        <v>41022.981414625006</v>
      </c>
      <c r="N373" s="74">
        <v>15864.966101562495</v>
      </c>
      <c r="O373" s="74">
        <v>60824.019147296858</v>
      </c>
      <c r="P373" s="74">
        <v>4410.1395724169925</v>
      </c>
      <c r="Q373" s="74">
        <v>32.855188369750969</v>
      </c>
      <c r="R373" s="74">
        <v>5131.0221801757834</v>
      </c>
      <c r="S373" s="74">
        <v>46607.475164566531</v>
      </c>
      <c r="T373" s="74">
        <v>19140.083988281254</v>
      </c>
      <c r="U373" s="74">
        <v>7739.7060820312508</v>
      </c>
      <c r="V373" s="74">
        <v>62775.069046937453</v>
      </c>
      <c r="W373" s="74">
        <v>4563.9647705078214</v>
      </c>
      <c r="X373" s="74">
        <v>26717.565555687503</v>
      </c>
      <c r="Y373" s="74">
        <v>21031.738256875007</v>
      </c>
      <c r="Z373" s="74">
        <v>460.97555561523433</v>
      </c>
      <c r="AA373" s="74">
        <v>35515.554289062486</v>
      </c>
      <c r="AB373" s="74">
        <v>43935.50564843748</v>
      </c>
      <c r="AC373" s="74">
        <v>30911.565846846948</v>
      </c>
      <c r="AD373" s="74">
        <v>38187.518113281214</v>
      </c>
      <c r="AE373" s="74">
        <v>16123.002630406218</v>
      </c>
      <c r="AF373" s="74">
        <v>23.068721102150537</v>
      </c>
      <c r="AG373" s="74">
        <v>25309.144039062503</v>
      </c>
      <c r="AH373" s="74">
        <v>43567.418910156244</v>
      </c>
      <c r="AI373" s="74">
        <v>13743.132519531251</v>
      </c>
      <c r="AJ373" s="74">
        <v>144.94873535156216</v>
      </c>
      <c r="AK373" s="74">
        <v>6859.9378059387245</v>
      </c>
      <c r="AL373" s="74">
        <v>17958.774960937491</v>
      </c>
      <c r="AM373" s="74">
        <v>28184.521422169004</v>
      </c>
      <c r="AN373" s="74">
        <v>4069.03955078125</v>
      </c>
      <c r="AO373" s="74">
        <v>50118.588192382798</v>
      </c>
      <c r="AP373" s="74">
        <v>1068.5147737780776</v>
      </c>
      <c r="AQ373" s="74">
        <v>79030.094882812555</v>
      </c>
      <c r="AR373" s="74">
        <v>63324.050347656186</v>
      </c>
      <c r="AS373" s="74">
        <v>51998.671503906247</v>
      </c>
      <c r="AT373" s="74">
        <v>20845.812933593748</v>
      </c>
      <c r="AU373" s="74">
        <v>63426.65867187496</v>
      </c>
      <c r="AV373" s="74">
        <v>26720.069496093747</v>
      </c>
      <c r="AW373" s="74">
        <v>2495.885288597397</v>
      </c>
      <c r="AX373" s="74">
        <v>37971.614332275392</v>
      </c>
      <c r="AY373" s="74">
        <v>89687.26083440629</v>
      </c>
    </row>
    <row r="374" spans="1:51" x14ac:dyDescent="0.25">
      <c r="A374" s="72">
        <v>43481</v>
      </c>
      <c r="B374" s="73">
        <v>13</v>
      </c>
      <c r="C374" s="74">
        <v>48538.114996093864</v>
      </c>
      <c r="D374" s="74">
        <v>49754.263203125003</v>
      </c>
      <c r="E374" s="74">
        <v>22355.995107421884</v>
      </c>
      <c r="F374" s="74">
        <v>75814.642285156238</v>
      </c>
      <c r="G374" s="74">
        <v>51404.61291392822</v>
      </c>
      <c r="H374" s="74">
        <v>10116.295448031247</v>
      </c>
      <c r="I374" s="74">
        <v>51913.980856445349</v>
      </c>
      <c r="J374" s="74">
        <v>151.97601699829102</v>
      </c>
      <c r="K374" s="74">
        <v>21904.440429687507</v>
      </c>
      <c r="L374" s="74">
        <v>20168.194664296894</v>
      </c>
      <c r="M374" s="74">
        <v>39162.263426218735</v>
      </c>
      <c r="N374" s="74">
        <v>17133.42072265625</v>
      </c>
      <c r="O374" s="74">
        <v>63116.984506515619</v>
      </c>
      <c r="P374" s="74">
        <v>4495.2963202490246</v>
      </c>
      <c r="Q374" s="74">
        <v>32.543495178222663</v>
      </c>
      <c r="R374" s="74">
        <v>5523.8391723632803</v>
      </c>
      <c r="S374" s="74">
        <v>49028.600975113404</v>
      </c>
      <c r="T374" s="74">
        <v>20477.263001953124</v>
      </c>
      <c r="U374" s="74">
        <v>8534.1231249999892</v>
      </c>
      <c r="V374" s="74">
        <v>66474.950935531218</v>
      </c>
      <c r="W374" s="74">
        <v>4526.1841308593812</v>
      </c>
      <c r="X374" s="74">
        <v>26855.802810343805</v>
      </c>
      <c r="Y374" s="74">
        <v>21611.635302906248</v>
      </c>
      <c r="Z374" s="74">
        <v>462.43407225341792</v>
      </c>
      <c r="AA374" s="74">
        <v>36650.209552734377</v>
      </c>
      <c r="AB374" s="74">
        <v>44829.561171874979</v>
      </c>
      <c r="AC374" s="74">
        <v>32770.330792577784</v>
      </c>
      <c r="AD374" s="74">
        <v>40042.682089843722</v>
      </c>
      <c r="AE374" s="74">
        <v>16186.155630610643</v>
      </c>
      <c r="AF374" s="74">
        <v>23.068721102150537</v>
      </c>
      <c r="AG374" s="74">
        <v>26389.201527343746</v>
      </c>
      <c r="AH374" s="74">
        <v>46040.81997656251</v>
      </c>
      <c r="AI374" s="74">
        <v>14124.89936523438</v>
      </c>
      <c r="AJ374" s="74">
        <v>154.7126774902348</v>
      </c>
      <c r="AK374" s="74">
        <v>6815.4012486755446</v>
      </c>
      <c r="AL374" s="74">
        <v>19115.664421875008</v>
      </c>
      <c r="AM374" s="74">
        <v>29462.447252247166</v>
      </c>
      <c r="AN374" s="74">
        <v>4239.4624999999996</v>
      </c>
      <c r="AO374" s="74">
        <v>52449.414697265609</v>
      </c>
      <c r="AP374" s="74">
        <v>1163.3935433953852</v>
      </c>
      <c r="AQ374" s="74">
        <v>81649.095691406153</v>
      </c>
      <c r="AR374" s="74">
        <v>65836.888555664074</v>
      </c>
      <c r="AS374" s="74">
        <v>54359.621923828134</v>
      </c>
      <c r="AT374" s="74">
        <v>21367.887476562504</v>
      </c>
      <c r="AU374" s="74">
        <v>66313.341242187453</v>
      </c>
      <c r="AV374" s="74">
        <v>27682.729460937517</v>
      </c>
      <c r="AW374" s="74">
        <v>2585.8477450415062</v>
      </c>
      <c r="AX374" s="74">
        <v>40521.367279052734</v>
      </c>
      <c r="AY374" s="74">
        <v>92034.299800968583</v>
      </c>
    </row>
    <row r="375" spans="1:51" x14ac:dyDescent="0.25">
      <c r="A375" s="72">
        <v>43481</v>
      </c>
      <c r="B375" s="73">
        <v>14</v>
      </c>
      <c r="C375" s="74">
        <v>49258.238800781161</v>
      </c>
      <c r="D375" s="74">
        <v>49665.110390625014</v>
      </c>
      <c r="E375" s="74">
        <v>23064.751894531244</v>
      </c>
      <c r="F375" s="74">
        <v>77808.017386718755</v>
      </c>
      <c r="G375" s="74">
        <v>49406.992683701188</v>
      </c>
      <c r="H375" s="74">
        <v>9814.182889437503</v>
      </c>
      <c r="I375" s="74">
        <v>52984.314741210896</v>
      </c>
      <c r="J375" s="74">
        <v>145.5133628845216</v>
      </c>
      <c r="K375" s="74">
        <v>22127.024902343765</v>
      </c>
      <c r="L375" s="74">
        <v>19682.81113042188</v>
      </c>
      <c r="M375" s="74">
        <v>38284.090936500019</v>
      </c>
      <c r="N375" s="74">
        <v>17313.52190625</v>
      </c>
      <c r="O375" s="74">
        <v>63345.15540470311</v>
      </c>
      <c r="P375" s="74">
        <v>4524.8322224353033</v>
      </c>
      <c r="Q375" s="74">
        <v>32.635967254638672</v>
      </c>
      <c r="R375" s="74">
        <v>5858.0513549804682</v>
      </c>
      <c r="S375" s="74">
        <v>49471.337400894663</v>
      </c>
      <c r="T375" s="74">
        <v>20772.805437500003</v>
      </c>
      <c r="U375" s="74">
        <v>8707.5545253906203</v>
      </c>
      <c r="V375" s="74">
        <v>69154.55398368751</v>
      </c>
      <c r="W375" s="74">
        <v>4349.2573486328083</v>
      </c>
      <c r="X375" s="74">
        <v>26242.206002781229</v>
      </c>
      <c r="Y375" s="74">
        <v>21775.193603000003</v>
      </c>
      <c r="Z375" s="74">
        <v>474.86101081542972</v>
      </c>
      <c r="AA375" s="74">
        <v>36891.799337890618</v>
      </c>
      <c r="AB375" s="74">
        <v>45567.406546875005</v>
      </c>
      <c r="AC375" s="74">
        <v>32998.368405567024</v>
      </c>
      <c r="AD375" s="74">
        <v>42065.789593750022</v>
      </c>
      <c r="AE375" s="74">
        <v>16616.912093688941</v>
      </c>
      <c r="AF375" s="74">
        <v>23.068721102150537</v>
      </c>
      <c r="AG375" s="74">
        <v>26966.4591640625</v>
      </c>
      <c r="AH375" s="74">
        <v>48547.511714843757</v>
      </c>
      <c r="AI375" s="74">
        <v>14202.728906250009</v>
      </c>
      <c r="AJ375" s="74">
        <v>134.4705449218751</v>
      </c>
      <c r="AK375" s="74">
        <v>6807.8588139154053</v>
      </c>
      <c r="AL375" s="74">
        <v>20054.48890820313</v>
      </c>
      <c r="AM375" s="74">
        <v>30841.114879200279</v>
      </c>
      <c r="AN375" s="74">
        <v>4579.534960937498</v>
      </c>
      <c r="AO375" s="74">
        <v>53629.748805664065</v>
      </c>
      <c r="AP375" s="74">
        <v>1166.4251992990105</v>
      </c>
      <c r="AQ375" s="74">
        <v>83314.6737421875</v>
      </c>
      <c r="AR375" s="74">
        <v>65765.260970703152</v>
      </c>
      <c r="AS375" s="74">
        <v>55842.033353515646</v>
      </c>
      <c r="AT375" s="74">
        <v>21661.684332031255</v>
      </c>
      <c r="AU375" s="74">
        <v>67725.249707031195</v>
      </c>
      <c r="AV375" s="74">
        <v>28655.855136718757</v>
      </c>
      <c r="AW375" s="74">
        <v>2716.9980097656398</v>
      </c>
      <c r="AX375" s="74">
        <v>42094.062302246093</v>
      </c>
      <c r="AY375" s="74">
        <v>93351.990200031229</v>
      </c>
    </row>
    <row r="376" spans="1:51" x14ac:dyDescent="0.25">
      <c r="A376" s="72">
        <v>43481</v>
      </c>
      <c r="B376" s="73">
        <v>15</v>
      </c>
      <c r="C376" s="74">
        <v>48651.06258984367</v>
      </c>
      <c r="D376" s="74">
        <v>51603.401375000067</v>
      </c>
      <c r="E376" s="74">
        <v>23212.675507812499</v>
      </c>
      <c r="F376" s="74">
        <v>76918.790042968758</v>
      </c>
      <c r="G376" s="74">
        <v>53714.623610588395</v>
      </c>
      <c r="H376" s="74">
        <v>10766.276245656249</v>
      </c>
      <c r="I376" s="74">
        <v>53223.677647460914</v>
      </c>
      <c r="J376" s="74">
        <v>133.40764617919922</v>
      </c>
      <c r="K376" s="74">
        <v>23977.498632812505</v>
      </c>
      <c r="L376" s="74">
        <v>20081.460545507809</v>
      </c>
      <c r="M376" s="74">
        <v>40210.916058312498</v>
      </c>
      <c r="N376" s="74">
        <v>16866.554210937502</v>
      </c>
      <c r="O376" s="74">
        <v>63881.8051910781</v>
      </c>
      <c r="P376" s="74">
        <v>4508.846933645631</v>
      </c>
      <c r="Q376" s="74">
        <v>32.208261966705329</v>
      </c>
      <c r="R376" s="74">
        <v>5922.612927246093</v>
      </c>
      <c r="S376" s="74">
        <v>51131.826791519656</v>
      </c>
      <c r="T376" s="74">
        <v>20688.797984375007</v>
      </c>
      <c r="U376" s="74">
        <v>8575.1447402343674</v>
      </c>
      <c r="V376" s="74">
        <v>68896.438969281211</v>
      </c>
      <c r="W376" s="74">
        <v>4684.9852050781192</v>
      </c>
      <c r="X376" s="74">
        <v>28022.833238890576</v>
      </c>
      <c r="Y376" s="74">
        <v>22235.685009656248</v>
      </c>
      <c r="Z376" s="74">
        <v>490.22063876953126</v>
      </c>
      <c r="AA376" s="74">
        <v>38145.673359374974</v>
      </c>
      <c r="AB376" s="74">
        <v>46206.985121093749</v>
      </c>
      <c r="AC376" s="74">
        <v>32449.376373864772</v>
      </c>
      <c r="AD376" s="74">
        <v>42487.058339843737</v>
      </c>
      <c r="AE376" s="74">
        <v>16515.153412374882</v>
      </c>
      <c r="AF376" s="74">
        <v>23.068721102150537</v>
      </c>
      <c r="AG376" s="74">
        <v>27206.142261718753</v>
      </c>
      <c r="AH376" s="74">
        <v>49518.527437500001</v>
      </c>
      <c r="AI376" s="74">
        <v>14467.31396484375</v>
      </c>
      <c r="AJ376" s="74">
        <v>156.63105053710848</v>
      </c>
      <c r="AK376" s="74">
        <v>7034.1639099877821</v>
      </c>
      <c r="AL376" s="74">
        <v>20643.635140625007</v>
      </c>
      <c r="AM376" s="74">
        <v>31490.192006153397</v>
      </c>
      <c r="AN376" s="74">
        <v>4688.5208007812516</v>
      </c>
      <c r="AO376" s="74">
        <v>54826.592509765658</v>
      </c>
      <c r="AP376" s="74">
        <v>1044.4308454028319</v>
      </c>
      <c r="AQ376" s="74">
        <v>84149.253570312474</v>
      </c>
      <c r="AR376" s="74">
        <v>68060.103187500034</v>
      </c>
      <c r="AS376" s="74">
        <v>57825.082140625025</v>
      </c>
      <c r="AT376" s="74">
        <v>22043.649054687499</v>
      </c>
      <c r="AU376" s="74">
        <v>68244.4413242187</v>
      </c>
      <c r="AV376" s="74">
        <v>29710.217539062509</v>
      </c>
      <c r="AW376" s="74">
        <v>2791.8219412152539</v>
      </c>
      <c r="AX376" s="74">
        <v>42879.423090820317</v>
      </c>
      <c r="AY376" s="74">
        <v>93727.54800978108</v>
      </c>
    </row>
    <row r="377" spans="1:51" x14ac:dyDescent="0.25">
      <c r="A377" s="72">
        <v>43481</v>
      </c>
      <c r="B377" s="73">
        <v>16</v>
      </c>
      <c r="C377" s="74">
        <v>48410.808199218831</v>
      </c>
      <c r="D377" s="74">
        <v>52621.82219531251</v>
      </c>
      <c r="E377" s="74">
        <v>23197.202304687504</v>
      </c>
      <c r="F377" s="74">
        <v>75897.648300781293</v>
      </c>
      <c r="G377" s="74">
        <v>54451.483112521993</v>
      </c>
      <c r="H377" s="74">
        <v>11259.460668593747</v>
      </c>
      <c r="I377" s="74">
        <v>53654.759511718752</v>
      </c>
      <c r="J377" s="74">
        <v>138.40258789062497</v>
      </c>
      <c r="K377" s="74">
        <v>24257.648388671882</v>
      </c>
      <c r="L377" s="74">
        <v>20520.102864453096</v>
      </c>
      <c r="M377" s="74">
        <v>40373.168084999976</v>
      </c>
      <c r="N377" s="74">
        <v>16864.857597656257</v>
      </c>
      <c r="O377" s="74">
        <v>64563.11351585931</v>
      </c>
      <c r="P377" s="74">
        <v>4526.0741158343499</v>
      </c>
      <c r="Q377" s="74">
        <v>32.088520050048835</v>
      </c>
      <c r="R377" s="74">
        <v>5872.4228637695314</v>
      </c>
      <c r="S377" s="74">
        <v>51527.766113785336</v>
      </c>
      <c r="T377" s="74">
        <v>20469.670324218758</v>
      </c>
      <c r="U377" s="74">
        <v>8505.31153710939</v>
      </c>
      <c r="V377" s="74">
        <v>68508.793256531251</v>
      </c>
      <c r="W377" s="74">
        <v>4665.6858154296906</v>
      </c>
      <c r="X377" s="74">
        <v>27672.327831906281</v>
      </c>
      <c r="Y377" s="74">
        <v>22543.528051031259</v>
      </c>
      <c r="Z377" s="74">
        <v>534.69169459228522</v>
      </c>
      <c r="AA377" s="74">
        <v>39070.48951562505</v>
      </c>
      <c r="AB377" s="74">
        <v>46548.002859375003</v>
      </c>
      <c r="AC377" s="74">
        <v>32473.761472760751</v>
      </c>
      <c r="AD377" s="74">
        <v>42856.630933593755</v>
      </c>
      <c r="AE377" s="74">
        <v>16711.956643242669</v>
      </c>
      <c r="AF377" s="74">
        <v>23.068721102150537</v>
      </c>
      <c r="AG377" s="74">
        <v>27489.273394531247</v>
      </c>
      <c r="AH377" s="74">
        <v>50131.182894531201</v>
      </c>
      <c r="AI377" s="74">
        <v>14794.271093750001</v>
      </c>
      <c r="AJ377" s="74">
        <v>163.5678452148432</v>
      </c>
      <c r="AK377" s="74">
        <v>7205.7395385528625</v>
      </c>
      <c r="AL377" s="74">
        <v>20717.989746093772</v>
      </c>
      <c r="AM377" s="74">
        <v>31821.682773731507</v>
      </c>
      <c r="AN377" s="74">
        <v>4694.0945312500007</v>
      </c>
      <c r="AO377" s="74">
        <v>56116.00841406246</v>
      </c>
      <c r="AP377" s="74">
        <v>1031.2451835446154</v>
      </c>
      <c r="AQ377" s="74">
        <v>85404.603101562447</v>
      </c>
      <c r="AR377" s="74">
        <v>69369.146576171945</v>
      </c>
      <c r="AS377" s="74">
        <v>58074.468398437515</v>
      </c>
      <c r="AT377" s="74">
        <v>22320.688691406242</v>
      </c>
      <c r="AU377" s="74">
        <v>68544.222949218791</v>
      </c>
      <c r="AV377" s="74">
        <v>29515.231070312482</v>
      </c>
      <c r="AW377" s="74">
        <v>2785.6831132614225</v>
      </c>
      <c r="AX377" s="74">
        <v>42866.156877441383</v>
      </c>
      <c r="AY377" s="74">
        <v>95094.10327571875</v>
      </c>
    </row>
    <row r="378" spans="1:51" x14ac:dyDescent="0.25">
      <c r="A378" s="72">
        <v>43481</v>
      </c>
      <c r="B378" s="73">
        <v>17</v>
      </c>
      <c r="C378" s="74">
        <v>47575.30773046871</v>
      </c>
      <c r="D378" s="74">
        <v>52310.571488281239</v>
      </c>
      <c r="E378" s="74">
        <v>22581.393925781253</v>
      </c>
      <c r="F378" s="74">
        <v>75084.938855468776</v>
      </c>
      <c r="G378" s="74">
        <v>53534.979692543951</v>
      </c>
      <c r="H378" s="74">
        <v>10997.111915249994</v>
      </c>
      <c r="I378" s="74">
        <v>53081.405679687516</v>
      </c>
      <c r="J378" s="74">
        <v>136.57433700561521</v>
      </c>
      <c r="K378" s="74">
        <v>23680.437597656248</v>
      </c>
      <c r="L378" s="74">
        <v>20163.365575492186</v>
      </c>
      <c r="M378" s="74">
        <v>42195.304660437519</v>
      </c>
      <c r="N378" s="74">
        <v>17046.842914062508</v>
      </c>
      <c r="O378" s="74">
        <v>64102.28522906248</v>
      </c>
      <c r="P378" s="74">
        <v>4483.7226284820554</v>
      </c>
      <c r="Q378" s="74">
        <v>32.404182434082038</v>
      </c>
      <c r="R378" s="74">
        <v>5841.62451171875</v>
      </c>
      <c r="S378" s="74">
        <v>50988.989244644668</v>
      </c>
      <c r="T378" s="74">
        <v>20066.379656250021</v>
      </c>
      <c r="U378" s="74">
        <v>8181.3953300781195</v>
      </c>
      <c r="V378" s="74">
        <v>68199.705025093746</v>
      </c>
      <c r="W378" s="74">
        <v>4748.861328125</v>
      </c>
      <c r="X378" s="74">
        <v>27249.210170203132</v>
      </c>
      <c r="Y378" s="74">
        <v>21853.615942343753</v>
      </c>
      <c r="Z378" s="74">
        <v>536.16778231201158</v>
      </c>
      <c r="AA378" s="74">
        <v>38327.972378906277</v>
      </c>
      <c r="AB378" s="74">
        <v>46377.213007812505</v>
      </c>
      <c r="AC378" s="74">
        <v>32019.718033705736</v>
      </c>
      <c r="AD378" s="74">
        <v>42417.942621093767</v>
      </c>
      <c r="AE378" s="74">
        <v>16271.693209728246</v>
      </c>
      <c r="AF378" s="74">
        <v>23.068721102150537</v>
      </c>
      <c r="AG378" s="74">
        <v>27260.317566406255</v>
      </c>
      <c r="AH378" s="74">
        <v>49318.867457031236</v>
      </c>
      <c r="AI378" s="74">
        <v>14816.396972656248</v>
      </c>
      <c r="AJ378" s="74">
        <v>155.36354956054697</v>
      </c>
      <c r="AK378" s="74">
        <v>7090.3718559594727</v>
      </c>
      <c r="AL378" s="74">
        <v>20547.663916015637</v>
      </c>
      <c r="AM378" s="74">
        <v>31543.857328419006</v>
      </c>
      <c r="AN378" s="74">
        <v>4646.4346191406303</v>
      </c>
      <c r="AO378" s="74">
        <v>55540.849527343787</v>
      </c>
      <c r="AP378" s="74">
        <v>943.57399759124792</v>
      </c>
      <c r="AQ378" s="74">
        <v>85112.430453124907</v>
      </c>
      <c r="AR378" s="74">
        <v>68729.856544921859</v>
      </c>
      <c r="AS378" s="74">
        <v>57812.438914062535</v>
      </c>
      <c r="AT378" s="74">
        <v>22319.865968750011</v>
      </c>
      <c r="AU378" s="74">
        <v>68083.888031249968</v>
      </c>
      <c r="AV378" s="74">
        <v>29193.783656249987</v>
      </c>
      <c r="AW378" s="74">
        <v>2750.4858029949096</v>
      </c>
      <c r="AX378" s="74">
        <v>42867.178063964857</v>
      </c>
      <c r="AY378" s="74">
        <v>95012.927965406343</v>
      </c>
    </row>
    <row r="379" spans="1:51" x14ac:dyDescent="0.25">
      <c r="A379" s="72">
        <v>43481</v>
      </c>
      <c r="B379" s="73">
        <v>18</v>
      </c>
      <c r="C379" s="74">
        <v>45998.106804687486</v>
      </c>
      <c r="D379" s="74">
        <v>49540.81785156249</v>
      </c>
      <c r="E379" s="74">
        <v>21415.27732421874</v>
      </c>
      <c r="F379" s="74">
        <v>73037.828371093798</v>
      </c>
      <c r="G379" s="74">
        <v>49570.970217065435</v>
      </c>
      <c r="H379" s="74">
        <v>9934.8352049062523</v>
      </c>
      <c r="I379" s="74">
        <v>51224.231998046918</v>
      </c>
      <c r="J379" s="74">
        <v>134.44362640380848</v>
      </c>
      <c r="K379" s="74">
        <v>22776.515820312474</v>
      </c>
      <c r="L379" s="74">
        <v>18201.470222101601</v>
      </c>
      <c r="M379" s="74">
        <v>39628.458574156204</v>
      </c>
      <c r="N379" s="74">
        <v>16456.446074218751</v>
      </c>
      <c r="O379" s="74">
        <v>61551.704562156257</v>
      </c>
      <c r="P379" s="74">
        <v>4342.6230267993169</v>
      </c>
      <c r="Q379" s="74">
        <v>32.414473056793213</v>
      </c>
      <c r="R379" s="74">
        <v>5742.1953002929695</v>
      </c>
      <c r="S379" s="74">
        <v>49761.967010269647</v>
      </c>
      <c r="T379" s="74">
        <v>19154.635093750025</v>
      </c>
      <c r="U379" s="74">
        <v>7720.6774326171999</v>
      </c>
      <c r="V379" s="74">
        <v>66908.163610468779</v>
      </c>
      <c r="W379" s="74">
        <v>4502.0578369140594</v>
      </c>
      <c r="X379" s="74">
        <v>24819.495876531324</v>
      </c>
      <c r="Y379" s="74">
        <v>19865.568040812501</v>
      </c>
      <c r="Z379" s="74">
        <v>490.8163406982423</v>
      </c>
      <c r="AA379" s="74">
        <v>35557.770615234345</v>
      </c>
      <c r="AB379" s="74">
        <v>43823.640394531263</v>
      </c>
      <c r="AC379" s="74">
        <v>30973.046174796895</v>
      </c>
      <c r="AD379" s="74">
        <v>41694.723527343769</v>
      </c>
      <c r="AE379" s="74">
        <v>15315.770857317928</v>
      </c>
      <c r="AF379" s="74">
        <v>23.068721102150537</v>
      </c>
      <c r="AG379" s="74">
        <v>26220.35717578125</v>
      </c>
      <c r="AH379" s="74">
        <v>48493.791003906255</v>
      </c>
      <c r="AI379" s="74">
        <v>14345.454833984368</v>
      </c>
      <c r="AJ379" s="74">
        <v>101.3716513671871</v>
      </c>
      <c r="AK379" s="74">
        <v>6460.9525876440384</v>
      </c>
      <c r="AL379" s="74">
        <v>20298.043523437496</v>
      </c>
      <c r="AM379" s="74">
        <v>29955.514422169039</v>
      </c>
      <c r="AN379" s="74">
        <v>4589.0778320312502</v>
      </c>
      <c r="AO379" s="74">
        <v>53286.478549804669</v>
      </c>
      <c r="AP379" s="74">
        <v>789.05411298217859</v>
      </c>
      <c r="AQ379" s="74">
        <v>81646.189226562507</v>
      </c>
      <c r="AR379" s="74">
        <v>64962.502317382779</v>
      </c>
      <c r="AS379" s="74">
        <v>55917.437095703128</v>
      </c>
      <c r="AT379" s="74">
        <v>21147.103125000001</v>
      </c>
      <c r="AU379" s="74">
        <v>65885.002929687515</v>
      </c>
      <c r="AV379" s="74">
        <v>27618.055433593767</v>
      </c>
      <c r="AW379" s="74">
        <v>2737.3888711105819</v>
      </c>
      <c r="AX379" s="74">
        <v>42104.54301025391</v>
      </c>
      <c r="AY379" s="74">
        <v>92077.403687125028</v>
      </c>
    </row>
    <row r="380" spans="1:51" x14ac:dyDescent="0.25">
      <c r="A380" s="72">
        <v>43481</v>
      </c>
      <c r="B380" s="73">
        <v>19</v>
      </c>
      <c r="C380" s="74">
        <v>41743.954218750034</v>
      </c>
      <c r="D380" s="74">
        <v>44928.378824218758</v>
      </c>
      <c r="E380" s="74">
        <v>19433.741923828133</v>
      </c>
      <c r="F380" s="74">
        <v>68389.410863281213</v>
      </c>
      <c r="G380" s="74">
        <v>43749.165221955533</v>
      </c>
      <c r="H380" s="74">
        <v>8179.8983661249968</v>
      </c>
      <c r="I380" s="74">
        <v>47070.433947265614</v>
      </c>
      <c r="J380" s="74">
        <v>139.8586349487305</v>
      </c>
      <c r="K380" s="74">
        <v>20388.389355468778</v>
      </c>
      <c r="L380" s="74">
        <v>16305.621738578137</v>
      </c>
      <c r="M380" s="74">
        <v>34126.745242406236</v>
      </c>
      <c r="N380" s="74">
        <v>15044.312960937499</v>
      </c>
      <c r="O380" s="74">
        <v>55515.632925234357</v>
      </c>
      <c r="P380" s="74">
        <v>4118.0476273107924</v>
      </c>
      <c r="Q380" s="74">
        <v>32.312652111053467</v>
      </c>
      <c r="R380" s="74">
        <v>5692.2193115234377</v>
      </c>
      <c r="S380" s="74">
        <v>46756.778779800909</v>
      </c>
      <c r="T380" s="74">
        <v>17723.962634765641</v>
      </c>
      <c r="U380" s="74">
        <v>6827.0789326171898</v>
      </c>
      <c r="V380" s="74">
        <v>65328.440392468816</v>
      </c>
      <c r="W380" s="74">
        <v>3967.8895507812508</v>
      </c>
      <c r="X380" s="74">
        <v>21692.441604499985</v>
      </c>
      <c r="Y380" s="74">
        <v>17776.172901750007</v>
      </c>
      <c r="Z380" s="74">
        <v>448.53922701416025</v>
      </c>
      <c r="AA380" s="74">
        <v>32160.478148437502</v>
      </c>
      <c r="AB380" s="74">
        <v>38784.385351562487</v>
      </c>
      <c r="AC380" s="74">
        <v>28968.933239458482</v>
      </c>
      <c r="AD380" s="74">
        <v>39787.781933593738</v>
      </c>
      <c r="AE380" s="74">
        <v>14202.639252736653</v>
      </c>
      <c r="AF380" s="74">
        <v>23.068721102150537</v>
      </c>
      <c r="AG380" s="74">
        <v>24665.092375000004</v>
      </c>
      <c r="AH380" s="74">
        <v>47848.668031249988</v>
      </c>
      <c r="AI380" s="74">
        <v>13302.57280273437</v>
      </c>
      <c r="AJ380" s="74">
        <v>71.779070068357782</v>
      </c>
      <c r="AK380" s="74">
        <v>6073.7398704876741</v>
      </c>
      <c r="AL380" s="74">
        <v>20343.467421875022</v>
      </c>
      <c r="AM380" s="74">
        <v>27171.325746387774</v>
      </c>
      <c r="AN380" s="74">
        <v>4776.9000976562493</v>
      </c>
      <c r="AO380" s="74">
        <v>48558.000978515629</v>
      </c>
      <c r="AP380" s="74">
        <v>660.84215217903261</v>
      </c>
      <c r="AQ380" s="74">
        <v>73617.758636718747</v>
      </c>
      <c r="AR380" s="74">
        <v>56433.344945312529</v>
      </c>
      <c r="AS380" s="74">
        <v>53153.155511718745</v>
      </c>
      <c r="AT380" s="74">
        <v>19454.864917968735</v>
      </c>
      <c r="AU380" s="74">
        <v>60224.846916015638</v>
      </c>
      <c r="AV380" s="74">
        <v>26637.301437500017</v>
      </c>
      <c r="AW380" s="74">
        <v>2801.574850841354</v>
      </c>
      <c r="AX380" s="74">
        <v>41519.733647460962</v>
      </c>
      <c r="AY380" s="74">
        <v>82080.083687218837</v>
      </c>
    </row>
    <row r="381" spans="1:51" x14ac:dyDescent="0.25">
      <c r="A381" s="72">
        <v>43481</v>
      </c>
      <c r="B381" s="73">
        <v>20</v>
      </c>
      <c r="C381" s="74">
        <v>38055.963511718728</v>
      </c>
      <c r="D381" s="74">
        <v>42927.024257812525</v>
      </c>
      <c r="E381" s="74">
        <v>18527.635712890631</v>
      </c>
      <c r="F381" s="74">
        <v>64434.408871093809</v>
      </c>
      <c r="G381" s="74">
        <v>41126.888515542014</v>
      </c>
      <c r="H381" s="74">
        <v>7181.5231032656193</v>
      </c>
      <c r="I381" s="74">
        <v>42182.194156250014</v>
      </c>
      <c r="J381" s="74">
        <v>143.98635482788077</v>
      </c>
      <c r="K381" s="74">
        <v>19051.570263671882</v>
      </c>
      <c r="L381" s="74">
        <v>15311.219418117184</v>
      </c>
      <c r="M381" s="74">
        <v>31053.17746856248</v>
      </c>
      <c r="N381" s="74">
        <v>13984.501050781259</v>
      </c>
      <c r="O381" s="74">
        <v>50366.062628921864</v>
      </c>
      <c r="P381" s="74">
        <v>3760.1981041731256</v>
      </c>
      <c r="Q381" s="74">
        <v>31.732683181762692</v>
      </c>
      <c r="R381" s="74">
        <v>5696.0799438476561</v>
      </c>
      <c r="S381" s="74">
        <v>46369.106461441508</v>
      </c>
      <c r="T381" s="74">
        <v>16610.23923632814</v>
      </c>
      <c r="U381" s="74">
        <v>6086.0559863281296</v>
      </c>
      <c r="V381" s="74">
        <v>63115.59811221878</v>
      </c>
      <c r="W381" s="74">
        <v>3638.0200927734304</v>
      </c>
      <c r="X381" s="74">
        <v>19923.443709546886</v>
      </c>
      <c r="Y381" s="74">
        <v>16881.729419937499</v>
      </c>
      <c r="Z381" s="74">
        <v>445.56968942871106</v>
      </c>
      <c r="AA381" s="74">
        <v>30902.417531249968</v>
      </c>
      <c r="AB381" s="74">
        <v>33612.639873046872</v>
      </c>
      <c r="AC381" s="74">
        <v>27085.30745280701</v>
      </c>
      <c r="AD381" s="74">
        <v>39053.802527343738</v>
      </c>
      <c r="AE381" s="74">
        <v>13090.845043523226</v>
      </c>
      <c r="AF381" s="74">
        <v>23.068721102150537</v>
      </c>
      <c r="AG381" s="74">
        <v>24014.778171875001</v>
      </c>
      <c r="AH381" s="74">
        <v>49049.041664062475</v>
      </c>
      <c r="AI381" s="74">
        <v>12712.09565429688</v>
      </c>
      <c r="AJ381" s="74">
        <v>61.842067626953167</v>
      </c>
      <c r="AK381" s="74">
        <v>5736.2654732322662</v>
      </c>
      <c r="AL381" s="74">
        <v>20993.399091796884</v>
      </c>
      <c r="AM381" s="74">
        <v>25584.004769825278</v>
      </c>
      <c r="AN381" s="74">
        <v>4817.5401367187515</v>
      </c>
      <c r="AO381" s="74">
        <v>45353.041593749986</v>
      </c>
      <c r="AP381" s="74">
        <v>639.23712061882088</v>
      </c>
      <c r="AQ381" s="74">
        <v>65137.676869140661</v>
      </c>
      <c r="AR381" s="74">
        <v>51891.410580078176</v>
      </c>
      <c r="AS381" s="74">
        <v>53383.282639648452</v>
      </c>
      <c r="AT381" s="74">
        <v>17858.90034765625</v>
      </c>
      <c r="AU381" s="74">
        <v>56329.347115234363</v>
      </c>
      <c r="AV381" s="74">
        <v>26970.194644531231</v>
      </c>
      <c r="AW381" s="74">
        <v>3004.9590106722153</v>
      </c>
      <c r="AX381" s="74">
        <v>42110.96306640625</v>
      </c>
      <c r="AY381" s="74">
        <v>68742.319162218802</v>
      </c>
    </row>
    <row r="382" spans="1:51" x14ac:dyDescent="0.25">
      <c r="A382" s="72">
        <v>43481</v>
      </c>
      <c r="B382" s="73">
        <v>21</v>
      </c>
      <c r="C382" s="74">
        <v>35604.959832031222</v>
      </c>
      <c r="D382" s="74">
        <v>43246.975269531242</v>
      </c>
      <c r="E382" s="74">
        <v>18345.312304687486</v>
      </c>
      <c r="F382" s="74">
        <v>61017.951496093716</v>
      </c>
      <c r="G382" s="74">
        <v>41417.883193597867</v>
      </c>
      <c r="H382" s="74">
        <v>6335.9931015781412</v>
      </c>
      <c r="I382" s="74">
        <v>37985.433756835933</v>
      </c>
      <c r="J382" s="74">
        <v>143.33033752441401</v>
      </c>
      <c r="K382" s="74">
        <v>18577.412060546889</v>
      </c>
      <c r="L382" s="74">
        <v>13826.063810523452</v>
      </c>
      <c r="M382" s="74">
        <v>30516.653648812498</v>
      </c>
      <c r="N382" s="74">
        <v>13815.879539062507</v>
      </c>
      <c r="O382" s="74">
        <v>49046.206445843723</v>
      </c>
      <c r="P382" s="74">
        <v>3602.1732266344247</v>
      </c>
      <c r="Q382" s="74">
        <v>31.088062763214111</v>
      </c>
      <c r="R382" s="74">
        <v>5851.0080078125056</v>
      </c>
      <c r="S382" s="74">
        <v>47397.613211441552</v>
      </c>
      <c r="T382" s="74">
        <v>16034.405748046882</v>
      </c>
      <c r="U382" s="74">
        <v>6037.8886855468691</v>
      </c>
      <c r="V382" s="74">
        <v>65513.301761718765</v>
      </c>
      <c r="W382" s="74">
        <v>3428.9958496093695</v>
      </c>
      <c r="X382" s="74">
        <v>19576.305758062459</v>
      </c>
      <c r="Y382" s="74">
        <v>17142.155761812497</v>
      </c>
      <c r="Z382" s="74">
        <v>442.54600725097669</v>
      </c>
      <c r="AA382" s="74">
        <v>31241.215269531243</v>
      </c>
      <c r="AB382" s="74">
        <v>30232.457912109367</v>
      </c>
      <c r="AC382" s="74">
        <v>26225.802612282889</v>
      </c>
      <c r="AD382" s="74">
        <v>39425.358003906229</v>
      </c>
      <c r="AE382" s="74">
        <v>12976.820812499984</v>
      </c>
      <c r="AF382" s="74">
        <v>23.068721102150537</v>
      </c>
      <c r="AG382" s="74">
        <v>24268.206249999999</v>
      </c>
      <c r="AH382" s="74">
        <v>50529.308843750041</v>
      </c>
      <c r="AI382" s="74">
        <v>12803.401074218762</v>
      </c>
      <c r="AJ382" s="74">
        <v>51.032187744141368</v>
      </c>
      <c r="AK382" s="74">
        <v>5693.1855142646882</v>
      </c>
      <c r="AL382" s="74">
        <v>22038.575515624991</v>
      </c>
      <c r="AM382" s="74">
        <v>25018.764269825275</v>
      </c>
      <c r="AN382" s="74">
        <v>5032.0195312499936</v>
      </c>
      <c r="AO382" s="74">
        <v>44008.455920898457</v>
      </c>
      <c r="AP382" s="74">
        <v>647.57422632587668</v>
      </c>
      <c r="AQ382" s="74">
        <v>57357.516054687359</v>
      </c>
      <c r="AR382" s="74">
        <v>51409.885883789044</v>
      </c>
      <c r="AS382" s="74">
        <v>55536.283538085932</v>
      </c>
      <c r="AT382" s="74">
        <v>17186.744539062496</v>
      </c>
      <c r="AU382" s="74">
        <v>55674.951345703121</v>
      </c>
      <c r="AV382" s="74">
        <v>28196.840214843738</v>
      </c>
      <c r="AW382" s="74">
        <v>3274.4416581729906</v>
      </c>
      <c r="AX382" s="74">
        <v>43649.162280273427</v>
      </c>
      <c r="AY382" s="74">
        <v>58312.663779562419</v>
      </c>
    </row>
    <row r="383" spans="1:51" x14ac:dyDescent="0.25">
      <c r="A383" s="72">
        <v>43481</v>
      </c>
      <c r="B383" s="73">
        <v>22</v>
      </c>
      <c r="C383" s="74">
        <v>37017.572650390619</v>
      </c>
      <c r="D383" s="74">
        <v>47426.927558593743</v>
      </c>
      <c r="E383" s="74">
        <v>21213.38807617189</v>
      </c>
      <c r="F383" s="74">
        <v>64557.078460937497</v>
      </c>
      <c r="G383" s="74">
        <v>46159.348464843795</v>
      </c>
      <c r="H383" s="74">
        <v>6555.490305953128</v>
      </c>
      <c r="I383" s="74">
        <v>36024.179573242218</v>
      </c>
      <c r="J383" s="74">
        <v>144.6046714782716</v>
      </c>
      <c r="K383" s="74">
        <v>20266.982519531266</v>
      </c>
      <c r="L383" s="74">
        <v>14245.357339289052</v>
      </c>
      <c r="M383" s="74">
        <v>32911.843487718768</v>
      </c>
      <c r="N383" s="74">
        <v>16176.267378906248</v>
      </c>
      <c r="O383" s="74">
        <v>49586.316637171862</v>
      </c>
      <c r="P383" s="74">
        <v>3738.8386328125007</v>
      </c>
      <c r="Q383" s="74">
        <v>32.697595119476318</v>
      </c>
      <c r="R383" s="74">
        <v>7115.4227050781274</v>
      </c>
      <c r="S383" s="74">
        <v>53499.892168472776</v>
      </c>
      <c r="T383" s="74">
        <v>17650.426869140632</v>
      </c>
      <c r="U383" s="74">
        <v>8348.109003906251</v>
      </c>
      <c r="V383" s="74">
        <v>73910.244476562482</v>
      </c>
      <c r="W383" s="74">
        <v>3592.24934082031</v>
      </c>
      <c r="X383" s="74">
        <v>20872.653804843718</v>
      </c>
      <c r="Y383" s="74">
        <v>17635.107251968755</v>
      </c>
      <c r="Z383" s="74">
        <v>425.03931072387684</v>
      </c>
      <c r="AA383" s="74">
        <v>34845.064214843776</v>
      </c>
      <c r="AB383" s="74">
        <v>27249.471242187512</v>
      </c>
      <c r="AC383" s="74">
        <v>29177.500544906587</v>
      </c>
      <c r="AD383" s="74">
        <v>45195.702753906269</v>
      </c>
      <c r="AE383" s="74">
        <v>14201.10667578125</v>
      </c>
      <c r="AF383" s="74">
        <v>23.068721102150537</v>
      </c>
      <c r="AG383" s="74">
        <v>27275.001519531255</v>
      </c>
      <c r="AH383" s="74">
        <v>59464.879773437504</v>
      </c>
      <c r="AI383" s="74">
        <v>13414.075830078118</v>
      </c>
      <c r="AJ383" s="74">
        <v>51.468677001953324</v>
      </c>
      <c r="AK383" s="74">
        <v>5886.39208984375</v>
      </c>
      <c r="AL383" s="74">
        <v>25177.699601562497</v>
      </c>
      <c r="AM383" s="74">
        <v>28552.484447559684</v>
      </c>
      <c r="AN383" s="74">
        <v>6102.4089355468705</v>
      </c>
      <c r="AO383" s="74">
        <v>47750.952579589808</v>
      </c>
      <c r="AP383" s="74">
        <v>806.26446533203216</v>
      </c>
      <c r="AQ383" s="74">
        <v>53614.513047851564</v>
      </c>
      <c r="AR383" s="74">
        <v>56262.631609375028</v>
      </c>
      <c r="AS383" s="74">
        <v>63040.179396484375</v>
      </c>
      <c r="AT383" s="74">
        <v>18377.851140625004</v>
      </c>
      <c r="AU383" s="74">
        <v>59863.121371093745</v>
      </c>
      <c r="AV383" s="74">
        <v>33313.76740234375</v>
      </c>
      <c r="AW383" s="74">
        <v>4083.0224285293548</v>
      </c>
      <c r="AX383" s="74">
        <v>51621.450441894522</v>
      </c>
      <c r="AY383" s="74">
        <v>54703.266823687532</v>
      </c>
    </row>
    <row r="384" spans="1:51" x14ac:dyDescent="0.25">
      <c r="A384" s="72">
        <v>43481</v>
      </c>
      <c r="B384" s="73">
        <v>23</v>
      </c>
      <c r="C384" s="74">
        <v>34404.456099609386</v>
      </c>
      <c r="D384" s="74">
        <v>45969.111328125007</v>
      </c>
      <c r="E384" s="74">
        <v>20462.49395507812</v>
      </c>
      <c r="F384" s="74">
        <v>59924.36234765625</v>
      </c>
      <c r="G384" s="74">
        <v>45058.083183593728</v>
      </c>
      <c r="H384" s="74">
        <v>6279.900039187507</v>
      </c>
      <c r="I384" s="74">
        <v>33078.773737304713</v>
      </c>
      <c r="J384" s="74">
        <v>134.29020309448239</v>
      </c>
      <c r="K384" s="74">
        <v>19796.544677734386</v>
      </c>
      <c r="L384" s="74">
        <v>13987.45918807815</v>
      </c>
      <c r="M384" s="74">
        <v>32025.44320487501</v>
      </c>
      <c r="N384" s="74">
        <v>15905.253964843752</v>
      </c>
      <c r="O384" s="74">
        <v>46647.42020475</v>
      </c>
      <c r="P384" s="74">
        <v>3720.2979980468708</v>
      </c>
      <c r="Q384" s="74">
        <v>33.022448539733887</v>
      </c>
      <c r="R384" s="74">
        <v>7169.0496582031237</v>
      </c>
      <c r="S384" s="74">
        <v>53088.925889175924</v>
      </c>
      <c r="T384" s="74">
        <v>16533.5471171875</v>
      </c>
      <c r="U384" s="74">
        <v>8401.3232402343801</v>
      </c>
      <c r="V384" s="74">
        <v>73274.084378906264</v>
      </c>
      <c r="W384" s="74">
        <v>3535.2848144531299</v>
      </c>
      <c r="X384" s="74">
        <v>21463.969497890619</v>
      </c>
      <c r="Y384" s="74">
        <v>14592.565331062495</v>
      </c>
      <c r="Z384" s="74">
        <v>377.53129120483396</v>
      </c>
      <c r="AA384" s="74">
        <v>33654.702000000063</v>
      </c>
      <c r="AB384" s="74">
        <v>23937.515039062513</v>
      </c>
      <c r="AC384" s="74">
        <v>27539.549598124839</v>
      </c>
      <c r="AD384" s="74">
        <v>44706.651964843753</v>
      </c>
      <c r="AE384" s="74">
        <v>14471.071251953146</v>
      </c>
      <c r="AF384" s="74">
        <v>23.068721102150537</v>
      </c>
      <c r="AG384" s="74">
        <v>26657.023332031247</v>
      </c>
      <c r="AH384" s="74">
        <v>59310.216355468772</v>
      </c>
      <c r="AI384" s="74">
        <v>12404.30585937499</v>
      </c>
      <c r="AJ384" s="74">
        <v>43.917523925780813</v>
      </c>
      <c r="AK384" s="74">
        <v>5787.1783740234405</v>
      </c>
      <c r="AL384" s="74">
        <v>25291.737572265636</v>
      </c>
      <c r="AM384" s="74">
        <v>28156.340238575252</v>
      </c>
      <c r="AN384" s="74">
        <v>5916.9620605468799</v>
      </c>
      <c r="AO384" s="74">
        <v>46479.390832031248</v>
      </c>
      <c r="AP384" s="74">
        <v>814.0864868164058</v>
      </c>
      <c r="AQ384" s="74">
        <v>48374.724360351553</v>
      </c>
      <c r="AR384" s="74">
        <v>54989.702831054696</v>
      </c>
      <c r="AS384" s="74">
        <v>62167.3714902344</v>
      </c>
      <c r="AT384" s="74">
        <v>17534.302710937518</v>
      </c>
      <c r="AU384" s="74">
        <v>57241.465501953142</v>
      </c>
      <c r="AV384" s="74">
        <v>33956.872929687488</v>
      </c>
      <c r="AW384" s="74">
        <v>4142.1703054555028</v>
      </c>
      <c r="AX384" s="74">
        <v>51755.332539062496</v>
      </c>
      <c r="AY384" s="74">
        <v>49307.56605246869</v>
      </c>
    </row>
    <row r="385" spans="1:51" x14ac:dyDescent="0.25">
      <c r="A385" s="72">
        <v>43481</v>
      </c>
      <c r="B385" s="73">
        <v>24</v>
      </c>
      <c r="C385" s="74">
        <v>30803.404015625023</v>
      </c>
      <c r="D385" s="74">
        <v>42179.019210937513</v>
      </c>
      <c r="E385" s="74">
        <v>18397.021679687507</v>
      </c>
      <c r="F385" s="74">
        <v>53322.185101562485</v>
      </c>
      <c r="G385" s="74">
        <v>41078.781613281266</v>
      </c>
      <c r="H385" s="74">
        <v>6578.8757120937507</v>
      </c>
      <c r="I385" s="74">
        <v>29488.442728027367</v>
      </c>
      <c r="J385" s="74">
        <v>120.8667106628418</v>
      </c>
      <c r="K385" s="74">
        <v>17970.711083984381</v>
      </c>
      <c r="L385" s="74">
        <v>13723.946495601533</v>
      </c>
      <c r="M385" s="74">
        <v>27637.650951031243</v>
      </c>
      <c r="N385" s="74">
        <v>14356.961873046868</v>
      </c>
      <c r="O385" s="74">
        <v>41783.526081804695</v>
      </c>
      <c r="P385" s="74">
        <v>3420.5262197265693</v>
      </c>
      <c r="Q385" s="74">
        <v>32.789996147155762</v>
      </c>
      <c r="R385" s="74">
        <v>6477.8752563476573</v>
      </c>
      <c r="S385" s="74">
        <v>48632.83460011342</v>
      </c>
      <c r="T385" s="74">
        <v>14873.764619140629</v>
      </c>
      <c r="U385" s="74">
        <v>7677.2206376953091</v>
      </c>
      <c r="V385" s="74">
        <v>67151.456062499929</v>
      </c>
      <c r="W385" s="74">
        <v>3439.8007324218706</v>
      </c>
      <c r="X385" s="74">
        <v>19625.202393156225</v>
      </c>
      <c r="Y385" s="74">
        <v>13937.791821437504</v>
      </c>
      <c r="Z385" s="74">
        <v>367.47893777465828</v>
      </c>
      <c r="AA385" s="74">
        <v>30170.305066406239</v>
      </c>
      <c r="AB385" s="74">
        <v>21189.932876953138</v>
      </c>
      <c r="AC385" s="74">
        <v>25109.587127216066</v>
      </c>
      <c r="AD385" s="74">
        <v>40680.545140624999</v>
      </c>
      <c r="AE385" s="74">
        <v>13783.256162109403</v>
      </c>
      <c r="AF385" s="74">
        <v>23.068721102150537</v>
      </c>
      <c r="AG385" s="74">
        <v>24430.915894531248</v>
      </c>
      <c r="AH385" s="74">
        <v>54150.799933593735</v>
      </c>
      <c r="AI385" s="74">
        <v>11346.387792968751</v>
      </c>
      <c r="AJ385" s="74">
        <v>41.808728515624921</v>
      </c>
      <c r="AK385" s="74">
        <v>5487.0239550781098</v>
      </c>
      <c r="AL385" s="74">
        <v>22995.395683593753</v>
      </c>
      <c r="AM385" s="74">
        <v>25666.012135059649</v>
      </c>
      <c r="AN385" s="74">
        <v>4930.4163085937489</v>
      </c>
      <c r="AO385" s="74">
        <v>42301.769334960896</v>
      </c>
      <c r="AP385" s="74">
        <v>838.14990234375</v>
      </c>
      <c r="AQ385" s="74">
        <v>43352.551784179741</v>
      </c>
      <c r="AR385" s="74">
        <v>50132.597236328125</v>
      </c>
      <c r="AS385" s="74">
        <v>55903.402291015642</v>
      </c>
      <c r="AT385" s="74">
        <v>16477.389921875008</v>
      </c>
      <c r="AU385" s="74">
        <v>51432.468835937485</v>
      </c>
      <c r="AV385" s="74">
        <v>31023.432718750006</v>
      </c>
      <c r="AW385" s="74">
        <v>3748.470155370956</v>
      </c>
      <c r="AX385" s="74">
        <v>47018.853566894519</v>
      </c>
      <c r="AY385" s="74">
        <v>45035.258430296897</v>
      </c>
    </row>
    <row r="386" spans="1:51" x14ac:dyDescent="0.25">
      <c r="A386" s="72">
        <v>43482</v>
      </c>
      <c r="B386" s="73">
        <v>1</v>
      </c>
      <c r="C386" s="74">
        <v>27372.77059179686</v>
      </c>
      <c r="D386" s="74">
        <v>37325.279398437488</v>
      </c>
      <c r="E386" s="74">
        <v>15848.10527343749</v>
      </c>
      <c r="F386" s="74">
        <v>46737.950767578106</v>
      </c>
      <c r="G386" s="74">
        <v>36131.320183593751</v>
      </c>
      <c r="H386" s="74">
        <v>6589.8133099218767</v>
      </c>
      <c r="I386" s="74">
        <v>26113.523241699226</v>
      </c>
      <c r="J386" s="74">
        <v>100.9981174468993</v>
      </c>
      <c r="K386" s="74">
        <v>15774.174291992194</v>
      </c>
      <c r="L386" s="74">
        <v>13459.515597843743</v>
      </c>
      <c r="M386" s="74">
        <v>26049.85822315625</v>
      </c>
      <c r="N386" s="74">
        <v>12814.346259765629</v>
      </c>
      <c r="O386" s="74">
        <v>37218.441250351534</v>
      </c>
      <c r="P386" s="74">
        <v>3092.2048583984406</v>
      </c>
      <c r="Q386" s="74">
        <v>31.812709331512451</v>
      </c>
      <c r="R386" s="74">
        <v>5460.3103515625007</v>
      </c>
      <c r="S386" s="74">
        <v>41812.994391129039</v>
      </c>
      <c r="T386" s="74">
        <v>13344.893064453134</v>
      </c>
      <c r="U386" s="74">
        <v>6856.53198925781</v>
      </c>
      <c r="V386" s="74">
        <v>56498.023312499994</v>
      </c>
      <c r="W386" s="74">
        <v>3260.3553833007809</v>
      </c>
      <c r="X386" s="74">
        <v>18659.925213140676</v>
      </c>
      <c r="Y386" s="74">
        <v>12902.82133753125</v>
      </c>
      <c r="Z386" s="74">
        <v>696.78453247070308</v>
      </c>
      <c r="AA386" s="74">
        <v>26155.588900390623</v>
      </c>
      <c r="AB386" s="74">
        <v>19553.797945312501</v>
      </c>
      <c r="AC386" s="74">
        <v>22230.515935198051</v>
      </c>
      <c r="AD386" s="74">
        <v>34865.396031250006</v>
      </c>
      <c r="AE386" s="74">
        <v>12129.881291992158</v>
      </c>
      <c r="AF386" s="74">
        <v>23.068721102150537</v>
      </c>
      <c r="AG386" s="74">
        <v>20551.932062499996</v>
      </c>
      <c r="AH386" s="74">
        <v>46193.123777343746</v>
      </c>
      <c r="AI386" s="74">
        <v>10390.134082031238</v>
      </c>
      <c r="AJ386" s="74">
        <v>39.304677001952427</v>
      </c>
      <c r="AK386" s="74">
        <v>5046.772578125001</v>
      </c>
      <c r="AL386" s="74">
        <v>18829.169785156249</v>
      </c>
      <c r="AM386" s="74">
        <v>22626.714590137752</v>
      </c>
      <c r="AN386" s="74">
        <v>4179.4020996093814</v>
      </c>
      <c r="AO386" s="74">
        <v>36512.531483886742</v>
      </c>
      <c r="AP386" s="74">
        <v>788.06335449218705</v>
      </c>
      <c r="AQ386" s="74">
        <v>39220.355213867202</v>
      </c>
      <c r="AR386" s="74">
        <v>43790.432125976578</v>
      </c>
      <c r="AS386" s="74">
        <v>47429.57100585939</v>
      </c>
      <c r="AT386" s="74">
        <v>15266.465988281259</v>
      </c>
      <c r="AU386" s="74">
        <v>46669.975824218767</v>
      </c>
      <c r="AV386" s="74">
        <v>26460.295132812495</v>
      </c>
      <c r="AW386" s="74">
        <v>3075.9965069544942</v>
      </c>
      <c r="AX386" s="74">
        <v>39533.997034912114</v>
      </c>
      <c r="AY386" s="74">
        <v>40557.362961421866</v>
      </c>
    </row>
    <row r="387" spans="1:51" x14ac:dyDescent="0.25">
      <c r="A387" s="72">
        <v>43482</v>
      </c>
      <c r="B387" s="73">
        <v>2</v>
      </c>
      <c r="C387" s="74">
        <v>24911.55268359376</v>
      </c>
      <c r="D387" s="74">
        <v>33048.48094140624</v>
      </c>
      <c r="E387" s="74">
        <v>14030.819062499995</v>
      </c>
      <c r="F387" s="74">
        <v>41845.515986328137</v>
      </c>
      <c r="G387" s="74">
        <v>31715.909671875019</v>
      </c>
      <c r="H387" s="74">
        <v>6754.7270135312565</v>
      </c>
      <c r="I387" s="74">
        <v>23595.819497558623</v>
      </c>
      <c r="J387" s="74">
        <v>85.240396499633803</v>
      </c>
      <c r="K387" s="74">
        <v>13827.176660156241</v>
      </c>
      <c r="L387" s="74">
        <v>12848.004020351555</v>
      </c>
      <c r="M387" s="74">
        <v>25556.762532734319</v>
      </c>
      <c r="N387" s="74">
        <v>11531.340205078126</v>
      </c>
      <c r="O387" s="74">
        <v>33705.251056843743</v>
      </c>
      <c r="P387" s="74">
        <v>2867.7203876953195</v>
      </c>
      <c r="Q387" s="74">
        <v>31.434850215911865</v>
      </c>
      <c r="R387" s="74">
        <v>4487.0365051269509</v>
      </c>
      <c r="S387" s="74">
        <v>35735.054019058727</v>
      </c>
      <c r="T387" s="74">
        <v>11975.616398437511</v>
      </c>
      <c r="U387" s="74">
        <v>6261.3162509765707</v>
      </c>
      <c r="V387" s="74">
        <v>47898.655218749998</v>
      </c>
      <c r="W387" s="74">
        <v>3054.7345581054697</v>
      </c>
      <c r="X387" s="74">
        <v>17829.525325734405</v>
      </c>
      <c r="Y387" s="74">
        <v>11128.085789937497</v>
      </c>
      <c r="Z387" s="74">
        <v>387.8176177001954</v>
      </c>
      <c r="AA387" s="74">
        <v>22532.501394531249</v>
      </c>
      <c r="AB387" s="74">
        <v>18151.354001953147</v>
      </c>
      <c r="AC387" s="74">
        <v>19940.215571126715</v>
      </c>
      <c r="AD387" s="74">
        <v>29498.98683984375</v>
      </c>
      <c r="AE387" s="74">
        <v>10888.865533203127</v>
      </c>
      <c r="AF387" s="74">
        <v>23.068721102150537</v>
      </c>
      <c r="AG387" s="74">
        <v>17158.50088671875</v>
      </c>
      <c r="AH387" s="74">
        <v>39559.596257812482</v>
      </c>
      <c r="AI387" s="74">
        <v>9289.3524902343815</v>
      </c>
      <c r="AJ387" s="74">
        <v>40.905446777343826</v>
      </c>
      <c r="AK387" s="74">
        <v>4948.3095605468698</v>
      </c>
      <c r="AL387" s="74">
        <v>15727.524900390617</v>
      </c>
      <c r="AM387" s="74">
        <v>19814.970314747166</v>
      </c>
      <c r="AN387" s="74">
        <v>3538.3532714843686</v>
      </c>
      <c r="AO387" s="74">
        <v>31738.704217285125</v>
      </c>
      <c r="AP387" s="74">
        <v>702.95834350585915</v>
      </c>
      <c r="AQ387" s="74">
        <v>35852.99397558593</v>
      </c>
      <c r="AR387" s="74">
        <v>38648.07809570316</v>
      </c>
      <c r="AS387" s="74">
        <v>40305.272205078116</v>
      </c>
      <c r="AT387" s="74">
        <v>13987.08165234373</v>
      </c>
      <c r="AU387" s="74">
        <v>42240.54911132811</v>
      </c>
      <c r="AV387" s="74">
        <v>22953.764457031244</v>
      </c>
      <c r="AW387" s="74">
        <v>2549.2131671766701</v>
      </c>
      <c r="AX387" s="74">
        <v>32713.143422851539</v>
      </c>
      <c r="AY387" s="74">
        <v>37572.702104046853</v>
      </c>
    </row>
    <row r="388" spans="1:51" x14ac:dyDescent="0.25">
      <c r="A388" s="72">
        <v>43482</v>
      </c>
      <c r="B388" s="73">
        <v>3</v>
      </c>
      <c r="C388" s="74">
        <v>23521.303667968768</v>
      </c>
      <c r="D388" s="74">
        <v>30667.003320312524</v>
      </c>
      <c r="E388" s="74">
        <v>12740.960834960964</v>
      </c>
      <c r="F388" s="74">
        <v>39132.332675781239</v>
      </c>
      <c r="G388" s="74">
        <v>29459.707960937503</v>
      </c>
      <c r="H388" s="74">
        <v>6590.5173203281201</v>
      </c>
      <c r="I388" s="74">
        <v>22200.038066894525</v>
      </c>
      <c r="J388" s="74">
        <v>84.117780685424904</v>
      </c>
      <c r="K388" s="74">
        <v>12627.106152343735</v>
      </c>
      <c r="L388" s="74">
        <v>12096.028842703121</v>
      </c>
      <c r="M388" s="74">
        <v>22779.951152015619</v>
      </c>
      <c r="N388" s="74">
        <v>10866.211308593758</v>
      </c>
      <c r="O388" s="74">
        <v>31294.102375320308</v>
      </c>
      <c r="P388" s="74">
        <v>2720.6578134765609</v>
      </c>
      <c r="Q388" s="74">
        <v>31.27556228637695</v>
      </c>
      <c r="R388" s="74">
        <v>3952.4935668945327</v>
      </c>
      <c r="S388" s="74">
        <v>31989.418973160286</v>
      </c>
      <c r="T388" s="74">
        <v>11241.175443359381</v>
      </c>
      <c r="U388" s="74">
        <v>5904.8664785156207</v>
      </c>
      <c r="V388" s="74">
        <v>43282.659212890641</v>
      </c>
      <c r="W388" s="74">
        <v>2945.0541748046871</v>
      </c>
      <c r="X388" s="74">
        <v>16083.428891218773</v>
      </c>
      <c r="Y388" s="74">
        <v>11617.419482249999</v>
      </c>
      <c r="Z388" s="74">
        <v>375.4445572204591</v>
      </c>
      <c r="AA388" s="74">
        <v>20587.939791992216</v>
      </c>
      <c r="AB388" s="74">
        <v>17403.308513671866</v>
      </c>
      <c r="AC388" s="74">
        <v>18670.448350261693</v>
      </c>
      <c r="AD388" s="74">
        <v>26240.131126953111</v>
      </c>
      <c r="AE388" s="74">
        <v>10123.135096679704</v>
      </c>
      <c r="AF388" s="74">
        <v>23.068721102150537</v>
      </c>
      <c r="AG388" s="74">
        <v>15363.918312499996</v>
      </c>
      <c r="AH388" s="74">
        <v>35006.173941406261</v>
      </c>
      <c r="AI388" s="74">
        <v>8708.0872070312507</v>
      </c>
      <c r="AJ388" s="74">
        <v>37.852044677734</v>
      </c>
      <c r="AK388" s="74">
        <v>4822.4835400390693</v>
      </c>
      <c r="AL388" s="74">
        <v>13634.35693164063</v>
      </c>
      <c r="AM388" s="74">
        <v>18004.790890919023</v>
      </c>
      <c r="AN388" s="74">
        <v>2989.1953613281412</v>
      </c>
      <c r="AO388" s="74">
        <v>28735.715239257832</v>
      </c>
      <c r="AP388" s="74">
        <v>703.22073364257699</v>
      </c>
      <c r="AQ388" s="74">
        <v>33871.625892578159</v>
      </c>
      <c r="AR388" s="74">
        <v>35493.283452148455</v>
      </c>
      <c r="AS388" s="74">
        <v>36039.657681640623</v>
      </c>
      <c r="AT388" s="74">
        <v>13009.500917968748</v>
      </c>
      <c r="AU388" s="74">
        <v>38999.039400390611</v>
      </c>
      <c r="AV388" s="74">
        <v>20858.475390625023</v>
      </c>
      <c r="AW388" s="74">
        <v>2238.6401574154688</v>
      </c>
      <c r="AX388" s="74">
        <v>28889.161425781251</v>
      </c>
      <c r="AY388" s="74">
        <v>35786.261894781223</v>
      </c>
    </row>
    <row r="389" spans="1:51" x14ac:dyDescent="0.25">
      <c r="A389" s="72">
        <v>43482</v>
      </c>
      <c r="B389" s="73">
        <v>4</v>
      </c>
      <c r="C389" s="74">
        <v>22815.243759765599</v>
      </c>
      <c r="D389" s="74">
        <v>29346.250023437489</v>
      </c>
      <c r="E389" s="74">
        <v>12167.474316406266</v>
      </c>
      <c r="F389" s="74">
        <v>37626.001207031302</v>
      </c>
      <c r="G389" s="74">
        <v>27903.462677734366</v>
      </c>
      <c r="H389" s="74">
        <v>6183.2281934843786</v>
      </c>
      <c r="I389" s="74">
        <v>21603.309310546862</v>
      </c>
      <c r="J389" s="74">
        <v>77.011955261230497</v>
      </c>
      <c r="K389" s="74">
        <v>12085.487939453129</v>
      </c>
      <c r="L389" s="74">
        <v>12011.96197948438</v>
      </c>
      <c r="M389" s="74">
        <v>23757.619451406274</v>
      </c>
      <c r="N389" s="74">
        <v>10348.752693359365</v>
      </c>
      <c r="O389" s="74">
        <v>30274.508043289079</v>
      </c>
      <c r="P389" s="74">
        <v>2650.06473730468</v>
      </c>
      <c r="Q389" s="74">
        <v>30.486539840698242</v>
      </c>
      <c r="R389" s="74">
        <v>3657.878717041016</v>
      </c>
      <c r="S389" s="74">
        <v>29898.385721207149</v>
      </c>
      <c r="T389" s="74">
        <v>10922.058197265629</v>
      </c>
      <c r="U389" s="74">
        <v>5710.019321289059</v>
      </c>
      <c r="V389" s="74">
        <v>40213.619787109375</v>
      </c>
      <c r="W389" s="74">
        <v>2840.239990234375</v>
      </c>
      <c r="X389" s="74">
        <v>15815.978885109354</v>
      </c>
      <c r="Y389" s="74">
        <v>11314.491357031249</v>
      </c>
      <c r="Z389" s="74">
        <v>354.74635980834961</v>
      </c>
      <c r="AA389" s="74">
        <v>19264.983905273424</v>
      </c>
      <c r="AB389" s="74">
        <v>17048.980396484385</v>
      </c>
      <c r="AC389" s="74">
        <v>18222.389374975734</v>
      </c>
      <c r="AD389" s="74">
        <v>24806.933958984406</v>
      </c>
      <c r="AE389" s="74">
        <v>10088.931912109372</v>
      </c>
      <c r="AF389" s="74">
        <v>23.068721102150537</v>
      </c>
      <c r="AG389" s="74">
        <v>14362.732226562506</v>
      </c>
      <c r="AH389" s="74">
        <v>32156.494382812514</v>
      </c>
      <c r="AI389" s="74">
        <v>8413.7091796874902</v>
      </c>
      <c r="AJ389" s="74">
        <v>40.66669799804697</v>
      </c>
      <c r="AK389" s="74">
        <v>4794.1288427734407</v>
      </c>
      <c r="AL389" s="74">
        <v>12475.448506835928</v>
      </c>
      <c r="AM389" s="74">
        <v>17166.738090137773</v>
      </c>
      <c r="AN389" s="74">
        <v>2725.9147949218823</v>
      </c>
      <c r="AO389" s="74">
        <v>27089.476778320295</v>
      </c>
      <c r="AP389" s="74">
        <v>706.18640136718886</v>
      </c>
      <c r="AQ389" s="74">
        <v>32792.896124023391</v>
      </c>
      <c r="AR389" s="74">
        <v>33907.242539550789</v>
      </c>
      <c r="AS389" s="74">
        <v>33391.621874023462</v>
      </c>
      <c r="AT389" s="74">
        <v>12627.84093750001</v>
      </c>
      <c r="AU389" s="74">
        <v>37479.711216796881</v>
      </c>
      <c r="AV389" s="74">
        <v>19510.969660156239</v>
      </c>
      <c r="AW389" s="74">
        <v>2072.9356635017298</v>
      </c>
      <c r="AX389" s="74">
        <v>26819.22489990234</v>
      </c>
      <c r="AY389" s="74">
        <v>34839.421229078151</v>
      </c>
    </row>
    <row r="390" spans="1:51" x14ac:dyDescent="0.25">
      <c r="A390" s="72">
        <v>43482</v>
      </c>
      <c r="B390" s="73">
        <v>5</v>
      </c>
      <c r="C390" s="74">
        <v>22674.820498046891</v>
      </c>
      <c r="D390" s="74">
        <v>28674.362304687475</v>
      </c>
      <c r="E390" s="74">
        <v>11852.723559570326</v>
      </c>
      <c r="F390" s="74">
        <v>36861.526802734392</v>
      </c>
      <c r="G390" s="74">
        <v>27033.456365234335</v>
      </c>
      <c r="H390" s="74">
        <v>6212.4444816562354</v>
      </c>
      <c r="I390" s="74">
        <v>21368.431232421874</v>
      </c>
      <c r="J390" s="74">
        <v>73.277894973754798</v>
      </c>
      <c r="K390" s="74">
        <v>11988.543261718742</v>
      </c>
      <c r="L390" s="74">
        <v>12136.937865195314</v>
      </c>
      <c r="M390" s="74">
        <v>21515.362515781224</v>
      </c>
      <c r="N390" s="74">
        <v>9812.5890019531289</v>
      </c>
      <c r="O390" s="74">
        <v>30068.037954039071</v>
      </c>
      <c r="P390" s="74">
        <v>2600.1280947265614</v>
      </c>
      <c r="Q390" s="74">
        <v>30.206135749816891</v>
      </c>
      <c r="R390" s="74">
        <v>3563.667602539062</v>
      </c>
      <c r="S390" s="74">
        <v>29112.217966324355</v>
      </c>
      <c r="T390" s="74">
        <v>10765.815377929692</v>
      </c>
      <c r="U390" s="74">
        <v>5626.6582568359299</v>
      </c>
      <c r="V390" s="74">
        <v>38331.591054687458</v>
      </c>
      <c r="W390" s="74">
        <v>2775.5245605468754</v>
      </c>
      <c r="X390" s="74">
        <v>15816.825333718749</v>
      </c>
      <c r="Y390" s="74">
        <v>11488.875340843753</v>
      </c>
      <c r="Z390" s="74">
        <v>370.38997934570313</v>
      </c>
      <c r="AA390" s="74">
        <v>18993.746056640633</v>
      </c>
      <c r="AB390" s="74">
        <v>17031.928580078129</v>
      </c>
      <c r="AC390" s="74">
        <v>17882.949369220583</v>
      </c>
      <c r="AD390" s="74">
        <v>24141.483068359361</v>
      </c>
      <c r="AE390" s="74">
        <v>10034.951558593741</v>
      </c>
      <c r="AF390" s="74">
        <v>23.068721102150537</v>
      </c>
      <c r="AG390" s="74">
        <v>13925.709609375001</v>
      </c>
      <c r="AH390" s="74">
        <v>30968.58233203127</v>
      </c>
      <c r="AI390" s="74">
        <v>8247.9265136718896</v>
      </c>
      <c r="AJ390" s="74">
        <v>37.310628173827808</v>
      </c>
      <c r="AK390" s="74">
        <v>4821.0207031249993</v>
      </c>
      <c r="AL390" s="74">
        <v>11639.5012216797</v>
      </c>
      <c r="AM390" s="74">
        <v>16517.883532520595</v>
      </c>
      <c r="AN390" s="74">
        <v>2682.381542968737</v>
      </c>
      <c r="AO390" s="74">
        <v>26258.007226562513</v>
      </c>
      <c r="AP390" s="74">
        <v>662.22604370117187</v>
      </c>
      <c r="AQ390" s="74">
        <v>32319.130493164081</v>
      </c>
      <c r="AR390" s="74">
        <v>33098.716543457071</v>
      </c>
      <c r="AS390" s="74">
        <v>32498.254275390645</v>
      </c>
      <c r="AT390" s="74">
        <v>12385.906144531264</v>
      </c>
      <c r="AU390" s="74">
        <v>36929.933150390694</v>
      </c>
      <c r="AV390" s="74">
        <v>18821.901152343755</v>
      </c>
      <c r="AW390" s="74">
        <v>1976.0973867187599</v>
      </c>
      <c r="AX390" s="74">
        <v>25650.336301269552</v>
      </c>
      <c r="AY390" s="74">
        <v>34687.552228250061</v>
      </c>
    </row>
    <row r="391" spans="1:51" x14ac:dyDescent="0.25">
      <c r="A391" s="72">
        <v>43482</v>
      </c>
      <c r="B391" s="73">
        <v>6</v>
      </c>
      <c r="C391" s="74">
        <v>22770.050759765621</v>
      </c>
      <c r="D391" s="74">
        <v>29148.816574218741</v>
      </c>
      <c r="E391" s="74">
        <v>11992.265395507817</v>
      </c>
      <c r="F391" s="74">
        <v>37050.123261718734</v>
      </c>
      <c r="G391" s="74">
        <v>27753.623421875011</v>
      </c>
      <c r="H391" s="74">
        <v>6302.1197799999954</v>
      </c>
      <c r="I391" s="74">
        <v>21722.791192871115</v>
      </c>
      <c r="J391" s="74">
        <v>71.530611038208107</v>
      </c>
      <c r="K391" s="74">
        <v>12209.01782226563</v>
      </c>
      <c r="L391" s="74">
        <v>12316.540301281262</v>
      </c>
      <c r="M391" s="74">
        <v>24299.44367387499</v>
      </c>
      <c r="N391" s="74">
        <v>9605.2884648437503</v>
      </c>
      <c r="O391" s="74">
        <v>30639.201888687505</v>
      </c>
      <c r="P391" s="74">
        <v>2587.9617910156194</v>
      </c>
      <c r="Q391" s="74">
        <v>30.379299163818359</v>
      </c>
      <c r="R391" s="74">
        <v>3619.8977783203127</v>
      </c>
      <c r="S391" s="74">
        <v>29301.423448746216</v>
      </c>
      <c r="T391" s="74">
        <v>10732.13009667969</v>
      </c>
      <c r="U391" s="74">
        <v>5558.5310322265705</v>
      </c>
      <c r="V391" s="74">
        <v>38378.688595703097</v>
      </c>
      <c r="W391" s="74">
        <v>2610.6637084960935</v>
      </c>
      <c r="X391" s="74">
        <v>15344.635573499992</v>
      </c>
      <c r="Y391" s="74">
        <v>11881.212305656252</v>
      </c>
      <c r="Z391" s="74">
        <v>350.05010889282238</v>
      </c>
      <c r="AA391" s="74">
        <v>19352.592562499987</v>
      </c>
      <c r="AB391" s="74">
        <v>17480.786585937538</v>
      </c>
      <c r="AC391" s="74">
        <v>17800.711946769705</v>
      </c>
      <c r="AD391" s="74">
        <v>24389.354671875022</v>
      </c>
      <c r="AE391" s="74">
        <v>10313.395329101582</v>
      </c>
      <c r="AF391" s="74">
        <v>23.068721102150537</v>
      </c>
      <c r="AG391" s="74">
        <v>14201.555886718752</v>
      </c>
      <c r="AH391" s="74">
        <v>31225.136499999982</v>
      </c>
      <c r="AI391" s="74">
        <v>8167.5197753906305</v>
      </c>
      <c r="AJ391" s="74">
        <v>39.214524169920708</v>
      </c>
      <c r="AK391" s="74">
        <v>4780.6617187500096</v>
      </c>
      <c r="AL391" s="74">
        <v>12080.187224609383</v>
      </c>
      <c r="AM391" s="74">
        <v>16839.333943653372</v>
      </c>
      <c r="AN391" s="74">
        <v>2560.2094970703201</v>
      </c>
      <c r="AO391" s="74">
        <v>26591.267288085932</v>
      </c>
      <c r="AP391" s="74">
        <v>666.83526611328102</v>
      </c>
      <c r="AQ391" s="74">
        <v>32634.089073242169</v>
      </c>
      <c r="AR391" s="74">
        <v>33294.043642089855</v>
      </c>
      <c r="AS391" s="74">
        <v>32675.358573242182</v>
      </c>
      <c r="AT391" s="74">
        <v>12451.6041699219</v>
      </c>
      <c r="AU391" s="74">
        <v>37206.279039062567</v>
      </c>
      <c r="AV391" s="74">
        <v>18892.52610937498</v>
      </c>
      <c r="AW391" s="74">
        <v>2041.1692011718801</v>
      </c>
      <c r="AX391" s="74">
        <v>25906.858723144553</v>
      </c>
      <c r="AY391" s="74">
        <v>35145.346372609347</v>
      </c>
    </row>
    <row r="392" spans="1:51" x14ac:dyDescent="0.25">
      <c r="A392" s="72">
        <v>43482</v>
      </c>
      <c r="B392" s="73">
        <v>7</v>
      </c>
      <c r="C392" s="74">
        <v>24692.872718750004</v>
      </c>
      <c r="D392" s="74">
        <v>31396.351265624988</v>
      </c>
      <c r="E392" s="74">
        <v>12760.619960937498</v>
      </c>
      <c r="F392" s="74">
        <v>40401.728488281246</v>
      </c>
      <c r="G392" s="74">
        <v>29483.03279687501</v>
      </c>
      <c r="H392" s="74">
        <v>6360.727467656262</v>
      </c>
      <c r="I392" s="74">
        <v>24581.819631347636</v>
      </c>
      <c r="J392" s="74">
        <v>76.100036621093807</v>
      </c>
      <c r="K392" s="74">
        <v>13149.929760742187</v>
      </c>
      <c r="L392" s="74">
        <v>12428.065505898425</v>
      </c>
      <c r="M392" s="74">
        <v>22416.96947412502</v>
      </c>
      <c r="N392" s="74">
        <v>9960.7076718750122</v>
      </c>
      <c r="O392" s="74">
        <v>34062.765975796865</v>
      </c>
      <c r="P392" s="74">
        <v>2753.5744528280688</v>
      </c>
      <c r="Q392" s="74">
        <v>30.198688983917236</v>
      </c>
      <c r="R392" s="74">
        <v>3889.9033752441396</v>
      </c>
      <c r="S392" s="74">
        <v>30805.116665543137</v>
      </c>
      <c r="T392" s="74">
        <v>11089.867789062495</v>
      </c>
      <c r="U392" s="74">
        <v>5471.0653466796794</v>
      </c>
      <c r="V392" s="74">
        <v>40433.655556421887</v>
      </c>
      <c r="W392" s="74">
        <v>2662.3964599609371</v>
      </c>
      <c r="X392" s="74">
        <v>15548.547287382826</v>
      </c>
      <c r="Y392" s="74">
        <v>12555.025586312498</v>
      </c>
      <c r="Z392" s="74">
        <v>359.19811093139651</v>
      </c>
      <c r="AA392" s="74">
        <v>20919.168859375004</v>
      </c>
      <c r="AB392" s="74">
        <v>20532.796195312476</v>
      </c>
      <c r="AC392" s="74">
        <v>18825.823415517574</v>
      </c>
      <c r="AD392" s="74">
        <v>26013.757472656234</v>
      </c>
      <c r="AE392" s="74">
        <v>10270.474423828096</v>
      </c>
      <c r="AF392" s="74">
        <v>23.068721102150537</v>
      </c>
      <c r="AG392" s="74">
        <v>15791.553085937503</v>
      </c>
      <c r="AH392" s="74">
        <v>33001.151984374992</v>
      </c>
      <c r="AI392" s="74">
        <v>8266.2709472656188</v>
      </c>
      <c r="AJ392" s="74">
        <v>37.662627685546767</v>
      </c>
      <c r="AK392" s="74">
        <v>4739.5557910156303</v>
      </c>
      <c r="AL392" s="74">
        <v>13208.122025390641</v>
      </c>
      <c r="AM392" s="74">
        <v>17591.274482715911</v>
      </c>
      <c r="AN392" s="74">
        <v>2806.2361816406333</v>
      </c>
      <c r="AO392" s="74">
        <v>28546.43908837892</v>
      </c>
      <c r="AP392" s="74">
        <v>680.08753169058446</v>
      </c>
      <c r="AQ392" s="74">
        <v>35264.604472656189</v>
      </c>
      <c r="AR392" s="74">
        <v>35492.719400390626</v>
      </c>
      <c r="AS392" s="74">
        <v>35353.143930664075</v>
      </c>
      <c r="AT392" s="74">
        <v>12815.526222656252</v>
      </c>
      <c r="AU392" s="74">
        <v>40377.582449218775</v>
      </c>
      <c r="AV392" s="74">
        <v>19414.82574218751</v>
      </c>
      <c r="AW392" s="74">
        <v>2117.5983564453272</v>
      </c>
      <c r="AX392" s="74">
        <v>27242.460428466802</v>
      </c>
      <c r="AY392" s="74">
        <v>39395.900370187497</v>
      </c>
    </row>
    <row r="393" spans="1:51" x14ac:dyDescent="0.25">
      <c r="A393" s="72">
        <v>43482</v>
      </c>
      <c r="B393" s="73">
        <v>8</v>
      </c>
      <c r="C393" s="74">
        <v>29028.242978515627</v>
      </c>
      <c r="D393" s="74">
        <v>33034.399156250009</v>
      </c>
      <c r="E393" s="74">
        <v>13565.724423828131</v>
      </c>
      <c r="F393" s="74">
        <v>47433.564953125009</v>
      </c>
      <c r="G393" s="74">
        <v>30975.355841298358</v>
      </c>
      <c r="H393" s="74">
        <v>7340.9647256718927</v>
      </c>
      <c r="I393" s="74">
        <v>30681.399379882765</v>
      </c>
      <c r="J393" s="74">
        <v>93.160657882690501</v>
      </c>
      <c r="K393" s="74">
        <v>14818.382495117186</v>
      </c>
      <c r="L393" s="74">
        <v>13532.968951812501</v>
      </c>
      <c r="M393" s="74">
        <v>25716.064755328116</v>
      </c>
      <c r="N393" s="74">
        <v>10150.010486328138</v>
      </c>
      <c r="O393" s="74">
        <v>40634.278823171873</v>
      </c>
      <c r="P393" s="74">
        <v>2881.8295068555399</v>
      </c>
      <c r="Q393" s="74">
        <v>31.135425090789802</v>
      </c>
      <c r="R393" s="74">
        <v>3792.5017150878912</v>
      </c>
      <c r="S393" s="74">
        <v>32240.810877457185</v>
      </c>
      <c r="T393" s="74">
        <v>11225.213810546877</v>
      </c>
      <c r="U393" s="74">
        <v>5253.7912529296909</v>
      </c>
      <c r="V393" s="74">
        <v>43704.518300984368</v>
      </c>
      <c r="W393" s="74">
        <v>2817.6370361328118</v>
      </c>
      <c r="X393" s="74">
        <v>16721.858140742279</v>
      </c>
      <c r="Y393" s="74">
        <v>14804.103832750001</v>
      </c>
      <c r="Z393" s="74">
        <v>338.55666574707038</v>
      </c>
      <c r="AA393" s="74">
        <v>23450.334720703104</v>
      </c>
      <c r="AB393" s="74">
        <v>27373.608261718768</v>
      </c>
      <c r="AC393" s="74">
        <v>20021.268209866488</v>
      </c>
      <c r="AD393" s="74">
        <v>27116.63410546878</v>
      </c>
      <c r="AE393" s="74">
        <v>9992.9682324218466</v>
      </c>
      <c r="AF393" s="74">
        <v>23.068721102150537</v>
      </c>
      <c r="AG393" s="74">
        <v>17993.855179687493</v>
      </c>
      <c r="AH393" s="74">
        <v>32280.84493749998</v>
      </c>
      <c r="AI393" s="74">
        <v>8786.4267089843815</v>
      </c>
      <c r="AJ393" s="74">
        <v>69.674711914062073</v>
      </c>
      <c r="AK393" s="74">
        <v>4992.8652460206913</v>
      </c>
      <c r="AL393" s="74">
        <v>12813.45601562501</v>
      </c>
      <c r="AM393" s="74">
        <v>17554.122176075285</v>
      </c>
      <c r="AN393" s="74">
        <v>2846.0396484375115</v>
      </c>
      <c r="AO393" s="74">
        <v>31107.072494628927</v>
      </c>
      <c r="AP393" s="74">
        <v>603.28297785289669</v>
      </c>
      <c r="AQ393" s="74">
        <v>44801.111799804676</v>
      </c>
      <c r="AR393" s="74">
        <v>40284.542173828122</v>
      </c>
      <c r="AS393" s="74">
        <v>37313.551659179677</v>
      </c>
      <c r="AT393" s="74">
        <v>13702.444978515634</v>
      </c>
      <c r="AU393" s="74">
        <v>46308.61867187496</v>
      </c>
      <c r="AV393" s="74">
        <v>18544.279705078156</v>
      </c>
      <c r="AW393" s="74">
        <v>1878.5304658203186</v>
      </c>
      <c r="AX393" s="74">
        <v>26766.44753784181</v>
      </c>
      <c r="AY393" s="74">
        <v>51320.805112187467</v>
      </c>
    </row>
    <row r="394" spans="1:51" x14ac:dyDescent="0.25">
      <c r="A394" s="72">
        <v>43482</v>
      </c>
      <c r="B394" s="73">
        <v>9</v>
      </c>
      <c r="C394" s="74">
        <v>33995.102480468755</v>
      </c>
      <c r="D394" s="74">
        <v>38891.988492187498</v>
      </c>
      <c r="E394" s="74">
        <v>15091.531904296873</v>
      </c>
      <c r="F394" s="74">
        <v>54926.779386718757</v>
      </c>
      <c r="G394" s="74">
        <v>38671.840634910266</v>
      </c>
      <c r="H394" s="74">
        <v>9640.9205304374955</v>
      </c>
      <c r="I394" s="74">
        <v>36876.749752929652</v>
      </c>
      <c r="J394" s="74">
        <v>96.72119140625</v>
      </c>
      <c r="K394" s="74">
        <v>17818.279492187507</v>
      </c>
      <c r="L394" s="74">
        <v>15855.056461820303</v>
      </c>
      <c r="M394" s="74">
        <v>32384.284432812503</v>
      </c>
      <c r="N394" s="74">
        <v>11228.018998046877</v>
      </c>
      <c r="O394" s="74">
        <v>47787.709757406214</v>
      </c>
      <c r="P394" s="74">
        <v>3612.9206922039803</v>
      </c>
      <c r="Q394" s="74">
        <v>32.834537506103516</v>
      </c>
      <c r="R394" s="74">
        <v>3931.6485107421872</v>
      </c>
      <c r="S394" s="74">
        <v>36963.879275894637</v>
      </c>
      <c r="T394" s="74">
        <v>12847.575299804679</v>
      </c>
      <c r="U394" s="74">
        <v>5681.6879443359285</v>
      </c>
      <c r="V394" s="74">
        <v>46745.46863434375</v>
      </c>
      <c r="W394" s="74">
        <v>3240.7586303710855</v>
      </c>
      <c r="X394" s="74">
        <v>20852.301112109362</v>
      </c>
      <c r="Y394" s="74">
        <v>17718.346777531246</v>
      </c>
      <c r="Z394" s="74">
        <v>397.44064329833986</v>
      </c>
      <c r="AA394" s="74">
        <v>28247.881888671869</v>
      </c>
      <c r="AB394" s="74">
        <v>34932.15325000001</v>
      </c>
      <c r="AC394" s="74">
        <v>22894.591845549028</v>
      </c>
      <c r="AD394" s="74">
        <v>29576.718675781227</v>
      </c>
      <c r="AE394" s="74">
        <v>12133.016806640628</v>
      </c>
      <c r="AF394" s="74">
        <v>23.068721102150537</v>
      </c>
      <c r="AG394" s="74">
        <v>20647.583925781251</v>
      </c>
      <c r="AH394" s="74">
        <v>34707.491468749999</v>
      </c>
      <c r="AI394" s="74">
        <v>10482.76572265625</v>
      </c>
      <c r="AJ394" s="74">
        <v>115.657183349609</v>
      </c>
      <c r="AK394" s="74">
        <v>5441.512886004326</v>
      </c>
      <c r="AL394" s="74">
        <v>13856.109569335938</v>
      </c>
      <c r="AM394" s="74">
        <v>20236.986275684678</v>
      </c>
      <c r="AN394" s="74">
        <v>2885.7676269531189</v>
      </c>
      <c r="AO394" s="74">
        <v>37673.837094726558</v>
      </c>
      <c r="AP394" s="74">
        <v>655.96596959850262</v>
      </c>
      <c r="AQ394" s="74">
        <v>56772.301701171767</v>
      </c>
      <c r="AR394" s="74">
        <v>50162.339152343746</v>
      </c>
      <c r="AS394" s="74">
        <v>40908.615234374985</v>
      </c>
      <c r="AT394" s="74">
        <v>16571.935972656262</v>
      </c>
      <c r="AU394" s="74">
        <v>52753.325380859387</v>
      </c>
      <c r="AV394" s="74">
        <v>21062.660148437477</v>
      </c>
      <c r="AW394" s="74">
        <v>1874.236599767228</v>
      </c>
      <c r="AX394" s="74">
        <v>29435.100740966802</v>
      </c>
      <c r="AY394" s="74">
        <v>65924.272828656074</v>
      </c>
    </row>
    <row r="395" spans="1:51" x14ac:dyDescent="0.25">
      <c r="A395" s="72">
        <v>43482</v>
      </c>
      <c r="B395" s="73">
        <v>10</v>
      </c>
      <c r="C395" s="74">
        <v>38648.085753906242</v>
      </c>
      <c r="D395" s="74">
        <v>42550.334234375005</v>
      </c>
      <c r="E395" s="74">
        <v>16672.528408203161</v>
      </c>
      <c r="F395" s="74">
        <v>60221.542601562469</v>
      </c>
      <c r="G395" s="74">
        <v>44926.244001262188</v>
      </c>
      <c r="H395" s="74">
        <v>10305.32774171874</v>
      </c>
      <c r="I395" s="74">
        <v>42725.285801757796</v>
      </c>
      <c r="J395" s="74">
        <v>113.90172004699701</v>
      </c>
      <c r="K395" s="74">
        <v>19988.614306640618</v>
      </c>
      <c r="L395" s="74">
        <v>16951.632491476576</v>
      </c>
      <c r="M395" s="74">
        <v>36058.408709562493</v>
      </c>
      <c r="N395" s="74">
        <v>12694.642900390627</v>
      </c>
      <c r="O395" s="74">
        <v>53037.589868312505</v>
      </c>
      <c r="P395" s="74">
        <v>4114.7693347052018</v>
      </c>
      <c r="Q395" s="74">
        <v>30.555746078491214</v>
      </c>
      <c r="R395" s="74">
        <v>4229.9341064453129</v>
      </c>
      <c r="S395" s="74">
        <v>40403.653320816542</v>
      </c>
      <c r="T395" s="74">
        <v>14688.720859375015</v>
      </c>
      <c r="U395" s="74">
        <v>6272.853899414059</v>
      </c>
      <c r="V395" s="74">
        <v>50027.828830875042</v>
      </c>
      <c r="W395" s="74">
        <v>3894.4170654297009</v>
      </c>
      <c r="X395" s="74">
        <v>23458.227159250029</v>
      </c>
      <c r="Y395" s="74">
        <v>18895.615795500009</v>
      </c>
      <c r="Z395" s="74">
        <v>395.88799489135749</v>
      </c>
      <c r="AA395" s="74">
        <v>30932.559998046891</v>
      </c>
      <c r="AB395" s="74">
        <v>39561.939535156271</v>
      </c>
      <c r="AC395" s="74">
        <v>25482.728333177012</v>
      </c>
      <c r="AD395" s="74">
        <v>32439.503566406223</v>
      </c>
      <c r="AE395" s="74">
        <v>14036.531815698734</v>
      </c>
      <c r="AF395" s="74">
        <v>23.068721102150537</v>
      </c>
      <c r="AG395" s="74">
        <v>22405.274410156246</v>
      </c>
      <c r="AH395" s="74">
        <v>37749.257355468726</v>
      </c>
      <c r="AI395" s="74">
        <v>12030.63168945313</v>
      </c>
      <c r="AJ395" s="74">
        <v>147.196237304688</v>
      </c>
      <c r="AK395" s="74">
        <v>5871.7192042218021</v>
      </c>
      <c r="AL395" s="74">
        <v>15200.751802734381</v>
      </c>
      <c r="AM395" s="74">
        <v>23155.856281544024</v>
      </c>
      <c r="AN395" s="74">
        <v>3320.3905273437549</v>
      </c>
      <c r="AO395" s="74">
        <v>42446.629804687509</v>
      </c>
      <c r="AP395" s="74">
        <v>753.5912127040865</v>
      </c>
      <c r="AQ395" s="74">
        <v>67147.447292968704</v>
      </c>
      <c r="AR395" s="74">
        <v>56464.864997070326</v>
      </c>
      <c r="AS395" s="74">
        <v>45153.413167968763</v>
      </c>
      <c r="AT395" s="74">
        <v>18126.181714843766</v>
      </c>
      <c r="AU395" s="74">
        <v>57648.532031250026</v>
      </c>
      <c r="AV395" s="74">
        <v>23327.120558593771</v>
      </c>
      <c r="AW395" s="74">
        <v>2105.6695005975307</v>
      </c>
      <c r="AX395" s="74">
        <v>32395.015207519518</v>
      </c>
      <c r="AY395" s="74">
        <v>76883.525176406198</v>
      </c>
    </row>
    <row r="396" spans="1:51" x14ac:dyDescent="0.25">
      <c r="A396" s="72">
        <v>43482</v>
      </c>
      <c r="B396" s="73">
        <v>11</v>
      </c>
      <c r="C396" s="74">
        <v>41975.192957031206</v>
      </c>
      <c r="D396" s="74">
        <v>44585.63242187498</v>
      </c>
      <c r="E396" s="74">
        <v>18449.940253906228</v>
      </c>
      <c r="F396" s="74">
        <v>65831.922941406272</v>
      </c>
      <c r="G396" s="74">
        <v>47616.960120163545</v>
      </c>
      <c r="H396" s="74">
        <v>10733.421600156244</v>
      </c>
      <c r="I396" s="74">
        <v>46813.203183593738</v>
      </c>
      <c r="J396" s="74">
        <v>124.2616481781006</v>
      </c>
      <c r="K396" s="74">
        <v>21515.544970703144</v>
      </c>
      <c r="L396" s="74">
        <v>17761.09381390626</v>
      </c>
      <c r="M396" s="74">
        <v>36336.563021749986</v>
      </c>
      <c r="N396" s="74">
        <v>13974.911214843751</v>
      </c>
      <c r="O396" s="74">
        <v>57457.035280515622</v>
      </c>
      <c r="P396" s="74">
        <v>4352.883146407471</v>
      </c>
      <c r="Q396" s="74">
        <v>30.413508892059319</v>
      </c>
      <c r="R396" s="74">
        <v>4643.030249023439</v>
      </c>
      <c r="S396" s="74">
        <v>43607.194254410271</v>
      </c>
      <c r="T396" s="74">
        <v>16561.004552734375</v>
      </c>
      <c r="U396" s="74">
        <v>6905.0425527343796</v>
      </c>
      <c r="V396" s="74">
        <v>53813.629763093762</v>
      </c>
      <c r="W396" s="74">
        <v>3911.1456298828102</v>
      </c>
      <c r="X396" s="74">
        <v>24661.739601375022</v>
      </c>
      <c r="Y396" s="74">
        <v>19477.505150562505</v>
      </c>
      <c r="Z396" s="74">
        <v>422.19013791503903</v>
      </c>
      <c r="AA396" s="74">
        <v>32683.539654296877</v>
      </c>
      <c r="AB396" s="74">
        <v>41750.730999999992</v>
      </c>
      <c r="AC396" s="74">
        <v>27921.044202362955</v>
      </c>
      <c r="AD396" s="74">
        <v>34461.030972656255</v>
      </c>
      <c r="AE396" s="74">
        <v>15366.918269758273</v>
      </c>
      <c r="AF396" s="74">
        <v>23.068721102150537</v>
      </c>
      <c r="AG396" s="74">
        <v>23525.867273437503</v>
      </c>
      <c r="AH396" s="74">
        <v>40073.320734374989</v>
      </c>
      <c r="AI396" s="74">
        <v>12913.004052734381</v>
      </c>
      <c r="AJ396" s="74">
        <v>150.17336083984273</v>
      </c>
      <c r="AK396" s="74">
        <v>6302.1149548895264</v>
      </c>
      <c r="AL396" s="74">
        <v>16372.270146484401</v>
      </c>
      <c r="AM396" s="74">
        <v>25359.685826465928</v>
      </c>
      <c r="AN396" s="74">
        <v>3651.6491210937402</v>
      </c>
      <c r="AO396" s="74">
        <v>45880.403886718705</v>
      </c>
      <c r="AP396" s="74">
        <v>1005.0853559370426</v>
      </c>
      <c r="AQ396" s="74">
        <v>73176.932957031255</v>
      </c>
      <c r="AR396" s="74">
        <v>60075.413425781226</v>
      </c>
      <c r="AS396" s="74">
        <v>48219.86626953126</v>
      </c>
      <c r="AT396" s="74">
        <v>19418.001070312486</v>
      </c>
      <c r="AU396" s="74">
        <v>60811.442105468741</v>
      </c>
      <c r="AV396" s="74">
        <v>24815.387246093742</v>
      </c>
      <c r="AW396" s="74">
        <v>2275.6503318170135</v>
      </c>
      <c r="AX396" s="74">
        <v>35423.6922595215</v>
      </c>
      <c r="AY396" s="74">
        <v>82666.704969593702</v>
      </c>
    </row>
    <row r="397" spans="1:51" x14ac:dyDescent="0.25">
      <c r="A397" s="72">
        <v>43482</v>
      </c>
      <c r="B397" s="73">
        <v>12</v>
      </c>
      <c r="C397" s="74">
        <v>44407.880542968742</v>
      </c>
      <c r="D397" s="74">
        <v>47168.487535156266</v>
      </c>
      <c r="E397" s="74">
        <v>20133.099472656264</v>
      </c>
      <c r="F397" s="74">
        <v>69880.626894531277</v>
      </c>
      <c r="G397" s="74">
        <v>49356.591620253923</v>
      </c>
      <c r="H397" s="74">
        <v>10915.339941906252</v>
      </c>
      <c r="I397" s="74">
        <v>49012.00067675786</v>
      </c>
      <c r="J397" s="74">
        <v>141.2963676452637</v>
      </c>
      <c r="K397" s="74">
        <v>22388.613769531272</v>
      </c>
      <c r="L397" s="74">
        <v>18518.327648898434</v>
      </c>
      <c r="M397" s="74">
        <v>37569.949034343721</v>
      </c>
      <c r="N397" s="74">
        <v>15271.781148437494</v>
      </c>
      <c r="O397" s="74">
        <v>58679.919160796904</v>
      </c>
      <c r="P397" s="74">
        <v>4343.998790785522</v>
      </c>
      <c r="Q397" s="74">
        <v>31.993220329284661</v>
      </c>
      <c r="R397" s="74">
        <v>4960.4101806640629</v>
      </c>
      <c r="S397" s="74">
        <v>45858.095844254029</v>
      </c>
      <c r="T397" s="74">
        <v>18553.602152343748</v>
      </c>
      <c r="U397" s="74">
        <v>7637.7221552734291</v>
      </c>
      <c r="V397" s="74">
        <v>57602.179500687504</v>
      </c>
      <c r="W397" s="74">
        <v>4099.0871337890703</v>
      </c>
      <c r="X397" s="74">
        <v>25365.750372890561</v>
      </c>
      <c r="Y397" s="74">
        <v>20107.235815812495</v>
      </c>
      <c r="Z397" s="74">
        <v>451.90654802856454</v>
      </c>
      <c r="AA397" s="74">
        <v>34204.773125000022</v>
      </c>
      <c r="AB397" s="74">
        <v>42833.015777343731</v>
      </c>
      <c r="AC397" s="74">
        <v>30004.660842180467</v>
      </c>
      <c r="AD397" s="74">
        <v>36815.818382812482</v>
      </c>
      <c r="AE397" s="74">
        <v>15777.112668202359</v>
      </c>
      <c r="AF397" s="74">
        <v>23.068721102150537</v>
      </c>
      <c r="AG397" s="74">
        <v>25124.772714843748</v>
      </c>
      <c r="AH397" s="74">
        <v>42904.572468750004</v>
      </c>
      <c r="AI397" s="74">
        <v>13543.338085937501</v>
      </c>
      <c r="AJ397" s="74">
        <v>161.23454663085982</v>
      </c>
      <c r="AK397" s="74">
        <v>6531.520356873164</v>
      </c>
      <c r="AL397" s="74">
        <v>17468.11346679688</v>
      </c>
      <c r="AM397" s="74">
        <v>27149.78475810654</v>
      </c>
      <c r="AN397" s="74">
        <v>3861.2125976562647</v>
      </c>
      <c r="AO397" s="74">
        <v>48516.054446289061</v>
      </c>
      <c r="AP397" s="74">
        <v>1035.7411498043818</v>
      </c>
      <c r="AQ397" s="74">
        <v>76490.123214843712</v>
      </c>
      <c r="AR397" s="74">
        <v>62770.518631835999</v>
      </c>
      <c r="AS397" s="74">
        <v>49863.235587890616</v>
      </c>
      <c r="AT397" s="74">
        <v>20664.633164062481</v>
      </c>
      <c r="AU397" s="74">
        <v>63739.916449218748</v>
      </c>
      <c r="AV397" s="74">
        <v>26563.771175781243</v>
      </c>
      <c r="AW397" s="74">
        <v>2358.7203183593806</v>
      </c>
      <c r="AX397" s="74">
        <v>37298.74959594728</v>
      </c>
      <c r="AY397" s="74">
        <v>85747.022923156212</v>
      </c>
    </row>
    <row r="398" spans="1:51" x14ac:dyDescent="0.25">
      <c r="A398" s="72">
        <v>43482</v>
      </c>
      <c r="B398" s="73">
        <v>13</v>
      </c>
      <c r="C398" s="74">
        <v>46295.830988281217</v>
      </c>
      <c r="D398" s="74">
        <v>48801.509351562505</v>
      </c>
      <c r="E398" s="74">
        <v>21447.273857421897</v>
      </c>
      <c r="F398" s="74">
        <v>72830.360628906274</v>
      </c>
      <c r="G398" s="74">
        <v>51593.566775293009</v>
      </c>
      <c r="H398" s="74">
        <v>10884.410007968756</v>
      </c>
      <c r="I398" s="74">
        <v>50569.7771689453</v>
      </c>
      <c r="J398" s="74">
        <v>148.48489761352531</v>
      </c>
      <c r="K398" s="74">
        <v>22984.712744140637</v>
      </c>
      <c r="L398" s="74">
        <v>18981.66205685935</v>
      </c>
      <c r="M398" s="74">
        <v>39719.896442499987</v>
      </c>
      <c r="N398" s="74">
        <v>16327.990464843753</v>
      </c>
      <c r="O398" s="74">
        <v>62971.720082921907</v>
      </c>
      <c r="P398" s="74">
        <v>4566.0574651403804</v>
      </c>
      <c r="Q398" s="74">
        <v>31.184024810791012</v>
      </c>
      <c r="R398" s="74">
        <v>5363.2555541992187</v>
      </c>
      <c r="S398" s="74">
        <v>47960.294371597767</v>
      </c>
      <c r="T398" s="74">
        <v>19879.704728515611</v>
      </c>
      <c r="U398" s="74">
        <v>8429.4006445312389</v>
      </c>
      <c r="V398" s="74">
        <v>61060.955700624996</v>
      </c>
      <c r="W398" s="74">
        <v>3970.452221679689</v>
      </c>
      <c r="X398" s="74">
        <v>26107.112961250034</v>
      </c>
      <c r="Y398" s="74">
        <v>20779.380835062493</v>
      </c>
      <c r="Z398" s="74">
        <v>446.96065599365238</v>
      </c>
      <c r="AA398" s="74">
        <v>35713.977128906263</v>
      </c>
      <c r="AB398" s="74">
        <v>43868.0627617188</v>
      </c>
      <c r="AC398" s="74">
        <v>31736.012621881706</v>
      </c>
      <c r="AD398" s="74">
        <v>38825.318093749993</v>
      </c>
      <c r="AE398" s="74">
        <v>14937.206706028743</v>
      </c>
      <c r="AF398" s="74">
        <v>23.068721102150537</v>
      </c>
      <c r="AG398" s="74">
        <v>25294.59466015625</v>
      </c>
      <c r="AH398" s="74">
        <v>45467.082765625011</v>
      </c>
      <c r="AI398" s="74">
        <v>13985.410107421871</v>
      </c>
      <c r="AJ398" s="74">
        <v>157.5629379882823</v>
      </c>
      <c r="AK398" s="74">
        <v>6411.5756205871621</v>
      </c>
      <c r="AL398" s="74">
        <v>18859.421388671879</v>
      </c>
      <c r="AM398" s="74">
        <v>28267.664299122145</v>
      </c>
      <c r="AN398" s="74">
        <v>4182.3573730468697</v>
      </c>
      <c r="AO398" s="74">
        <v>50947.169342773428</v>
      </c>
      <c r="AP398" s="74">
        <v>1070.339549415587</v>
      </c>
      <c r="AQ398" s="74">
        <v>79090.986425781317</v>
      </c>
      <c r="AR398" s="74">
        <v>64552.234870117209</v>
      </c>
      <c r="AS398" s="74">
        <v>50673.206075195303</v>
      </c>
      <c r="AT398" s="74">
        <v>21160.339574218739</v>
      </c>
      <c r="AU398" s="74">
        <v>66757.018640625014</v>
      </c>
      <c r="AV398" s="74">
        <v>27409.204480468758</v>
      </c>
      <c r="AW398" s="74">
        <v>2486.9101386718803</v>
      </c>
      <c r="AX398" s="74">
        <v>39509.093576660154</v>
      </c>
      <c r="AY398" s="74">
        <v>88042.190480343706</v>
      </c>
    </row>
    <row r="399" spans="1:51" x14ac:dyDescent="0.25">
      <c r="A399" s="72">
        <v>43482</v>
      </c>
      <c r="B399" s="73">
        <v>14</v>
      </c>
      <c r="C399" s="74">
        <v>46972.615277343728</v>
      </c>
      <c r="D399" s="74">
        <v>48996.401386718768</v>
      </c>
      <c r="E399" s="74">
        <v>22108.530986328129</v>
      </c>
      <c r="F399" s="74">
        <v>74991.634582031184</v>
      </c>
      <c r="G399" s="74">
        <v>49421.114177148476</v>
      </c>
      <c r="H399" s="74">
        <v>10379.267483531254</v>
      </c>
      <c r="I399" s="74">
        <v>51789.01186328123</v>
      </c>
      <c r="J399" s="74">
        <v>141.02553558349609</v>
      </c>
      <c r="K399" s="74">
        <v>22811.695312500011</v>
      </c>
      <c r="L399" s="74">
        <v>18490.386790390621</v>
      </c>
      <c r="M399" s="74">
        <v>37077.233810249993</v>
      </c>
      <c r="N399" s="74">
        <v>16649.649753906251</v>
      </c>
      <c r="O399" s="74">
        <v>63087.767274093763</v>
      </c>
      <c r="P399" s="74">
        <v>4496.3064968011477</v>
      </c>
      <c r="Q399" s="74">
        <v>31.123654365539547</v>
      </c>
      <c r="R399" s="74">
        <v>5687.1189941406246</v>
      </c>
      <c r="S399" s="74">
        <v>48658.889967300915</v>
      </c>
      <c r="T399" s="74">
        <v>20303.017427734376</v>
      </c>
      <c r="U399" s="74">
        <v>8657.0971503906203</v>
      </c>
      <c r="V399" s="74">
        <v>63713.030502687463</v>
      </c>
      <c r="W399" s="74">
        <v>4011.9687499999895</v>
      </c>
      <c r="X399" s="74">
        <v>25443.819332312491</v>
      </c>
      <c r="Y399" s="74">
        <v>20809.281029312504</v>
      </c>
      <c r="Z399" s="74">
        <v>464.77023040771491</v>
      </c>
      <c r="AA399" s="74">
        <v>36453.83983789065</v>
      </c>
      <c r="AB399" s="74">
        <v>44571.537203125015</v>
      </c>
      <c r="AC399" s="74">
        <v>32357.498865354024</v>
      </c>
      <c r="AD399" s="74">
        <v>40907.198316406269</v>
      </c>
      <c r="AE399" s="74">
        <v>15138.733358238216</v>
      </c>
      <c r="AF399" s="74">
        <v>23.068721102150537</v>
      </c>
      <c r="AG399" s="74">
        <v>25594.492675781243</v>
      </c>
      <c r="AH399" s="74">
        <v>49155.740707031226</v>
      </c>
      <c r="AI399" s="74">
        <v>14235.666796875001</v>
      </c>
      <c r="AJ399" s="74">
        <v>115.40522583007777</v>
      </c>
      <c r="AK399" s="74">
        <v>6238.3165492376711</v>
      </c>
      <c r="AL399" s="74">
        <v>19518.817998046867</v>
      </c>
      <c r="AM399" s="74">
        <v>29869.399082325293</v>
      </c>
      <c r="AN399" s="74">
        <v>4436.9983398437498</v>
      </c>
      <c r="AO399" s="74">
        <v>52217.853964843758</v>
      </c>
      <c r="AP399" s="74">
        <v>1067.2405995169079</v>
      </c>
      <c r="AQ399" s="74">
        <v>80994.976765624946</v>
      </c>
      <c r="AR399" s="74">
        <v>64532.714123046921</v>
      </c>
      <c r="AS399" s="74">
        <v>52241.155127929698</v>
      </c>
      <c r="AT399" s="74">
        <v>21405.693441406267</v>
      </c>
      <c r="AU399" s="74">
        <v>68249.879808593701</v>
      </c>
      <c r="AV399" s="74">
        <v>27938.116613281265</v>
      </c>
      <c r="AW399" s="74">
        <v>2657.8119707031101</v>
      </c>
      <c r="AX399" s="74">
        <v>41352.254122314465</v>
      </c>
      <c r="AY399" s="74">
        <v>89588.706123375014</v>
      </c>
    </row>
    <row r="400" spans="1:51" x14ac:dyDescent="0.25">
      <c r="A400" s="72">
        <v>43482</v>
      </c>
      <c r="B400" s="73">
        <v>15</v>
      </c>
      <c r="C400" s="74">
        <v>46385.84576562501</v>
      </c>
      <c r="D400" s="74">
        <v>50762.121855468788</v>
      </c>
      <c r="E400" s="74">
        <v>22310.982421875018</v>
      </c>
      <c r="F400" s="74">
        <v>74445.722585937503</v>
      </c>
      <c r="G400" s="74">
        <v>54190.506171807858</v>
      </c>
      <c r="H400" s="74">
        <v>10920.925855843758</v>
      </c>
      <c r="I400" s="74">
        <v>52156.195903320331</v>
      </c>
      <c r="J400" s="74">
        <v>137.238899230957</v>
      </c>
      <c r="K400" s="74">
        <v>23684.089160156243</v>
      </c>
      <c r="L400" s="74">
        <v>19591.834603859366</v>
      </c>
      <c r="M400" s="74">
        <v>39455.456231968732</v>
      </c>
      <c r="N400" s="74">
        <v>16793.740300781257</v>
      </c>
      <c r="O400" s="74">
        <v>63595.30528692191</v>
      </c>
      <c r="P400" s="74">
        <v>4448.2146303814689</v>
      </c>
      <c r="Q400" s="74">
        <v>31.740984916687022</v>
      </c>
      <c r="R400" s="74">
        <v>5798.6692749023441</v>
      </c>
      <c r="S400" s="74">
        <v>50520.846260269638</v>
      </c>
      <c r="T400" s="74">
        <v>20150.153179687502</v>
      </c>
      <c r="U400" s="74">
        <v>8569.585541015631</v>
      </c>
      <c r="V400" s="74">
        <v>64218.530664281199</v>
      </c>
      <c r="W400" s="74">
        <v>4453.2629638671888</v>
      </c>
      <c r="X400" s="74">
        <v>26557.214273828122</v>
      </c>
      <c r="Y400" s="74">
        <v>21426.173925812505</v>
      </c>
      <c r="Z400" s="74">
        <v>453.81093205566407</v>
      </c>
      <c r="AA400" s="74">
        <v>38060.468103515632</v>
      </c>
      <c r="AB400" s="74">
        <v>45067.967675781263</v>
      </c>
      <c r="AC400" s="74">
        <v>31766.927959289238</v>
      </c>
      <c r="AD400" s="74">
        <v>41479.508058593703</v>
      </c>
      <c r="AE400" s="74">
        <v>16057.119230761709</v>
      </c>
      <c r="AF400" s="74">
        <v>23.068721102150537</v>
      </c>
      <c r="AG400" s="74">
        <v>25921.641175781246</v>
      </c>
      <c r="AH400" s="74">
        <v>49973.617753906248</v>
      </c>
      <c r="AI400" s="74">
        <v>14640.26840820313</v>
      </c>
      <c r="AJ400" s="74">
        <v>138.79885693359444</v>
      </c>
      <c r="AK400" s="74">
        <v>6597.229708737178</v>
      </c>
      <c r="AL400" s="74">
        <v>20095.30572265626</v>
      </c>
      <c r="AM400" s="74">
        <v>30489.693994434623</v>
      </c>
      <c r="AN400" s="74">
        <v>4672.8425292968814</v>
      </c>
      <c r="AO400" s="74">
        <v>53967.55761132815</v>
      </c>
      <c r="AP400" s="74">
        <v>808.50071332672087</v>
      </c>
      <c r="AQ400" s="74">
        <v>82095.353417968683</v>
      </c>
      <c r="AR400" s="74">
        <v>66851.59083984376</v>
      </c>
      <c r="AS400" s="74">
        <v>54962.553824218769</v>
      </c>
      <c r="AT400" s="74">
        <v>21981.565687499988</v>
      </c>
      <c r="AU400" s="74">
        <v>69712.97467578121</v>
      </c>
      <c r="AV400" s="74">
        <v>28741.499292968758</v>
      </c>
      <c r="AW400" s="74">
        <v>2729.6921669921703</v>
      </c>
      <c r="AX400" s="74">
        <v>42480.483242187503</v>
      </c>
      <c r="AY400" s="74">
        <v>90911.593481374977</v>
      </c>
    </row>
    <row r="401" spans="1:51" x14ac:dyDescent="0.25">
      <c r="A401" s="72">
        <v>43482</v>
      </c>
      <c r="B401" s="73">
        <v>16</v>
      </c>
      <c r="C401" s="74">
        <v>46223.53493359375</v>
      </c>
      <c r="D401" s="74">
        <v>51710.605265625018</v>
      </c>
      <c r="E401" s="74">
        <v>22454.613867187512</v>
      </c>
      <c r="F401" s="74">
        <v>74089.241125</v>
      </c>
      <c r="G401" s="74">
        <v>54329.717042767348</v>
      </c>
      <c r="H401" s="74">
        <v>11362.47040300001</v>
      </c>
      <c r="I401" s="74">
        <v>52817.133296874978</v>
      </c>
      <c r="J401" s="74">
        <v>135.6048469543457</v>
      </c>
      <c r="K401" s="74">
        <v>24104.300292968754</v>
      </c>
      <c r="L401" s="74">
        <v>20759.195102625017</v>
      </c>
      <c r="M401" s="74">
        <v>40919.686936437516</v>
      </c>
      <c r="N401" s="74">
        <v>16898.523597656251</v>
      </c>
      <c r="O401" s="74">
        <v>64751.067708624971</v>
      </c>
      <c r="P401" s="74">
        <v>4486.5919763189695</v>
      </c>
      <c r="Q401" s="74">
        <v>32.334131240844734</v>
      </c>
      <c r="R401" s="74">
        <v>5787.3130859374996</v>
      </c>
      <c r="S401" s="74">
        <v>51194.515055191507</v>
      </c>
      <c r="T401" s="74">
        <v>19934.107124999991</v>
      </c>
      <c r="U401" s="74">
        <v>8487.0047832031105</v>
      </c>
      <c r="V401" s="74">
        <v>63727.235708093729</v>
      </c>
      <c r="W401" s="74">
        <v>4555.8714599609402</v>
      </c>
      <c r="X401" s="74">
        <v>27618.424710531261</v>
      </c>
      <c r="Y401" s="74">
        <v>21460.419506093749</v>
      </c>
      <c r="Z401" s="74">
        <v>461.35971909179676</v>
      </c>
      <c r="AA401" s="74">
        <v>38136.644742187455</v>
      </c>
      <c r="AB401" s="74">
        <v>45745.109734374993</v>
      </c>
      <c r="AC401" s="74">
        <v>31400.022286911171</v>
      </c>
      <c r="AD401" s="74">
        <v>41268.857929687532</v>
      </c>
      <c r="AE401" s="74">
        <v>15912.051709562407</v>
      </c>
      <c r="AF401" s="74">
        <v>23.068721102150537</v>
      </c>
      <c r="AG401" s="74">
        <v>26187.872320312505</v>
      </c>
      <c r="AH401" s="74">
        <v>50508.786644531254</v>
      </c>
      <c r="AI401" s="74">
        <v>14752.248583984379</v>
      </c>
      <c r="AJ401" s="74">
        <v>155.62266430664209</v>
      </c>
      <c r="AK401" s="74">
        <v>6545.4697710247756</v>
      </c>
      <c r="AL401" s="74">
        <v>20193.506859374997</v>
      </c>
      <c r="AM401" s="74">
        <v>31006.334994434612</v>
      </c>
      <c r="AN401" s="74">
        <v>4738.3783203125113</v>
      </c>
      <c r="AO401" s="74">
        <v>54745.490826171888</v>
      </c>
      <c r="AP401" s="74">
        <v>822.60458069732545</v>
      </c>
      <c r="AQ401" s="74">
        <v>83847.849277343688</v>
      </c>
      <c r="AR401" s="74">
        <v>68587.351148437563</v>
      </c>
      <c r="AS401" s="74">
        <v>55569.505929687497</v>
      </c>
      <c r="AT401" s="74">
        <v>22465.813542968754</v>
      </c>
      <c r="AU401" s="74">
        <v>70044.519324218723</v>
      </c>
      <c r="AV401" s="74">
        <v>29229.35957421875</v>
      </c>
      <c r="AW401" s="74">
        <v>2725.1381464843807</v>
      </c>
      <c r="AX401" s="74">
        <v>42557.098474121092</v>
      </c>
      <c r="AY401" s="74">
        <v>92529.64389853114</v>
      </c>
    </row>
    <row r="402" spans="1:51" x14ac:dyDescent="0.25">
      <c r="A402" s="72">
        <v>43482</v>
      </c>
      <c r="B402" s="73">
        <v>17</v>
      </c>
      <c r="C402" s="74">
        <v>46126.578304687522</v>
      </c>
      <c r="D402" s="74">
        <v>51817.512906249969</v>
      </c>
      <c r="E402" s="74">
        <v>22268.700927734379</v>
      </c>
      <c r="F402" s="74">
        <v>73764.437765625</v>
      </c>
      <c r="G402" s="74">
        <v>53369.432737038558</v>
      </c>
      <c r="H402" s="74">
        <v>11223.921063968734</v>
      </c>
      <c r="I402" s="74">
        <v>52442.097450195339</v>
      </c>
      <c r="J402" s="74">
        <v>140.77038955688482</v>
      </c>
      <c r="K402" s="74">
        <v>24121.328857421882</v>
      </c>
      <c r="L402" s="74">
        <v>20655.470400265614</v>
      </c>
      <c r="M402" s="74">
        <v>42641.038478406255</v>
      </c>
      <c r="N402" s="74">
        <v>16898.375656250009</v>
      </c>
      <c r="O402" s="74">
        <v>64473.689401328142</v>
      </c>
      <c r="P402" s="74">
        <v>4384.2686641040054</v>
      </c>
      <c r="Q402" s="74">
        <v>31.884522438049316</v>
      </c>
      <c r="R402" s="74">
        <v>5775.8027221679686</v>
      </c>
      <c r="S402" s="74">
        <v>50714.553502457144</v>
      </c>
      <c r="T402" s="74">
        <v>19694.025568359379</v>
      </c>
      <c r="U402" s="74">
        <v>8136.4418417968709</v>
      </c>
      <c r="V402" s="74">
        <v>63522.911186812496</v>
      </c>
      <c r="W402" s="74">
        <v>4527.5067138671911</v>
      </c>
      <c r="X402" s="74">
        <v>27674.493477109303</v>
      </c>
      <c r="Y402" s="74">
        <v>20559.417651562504</v>
      </c>
      <c r="Z402" s="74">
        <v>465.43269718017581</v>
      </c>
      <c r="AA402" s="74">
        <v>37901.434285156218</v>
      </c>
      <c r="AB402" s="74">
        <v>45591.933578124968</v>
      </c>
      <c r="AC402" s="74">
        <v>31103.839942792813</v>
      </c>
      <c r="AD402" s="74">
        <v>41353.955253906221</v>
      </c>
      <c r="AE402" s="74">
        <v>16283.637141843419</v>
      </c>
      <c r="AF402" s="74">
        <v>23.068721102150537</v>
      </c>
      <c r="AG402" s="74">
        <v>26216.266429687508</v>
      </c>
      <c r="AH402" s="74">
        <v>50112.492457031251</v>
      </c>
      <c r="AI402" s="74">
        <v>14886.800732421882</v>
      </c>
      <c r="AJ402" s="74">
        <v>148.48639379882695</v>
      </c>
      <c r="AK402" s="74">
        <v>6594.5079533068902</v>
      </c>
      <c r="AL402" s="74">
        <v>20194.639503906248</v>
      </c>
      <c r="AM402" s="74">
        <v>30797.519910450279</v>
      </c>
      <c r="AN402" s="74">
        <v>4701.889697265633</v>
      </c>
      <c r="AO402" s="74">
        <v>54948.600735351545</v>
      </c>
      <c r="AP402" s="74">
        <v>828.10836800155585</v>
      </c>
      <c r="AQ402" s="74">
        <v>84255.044896627762</v>
      </c>
      <c r="AR402" s="74">
        <v>68014.686626953087</v>
      </c>
      <c r="AS402" s="74">
        <v>55404.966455078116</v>
      </c>
      <c r="AT402" s="74">
        <v>22796.28942187499</v>
      </c>
      <c r="AU402" s="74">
        <v>69885.88663281253</v>
      </c>
      <c r="AV402" s="74">
        <v>29076.262429687486</v>
      </c>
      <c r="AW402" s="74">
        <v>2722.1447080078101</v>
      </c>
      <c r="AX402" s="74">
        <v>42188.152739257821</v>
      </c>
      <c r="AY402" s="74">
        <v>93733.536406093684</v>
      </c>
    </row>
    <row r="403" spans="1:51" x14ac:dyDescent="0.25">
      <c r="A403" s="72">
        <v>43482</v>
      </c>
      <c r="B403" s="73">
        <v>18</v>
      </c>
      <c r="C403" s="74">
        <v>45320.405457031258</v>
      </c>
      <c r="D403" s="74">
        <v>49391.524027343745</v>
      </c>
      <c r="E403" s="74">
        <v>21122.533183593743</v>
      </c>
      <c r="F403" s="74">
        <v>71960.337328124922</v>
      </c>
      <c r="G403" s="74">
        <v>49393.329919101576</v>
      </c>
      <c r="H403" s="74">
        <v>10045.312948031255</v>
      </c>
      <c r="I403" s="74">
        <v>51234.17798339844</v>
      </c>
      <c r="J403" s="74">
        <v>143.68674468994149</v>
      </c>
      <c r="K403" s="74">
        <v>23096.802978515603</v>
      </c>
      <c r="L403" s="74">
        <v>19190.593281671849</v>
      </c>
      <c r="M403" s="74">
        <v>39490.861928562503</v>
      </c>
      <c r="N403" s="74">
        <v>16406.073816406253</v>
      </c>
      <c r="O403" s="74">
        <v>62215.88837493748</v>
      </c>
      <c r="P403" s="74">
        <v>4191.549587993165</v>
      </c>
      <c r="Q403" s="74">
        <v>32.081038951873779</v>
      </c>
      <c r="R403" s="74">
        <v>5664.6749755859373</v>
      </c>
      <c r="S403" s="74">
        <v>49382.153926285275</v>
      </c>
      <c r="T403" s="74">
        <v>18999.410513671879</v>
      </c>
      <c r="U403" s="74">
        <v>7666.2751611328204</v>
      </c>
      <c r="V403" s="74">
        <v>64164.021149937515</v>
      </c>
      <c r="W403" s="74">
        <v>4404.2626953125109</v>
      </c>
      <c r="X403" s="74">
        <v>25019.829391546969</v>
      </c>
      <c r="Y403" s="74">
        <v>20056.542309468743</v>
      </c>
      <c r="Z403" s="74">
        <v>430.53272908935554</v>
      </c>
      <c r="AA403" s="74">
        <v>34976.420849609342</v>
      </c>
      <c r="AB403" s="74">
        <v>43612.29490624999</v>
      </c>
      <c r="AC403" s="74">
        <v>30281.332513385169</v>
      </c>
      <c r="AD403" s="74">
        <v>40785.537777343736</v>
      </c>
      <c r="AE403" s="74">
        <v>15835.689001870733</v>
      </c>
      <c r="AF403" s="74">
        <v>23.068721102150537</v>
      </c>
      <c r="AG403" s="74">
        <v>24958.323964843745</v>
      </c>
      <c r="AH403" s="74">
        <v>50128.182828124998</v>
      </c>
      <c r="AI403" s="74">
        <v>14463.973046874989</v>
      </c>
      <c r="AJ403" s="74">
        <v>112.4189606933578</v>
      </c>
      <c r="AK403" s="74">
        <v>6447.655565762323</v>
      </c>
      <c r="AL403" s="74">
        <v>20098.949562500009</v>
      </c>
      <c r="AM403" s="74">
        <v>29575.573179981537</v>
      </c>
      <c r="AN403" s="74">
        <v>4697.6018554687589</v>
      </c>
      <c r="AO403" s="74">
        <v>53276.685416992164</v>
      </c>
      <c r="AP403" s="74">
        <v>788.90118034958005</v>
      </c>
      <c r="AQ403" s="74">
        <v>81418.167582031238</v>
      </c>
      <c r="AR403" s="74">
        <v>64608.580768554668</v>
      </c>
      <c r="AS403" s="74">
        <v>53940.034536132829</v>
      </c>
      <c r="AT403" s="74">
        <v>21869.285765625013</v>
      </c>
      <c r="AU403" s="74">
        <v>66311.074648437556</v>
      </c>
      <c r="AV403" s="74">
        <v>28008.813519531246</v>
      </c>
      <c r="AW403" s="74">
        <v>2734.4616297546795</v>
      </c>
      <c r="AX403" s="74">
        <v>41677.60026855467</v>
      </c>
      <c r="AY403" s="74">
        <v>91718.515676999901</v>
      </c>
    </row>
    <row r="404" spans="1:51" x14ac:dyDescent="0.25">
      <c r="A404" s="72">
        <v>43482</v>
      </c>
      <c r="B404" s="73">
        <v>19</v>
      </c>
      <c r="C404" s="74">
        <v>42226.578988281297</v>
      </c>
      <c r="D404" s="74">
        <v>45731.277007812452</v>
      </c>
      <c r="E404" s="74">
        <v>19524.258203125009</v>
      </c>
      <c r="F404" s="74">
        <v>68817.048734375043</v>
      </c>
      <c r="G404" s="74">
        <v>44405.324299724147</v>
      </c>
      <c r="H404" s="74">
        <v>7966.7997057812554</v>
      </c>
      <c r="I404" s="74">
        <v>47335.194671874982</v>
      </c>
      <c r="J404" s="74">
        <v>149.2230796813964</v>
      </c>
      <c r="K404" s="74">
        <v>20971.381982421881</v>
      </c>
      <c r="L404" s="74">
        <v>17461.867258375009</v>
      </c>
      <c r="M404" s="74">
        <v>34436.897635875008</v>
      </c>
      <c r="N404" s="74">
        <v>15587.723136718749</v>
      </c>
      <c r="O404" s="74">
        <v>57337.285289328123</v>
      </c>
      <c r="P404" s="74">
        <v>4017.7755367212585</v>
      </c>
      <c r="Q404" s="74">
        <v>32.521338462829604</v>
      </c>
      <c r="R404" s="74">
        <v>5622.6051879882807</v>
      </c>
      <c r="S404" s="74">
        <v>47221.680762222772</v>
      </c>
      <c r="T404" s="74">
        <v>17789.920562499985</v>
      </c>
      <c r="U404" s="74">
        <v>6795.7603808593713</v>
      </c>
      <c r="V404" s="74">
        <v>64188.390210562458</v>
      </c>
      <c r="W404" s="74">
        <v>3814.4294189453099</v>
      </c>
      <c r="X404" s="74">
        <v>21746.437151781269</v>
      </c>
      <c r="Y404" s="74">
        <v>17830.788526093747</v>
      </c>
      <c r="Z404" s="74">
        <v>401.10831057128917</v>
      </c>
      <c r="AA404" s="74">
        <v>32243.367041015605</v>
      </c>
      <c r="AB404" s="74">
        <v>38790.388070312496</v>
      </c>
      <c r="AC404" s="74">
        <v>28456.146467478637</v>
      </c>
      <c r="AD404" s="74">
        <v>39883.235570312499</v>
      </c>
      <c r="AE404" s="74">
        <v>14690.181004289625</v>
      </c>
      <c r="AF404" s="74">
        <v>23.068721102150537</v>
      </c>
      <c r="AG404" s="74">
        <v>23539.221460937493</v>
      </c>
      <c r="AH404" s="74">
        <v>50111.967843750012</v>
      </c>
      <c r="AI404" s="74">
        <v>13448.684960937509</v>
      </c>
      <c r="AJ404" s="74">
        <v>87.876866210936953</v>
      </c>
      <c r="AK404" s="74">
        <v>6039.385814339611</v>
      </c>
      <c r="AL404" s="74">
        <v>20289.299490234382</v>
      </c>
      <c r="AM404" s="74">
        <v>27249.198953419</v>
      </c>
      <c r="AN404" s="74">
        <v>4860.2234375000007</v>
      </c>
      <c r="AO404" s="74">
        <v>48864.365474609396</v>
      </c>
      <c r="AP404" s="74">
        <v>677.46486209197883</v>
      </c>
      <c r="AQ404" s="74">
        <v>73870.669091796852</v>
      </c>
      <c r="AR404" s="74">
        <v>56987.860206054676</v>
      </c>
      <c r="AS404" s="74">
        <v>52150.679522460916</v>
      </c>
      <c r="AT404" s="74">
        <v>20214.261687499999</v>
      </c>
      <c r="AU404" s="74">
        <v>60058.047291015617</v>
      </c>
      <c r="AV404" s="74">
        <v>27256.489601562491</v>
      </c>
      <c r="AW404" s="74">
        <v>2832.4159819336028</v>
      </c>
      <c r="AX404" s="74">
        <v>41232.36480957031</v>
      </c>
      <c r="AY404" s="74">
        <v>82932.685688531361</v>
      </c>
    </row>
    <row r="405" spans="1:51" x14ac:dyDescent="0.25">
      <c r="A405" s="72">
        <v>43482</v>
      </c>
      <c r="B405" s="73">
        <v>20</v>
      </c>
      <c r="C405" s="74">
        <v>38410.286160156305</v>
      </c>
      <c r="D405" s="74">
        <v>43560.939609374989</v>
      </c>
      <c r="E405" s="74">
        <v>18546.197626953111</v>
      </c>
      <c r="F405" s="74">
        <v>64678.786863281231</v>
      </c>
      <c r="G405" s="74">
        <v>41276.794264759366</v>
      </c>
      <c r="H405" s="74">
        <v>7136.694207125016</v>
      </c>
      <c r="I405" s="74">
        <v>42447.695948242173</v>
      </c>
      <c r="J405" s="74">
        <v>156.72366714477539</v>
      </c>
      <c r="K405" s="74">
        <v>19523.862109375008</v>
      </c>
      <c r="L405" s="74">
        <v>15928.375559140622</v>
      </c>
      <c r="M405" s="74">
        <v>31496.565974687492</v>
      </c>
      <c r="N405" s="74">
        <v>14744.8308125</v>
      </c>
      <c r="O405" s="74">
        <v>52481.946531656235</v>
      </c>
      <c r="P405" s="74">
        <v>3589.3687748480961</v>
      </c>
      <c r="Q405" s="74">
        <v>31.744102001190193</v>
      </c>
      <c r="R405" s="74">
        <v>5725.5999755859357</v>
      </c>
      <c r="S405" s="74">
        <v>47063.306828629051</v>
      </c>
      <c r="T405" s="74">
        <v>16747.136416015619</v>
      </c>
      <c r="U405" s="74">
        <v>6092.2168203125011</v>
      </c>
      <c r="V405" s="74">
        <v>64136.564745031261</v>
      </c>
      <c r="W405" s="74">
        <v>3521.48388671875</v>
      </c>
      <c r="X405" s="74">
        <v>19730.280605500011</v>
      </c>
      <c r="Y405" s="74">
        <v>17414.969458249994</v>
      </c>
      <c r="Z405" s="74">
        <v>406.40693300170898</v>
      </c>
      <c r="AA405" s="74">
        <v>31242.916472656249</v>
      </c>
      <c r="AB405" s="74">
        <v>33935.491394531273</v>
      </c>
      <c r="AC405" s="74">
        <v>26778.120361493973</v>
      </c>
      <c r="AD405" s="74">
        <v>39644.241054687496</v>
      </c>
      <c r="AE405" s="74">
        <v>13530.46908052996</v>
      </c>
      <c r="AF405" s="74">
        <v>23.068721102150537</v>
      </c>
      <c r="AG405" s="74">
        <v>23146.963742187501</v>
      </c>
      <c r="AH405" s="74">
        <v>50581.541964843746</v>
      </c>
      <c r="AI405" s="74">
        <v>12853.208544921892</v>
      </c>
      <c r="AJ405" s="74">
        <v>69.084805419921167</v>
      </c>
      <c r="AK405" s="74">
        <v>5880.3124362481694</v>
      </c>
      <c r="AL405" s="74">
        <v>21006.157113281242</v>
      </c>
      <c r="AM405" s="74">
        <v>25884.497074512761</v>
      </c>
      <c r="AN405" s="74">
        <v>5058.2035156249995</v>
      </c>
      <c r="AO405" s="74">
        <v>45795.054094726547</v>
      </c>
      <c r="AP405" s="74">
        <v>652.02956694057411</v>
      </c>
      <c r="AQ405" s="74">
        <v>65778.993212890622</v>
      </c>
      <c r="AR405" s="74">
        <v>53186.49487988279</v>
      </c>
      <c r="AS405" s="74">
        <v>53556.471183593763</v>
      </c>
      <c r="AT405" s="74">
        <v>18439.896957031255</v>
      </c>
      <c r="AU405" s="74">
        <v>56848.275935546866</v>
      </c>
      <c r="AV405" s="74">
        <v>27530.345300781228</v>
      </c>
      <c r="AW405" s="74">
        <v>3007.147821289067</v>
      </c>
      <c r="AX405" s="74">
        <v>42288.861181640634</v>
      </c>
      <c r="AY405" s="74">
        <v>69814.60567906237</v>
      </c>
    </row>
    <row r="406" spans="1:51" x14ac:dyDescent="0.25">
      <c r="A406" s="72">
        <v>43482</v>
      </c>
      <c r="B406" s="73">
        <v>21</v>
      </c>
      <c r="C406" s="74">
        <v>35566.869863281281</v>
      </c>
      <c r="D406" s="74">
        <v>43722.276074218731</v>
      </c>
      <c r="E406" s="74">
        <v>18353.084267578135</v>
      </c>
      <c r="F406" s="74">
        <v>60862.216410156267</v>
      </c>
      <c r="G406" s="74">
        <v>42418.10554111089</v>
      </c>
      <c r="H406" s="74">
        <v>6549.6625969062698</v>
      </c>
      <c r="I406" s="74">
        <v>38128.876680664071</v>
      </c>
      <c r="J406" s="74">
        <v>146.09079742431638</v>
      </c>
      <c r="K406" s="74">
        <v>18858.628417968739</v>
      </c>
      <c r="L406" s="74">
        <v>14560.603965312506</v>
      </c>
      <c r="M406" s="74">
        <v>30807.62282781252</v>
      </c>
      <c r="N406" s="74">
        <v>13971.016394531258</v>
      </c>
      <c r="O406" s="74">
        <v>49809.745368640615</v>
      </c>
      <c r="P406" s="74">
        <v>3305.1319231288685</v>
      </c>
      <c r="Q406" s="74">
        <v>33.159945487976074</v>
      </c>
      <c r="R406" s="74">
        <v>5873.0643310546893</v>
      </c>
      <c r="S406" s="74">
        <v>47796.963689957149</v>
      </c>
      <c r="T406" s="74">
        <v>16106.765267578125</v>
      </c>
      <c r="U406" s="74">
        <v>6123.4523437500111</v>
      </c>
      <c r="V406" s="74">
        <v>65429.260343750022</v>
      </c>
      <c r="W406" s="74">
        <v>3574.5714599609296</v>
      </c>
      <c r="X406" s="74">
        <v>18938.61605148443</v>
      </c>
      <c r="Y406" s="74">
        <v>16965.152417406247</v>
      </c>
      <c r="Z406" s="74">
        <v>401.09901951293938</v>
      </c>
      <c r="AA406" s="74">
        <v>31443.448365234366</v>
      </c>
      <c r="AB406" s="74">
        <v>30518.728232421865</v>
      </c>
      <c r="AC406" s="74">
        <v>25688.262819745341</v>
      </c>
      <c r="AD406" s="74">
        <v>39541.89234375002</v>
      </c>
      <c r="AE406" s="74">
        <v>12630.624652343771</v>
      </c>
      <c r="AF406" s="74">
        <v>23.068721102150537</v>
      </c>
      <c r="AG406" s="74">
        <v>23419.65444921875</v>
      </c>
      <c r="AH406" s="74">
        <v>51051.900624999973</v>
      </c>
      <c r="AI406" s="74">
        <v>13220.978613281251</v>
      </c>
      <c r="AJ406" s="74">
        <v>49.343325683593946</v>
      </c>
      <c r="AK406" s="74">
        <v>5889.8546935701688</v>
      </c>
      <c r="AL406" s="74">
        <v>22105.338162109383</v>
      </c>
      <c r="AM406" s="74">
        <v>25143.571722950266</v>
      </c>
      <c r="AN406" s="74">
        <v>5171.6847656249993</v>
      </c>
      <c r="AO406" s="74">
        <v>44371.296216796873</v>
      </c>
      <c r="AP406" s="74">
        <v>618.91911685368063</v>
      </c>
      <c r="AQ406" s="74">
        <v>57728.003570312503</v>
      </c>
      <c r="AR406" s="74">
        <v>51721.229782226525</v>
      </c>
      <c r="AS406" s="74">
        <v>55584.112879882821</v>
      </c>
      <c r="AT406" s="74">
        <v>17559.749222656246</v>
      </c>
      <c r="AU406" s="74">
        <v>55297.906408203125</v>
      </c>
      <c r="AV406" s="74">
        <v>28166.806328125022</v>
      </c>
      <c r="AW406" s="74">
        <v>3244.6866269531274</v>
      </c>
      <c r="AX406" s="74">
        <v>43731.015209960933</v>
      </c>
      <c r="AY406" s="74">
        <v>58546.571673156279</v>
      </c>
    </row>
    <row r="407" spans="1:51" x14ac:dyDescent="0.25">
      <c r="A407" s="72">
        <v>43482</v>
      </c>
      <c r="B407" s="73">
        <v>22</v>
      </c>
      <c r="C407" s="74">
        <v>36641.408363281305</v>
      </c>
      <c r="D407" s="74">
        <v>47936.39304687499</v>
      </c>
      <c r="E407" s="74">
        <v>21112.653613281247</v>
      </c>
      <c r="F407" s="74">
        <v>64055.637734375043</v>
      </c>
      <c r="G407" s="74">
        <v>46974.700628906248</v>
      </c>
      <c r="H407" s="74">
        <v>6699.982679906243</v>
      </c>
      <c r="I407" s="74">
        <v>36144.368285156292</v>
      </c>
      <c r="J407" s="74">
        <v>159.15615081787121</v>
      </c>
      <c r="K407" s="74">
        <v>20502.501416015635</v>
      </c>
      <c r="L407" s="74">
        <v>15001.189452812485</v>
      </c>
      <c r="M407" s="74">
        <v>32952.116039187487</v>
      </c>
      <c r="N407" s="74">
        <v>16490.161425781254</v>
      </c>
      <c r="O407" s="74">
        <v>50490.616134703145</v>
      </c>
      <c r="P407" s="74">
        <v>3470.4878183593682</v>
      </c>
      <c r="Q407" s="74">
        <v>32.042457580566413</v>
      </c>
      <c r="R407" s="74">
        <v>7130.0993408203221</v>
      </c>
      <c r="S407" s="74">
        <v>53647.643225113403</v>
      </c>
      <c r="T407" s="74">
        <v>17554.68816796875</v>
      </c>
      <c r="U407" s="74">
        <v>8207.6406455078213</v>
      </c>
      <c r="V407" s="74">
        <v>73998.655011718802</v>
      </c>
      <c r="W407" s="74">
        <v>4026.9216064453085</v>
      </c>
      <c r="X407" s="74">
        <v>20525.0005929375</v>
      </c>
      <c r="Y407" s="74">
        <v>18240.296533031247</v>
      </c>
      <c r="Z407" s="74">
        <v>401.10714425659165</v>
      </c>
      <c r="AA407" s="74">
        <v>34826.659833984369</v>
      </c>
      <c r="AB407" s="74">
        <v>27440.344263671865</v>
      </c>
      <c r="AC407" s="74">
        <v>28677.95581533221</v>
      </c>
      <c r="AD407" s="74">
        <v>45369.854605468732</v>
      </c>
      <c r="AE407" s="74">
        <v>13787.861726562491</v>
      </c>
      <c r="AF407" s="74">
        <v>23.068721102150537</v>
      </c>
      <c r="AG407" s="74">
        <v>26224.82339453125</v>
      </c>
      <c r="AH407" s="74">
        <v>59348.853546875042</v>
      </c>
      <c r="AI407" s="74">
        <v>13931.768505859382</v>
      </c>
      <c r="AJ407" s="74">
        <v>51.416371826171996</v>
      </c>
      <c r="AK407" s="74">
        <v>6130.5572705078102</v>
      </c>
      <c r="AL407" s="74">
        <v>25171.765904296899</v>
      </c>
      <c r="AM407" s="74">
        <v>28239.898025684666</v>
      </c>
      <c r="AN407" s="74">
        <v>5949.3529296874985</v>
      </c>
      <c r="AO407" s="74">
        <v>47561.129477539078</v>
      </c>
      <c r="AP407" s="74">
        <v>799.25830078124909</v>
      </c>
      <c r="AQ407" s="74">
        <v>53845.482978515553</v>
      </c>
      <c r="AR407" s="74">
        <v>56330.936650390671</v>
      </c>
      <c r="AS407" s="74">
        <v>62513.887802734411</v>
      </c>
      <c r="AT407" s="74">
        <v>18176.910953125014</v>
      </c>
      <c r="AU407" s="74">
        <v>59688.665158203163</v>
      </c>
      <c r="AV407" s="74">
        <v>32892.240507812487</v>
      </c>
      <c r="AW407" s="74">
        <v>4013.0544661002027</v>
      </c>
      <c r="AX407" s="74">
        <v>51851.630012207024</v>
      </c>
      <c r="AY407" s="74">
        <v>54886.921874140695</v>
      </c>
    </row>
    <row r="408" spans="1:51" x14ac:dyDescent="0.25">
      <c r="A408" s="72">
        <v>43482</v>
      </c>
      <c r="B408" s="73">
        <v>23</v>
      </c>
      <c r="C408" s="74">
        <v>34250.523585937495</v>
      </c>
      <c r="D408" s="74">
        <v>46870.780796874991</v>
      </c>
      <c r="E408" s="74">
        <v>20587.450390624988</v>
      </c>
      <c r="F408" s="74">
        <v>60170.08288281253</v>
      </c>
      <c r="G408" s="74">
        <v>45880.631328125011</v>
      </c>
      <c r="H408" s="74">
        <v>6872.9790133281303</v>
      </c>
      <c r="I408" s="74">
        <v>33496.00384472654</v>
      </c>
      <c r="J408" s="74">
        <v>137.529182434082</v>
      </c>
      <c r="K408" s="74">
        <v>20119.488330078144</v>
      </c>
      <c r="L408" s="74">
        <v>15194.977680796885</v>
      </c>
      <c r="M408" s="74">
        <v>32041.095175656239</v>
      </c>
      <c r="N408" s="74">
        <v>16336.237703125</v>
      </c>
      <c r="O408" s="74">
        <v>48044.331516140657</v>
      </c>
      <c r="P408" s="74">
        <v>3520.442740234369</v>
      </c>
      <c r="Q408" s="74">
        <v>33.298403739929192</v>
      </c>
      <c r="R408" s="74">
        <v>7263.1245971679573</v>
      </c>
      <c r="S408" s="74">
        <v>53781.353674332189</v>
      </c>
      <c r="T408" s="74">
        <v>16650.894317382805</v>
      </c>
      <c r="U408" s="74">
        <v>8191.7374980468812</v>
      </c>
      <c r="V408" s="74">
        <v>73978.161445312478</v>
      </c>
      <c r="W408" s="74">
        <v>3961.0657714843805</v>
      </c>
      <c r="X408" s="74">
        <v>20274.32383810942</v>
      </c>
      <c r="Y408" s="74">
        <v>18095.998022374992</v>
      </c>
      <c r="Z408" s="74">
        <v>336.10945001220711</v>
      </c>
      <c r="AA408" s="74">
        <v>34109.201867187498</v>
      </c>
      <c r="AB408" s="74">
        <v>24003.930544921877</v>
      </c>
      <c r="AC408" s="74">
        <v>27683.759220657659</v>
      </c>
      <c r="AD408" s="74">
        <v>45524.503582031262</v>
      </c>
      <c r="AE408" s="74">
        <v>13845.698897460932</v>
      </c>
      <c r="AF408" s="74">
        <v>23.068721102150537</v>
      </c>
      <c r="AG408" s="74">
        <v>25978.2143125</v>
      </c>
      <c r="AH408" s="74">
        <v>59773.321777343794</v>
      </c>
      <c r="AI408" s="74">
        <v>12957.528173828132</v>
      </c>
      <c r="AJ408" s="74">
        <v>49.114463134764776</v>
      </c>
      <c r="AK408" s="74">
        <v>5979.1760791015704</v>
      </c>
      <c r="AL408" s="74">
        <v>25217.330484374994</v>
      </c>
      <c r="AM408" s="74">
        <v>28455.296777637792</v>
      </c>
      <c r="AN408" s="74">
        <v>5931.2212402343812</v>
      </c>
      <c r="AO408" s="74">
        <v>46893.243325195283</v>
      </c>
      <c r="AP408" s="74">
        <v>828.31356811523506</v>
      </c>
      <c r="AQ408" s="74">
        <v>49245.855981445311</v>
      </c>
      <c r="AR408" s="74">
        <v>55334.883590820318</v>
      </c>
      <c r="AS408" s="74">
        <v>62192.671708984381</v>
      </c>
      <c r="AT408" s="74">
        <v>17913.057632812492</v>
      </c>
      <c r="AU408" s="74">
        <v>57847.763488281249</v>
      </c>
      <c r="AV408" s="74">
        <v>33578.399218749997</v>
      </c>
      <c r="AW408" s="74">
        <v>4140.9731941438922</v>
      </c>
      <c r="AX408" s="74">
        <v>52652.593203125012</v>
      </c>
      <c r="AY408" s="74">
        <v>50167.091545312498</v>
      </c>
    </row>
    <row r="409" spans="1:51" x14ac:dyDescent="0.25">
      <c r="A409" s="72">
        <v>43482</v>
      </c>
      <c r="B409" s="73">
        <v>24</v>
      </c>
      <c r="C409" s="74">
        <v>30872.410949218778</v>
      </c>
      <c r="D409" s="74">
        <v>42935.711945312512</v>
      </c>
      <c r="E409" s="74">
        <v>18544.133154296898</v>
      </c>
      <c r="F409" s="74">
        <v>53602.513273437507</v>
      </c>
      <c r="G409" s="74">
        <v>41288.749093750019</v>
      </c>
      <c r="H409" s="74">
        <v>6722.7393418593801</v>
      </c>
      <c r="I409" s="74">
        <v>30144.047927246065</v>
      </c>
      <c r="J409" s="74">
        <v>123.23811149597171</v>
      </c>
      <c r="K409" s="74">
        <v>18556.807958984373</v>
      </c>
      <c r="L409" s="74">
        <v>14773.413255265596</v>
      </c>
      <c r="M409" s="74">
        <v>28179.671936781233</v>
      </c>
      <c r="N409" s="74">
        <v>15018.167667968744</v>
      </c>
      <c r="O409" s="74">
        <v>43439.522235515622</v>
      </c>
      <c r="P409" s="74">
        <v>3259.4444374999998</v>
      </c>
      <c r="Q409" s="74">
        <v>32.907719612121582</v>
      </c>
      <c r="R409" s="74">
        <v>6615.3462890625124</v>
      </c>
      <c r="S409" s="74">
        <v>49621.698604019672</v>
      </c>
      <c r="T409" s="74">
        <v>15006.525977539066</v>
      </c>
      <c r="U409" s="74">
        <v>7544.4570654296913</v>
      </c>
      <c r="V409" s="74">
        <v>68220.019054687567</v>
      </c>
      <c r="W409" s="74">
        <v>3583.3569091796908</v>
      </c>
      <c r="X409" s="74">
        <v>19371.559984671891</v>
      </c>
      <c r="Y409" s="74">
        <v>16932.765113093745</v>
      </c>
      <c r="Z409" s="74">
        <v>353.43993895263668</v>
      </c>
      <c r="AA409" s="74">
        <v>31156.302837890657</v>
      </c>
      <c r="AB409" s="74">
        <v>21681.829015625011</v>
      </c>
      <c r="AC409" s="74">
        <v>25222.862442454978</v>
      </c>
      <c r="AD409" s="74">
        <v>40279.502296874969</v>
      </c>
      <c r="AE409" s="74">
        <v>13476.419085937507</v>
      </c>
      <c r="AF409" s="74">
        <v>23.068721102150537</v>
      </c>
      <c r="AG409" s="74">
        <v>23833.634941406246</v>
      </c>
      <c r="AH409" s="74">
        <v>54890.847585937474</v>
      </c>
      <c r="AI409" s="74">
        <v>11821.799951171881</v>
      </c>
      <c r="AJ409" s="74">
        <v>41.967689697264859</v>
      </c>
      <c r="AK409" s="74">
        <v>5645.8584814453106</v>
      </c>
      <c r="AL409" s="74">
        <v>23119.909718750008</v>
      </c>
      <c r="AM409" s="74">
        <v>26643.55991630967</v>
      </c>
      <c r="AN409" s="74">
        <v>5345.8716308593812</v>
      </c>
      <c r="AO409" s="74">
        <v>43180.496783691422</v>
      </c>
      <c r="AP409" s="74">
        <v>824.7043762207029</v>
      </c>
      <c r="AQ409" s="74">
        <v>43949.427726562513</v>
      </c>
      <c r="AR409" s="74">
        <v>51085.900992187504</v>
      </c>
      <c r="AS409" s="74">
        <v>56685.664319335941</v>
      </c>
      <c r="AT409" s="74">
        <v>16959.030386718754</v>
      </c>
      <c r="AU409" s="74">
        <v>52192.116042968715</v>
      </c>
      <c r="AV409" s="74">
        <v>31274.842355468765</v>
      </c>
      <c r="AW409" s="74">
        <v>3782.8865958483202</v>
      </c>
      <c r="AX409" s="74">
        <v>48198.926564941416</v>
      </c>
      <c r="AY409" s="74">
        <v>45861.568634406227</v>
      </c>
    </row>
    <row r="410" spans="1:51" x14ac:dyDescent="0.25">
      <c r="A410" s="72">
        <v>43483</v>
      </c>
      <c r="B410" s="73">
        <v>1</v>
      </c>
      <c r="C410" s="74">
        <v>27525.013832031313</v>
      </c>
      <c r="D410" s="74">
        <v>38429.403554687517</v>
      </c>
      <c r="E410" s="74">
        <v>16118.242832031263</v>
      </c>
      <c r="F410" s="74">
        <v>47508.421234375026</v>
      </c>
      <c r="G410" s="74">
        <v>36158.240460937493</v>
      </c>
      <c r="H410" s="74">
        <v>6763.2620995156303</v>
      </c>
      <c r="I410" s="74">
        <v>27079.498000488307</v>
      </c>
      <c r="J410" s="74">
        <v>111.2366313934327</v>
      </c>
      <c r="K410" s="74">
        <v>16489.215795898435</v>
      </c>
      <c r="L410" s="74">
        <v>13920.112290164057</v>
      </c>
      <c r="M410" s="74">
        <v>27997.932022125013</v>
      </c>
      <c r="N410" s="74">
        <v>13434.966253906261</v>
      </c>
      <c r="O410" s="74">
        <v>38285.705947984367</v>
      </c>
      <c r="P410" s="74">
        <v>2925.4068789062594</v>
      </c>
      <c r="Q410" s="74">
        <v>32.051776885986335</v>
      </c>
      <c r="R410" s="74">
        <v>5674.8640136718741</v>
      </c>
      <c r="S410" s="74">
        <v>43259.232912613399</v>
      </c>
      <c r="T410" s="74">
        <v>13635.989761718753</v>
      </c>
      <c r="U410" s="74">
        <v>6871.41949902344</v>
      </c>
      <c r="V410" s="74">
        <v>59486.996789062498</v>
      </c>
      <c r="W410" s="74">
        <v>3146.4254394531317</v>
      </c>
      <c r="X410" s="74">
        <v>17849.168791749973</v>
      </c>
      <c r="Y410" s="74">
        <v>15547.358691406251</v>
      </c>
      <c r="Z410" s="74">
        <v>362.34270642089842</v>
      </c>
      <c r="AA410" s="74">
        <v>27146.377273437483</v>
      </c>
      <c r="AB410" s="74">
        <v>19963.85547851563</v>
      </c>
      <c r="AC410" s="74">
        <v>22736.542990103604</v>
      </c>
      <c r="AD410" s="74">
        <v>35039.487558593755</v>
      </c>
      <c r="AE410" s="74">
        <v>12151.285010742187</v>
      </c>
      <c r="AF410" s="74">
        <v>23.068721102150537</v>
      </c>
      <c r="AG410" s="74">
        <v>20864.233406250012</v>
      </c>
      <c r="AH410" s="74">
        <v>47229.806230468748</v>
      </c>
      <c r="AI410" s="74">
        <v>10651.96928710939</v>
      </c>
      <c r="AJ410" s="74">
        <v>40.683188232422197</v>
      </c>
      <c r="AK410" s="74">
        <v>5440.5860205078197</v>
      </c>
      <c r="AL410" s="74">
        <v>19818.07825195312</v>
      </c>
      <c r="AM410" s="74">
        <v>23887.313949512769</v>
      </c>
      <c r="AN410" s="74">
        <v>4396.6248535156328</v>
      </c>
      <c r="AO410" s="74">
        <v>37729.911674316412</v>
      </c>
      <c r="AP410" s="74">
        <v>765.67828369140625</v>
      </c>
      <c r="AQ410" s="74">
        <v>39975.667946289075</v>
      </c>
      <c r="AR410" s="74">
        <v>45205.295102539043</v>
      </c>
      <c r="AS410" s="74">
        <v>49278.565182617189</v>
      </c>
      <c r="AT410" s="74">
        <v>15913.5887890625</v>
      </c>
      <c r="AU410" s="74">
        <v>46168.997566406237</v>
      </c>
      <c r="AV410" s="74">
        <v>27368.672023437513</v>
      </c>
      <c r="AW410" s="74">
        <v>3205.9661446656028</v>
      </c>
      <c r="AX410" s="74">
        <v>41334.749743652334</v>
      </c>
      <c r="AY410" s="74">
        <v>42046.689139625021</v>
      </c>
    </row>
    <row r="411" spans="1:51" x14ac:dyDescent="0.25">
      <c r="A411" s="72">
        <v>43483</v>
      </c>
      <c r="B411" s="73">
        <v>2</v>
      </c>
      <c r="C411" s="74">
        <v>24976.255228515627</v>
      </c>
      <c r="D411" s="74">
        <v>33766.783515625008</v>
      </c>
      <c r="E411" s="74">
        <v>14069.649228515622</v>
      </c>
      <c r="F411" s="74">
        <v>42399.039425781237</v>
      </c>
      <c r="G411" s="74">
        <v>31806.905611328126</v>
      </c>
      <c r="H411" s="74">
        <v>6533.1581247187487</v>
      </c>
      <c r="I411" s="74">
        <v>24346.988916992188</v>
      </c>
      <c r="J411" s="74">
        <v>92.0370903015137</v>
      </c>
      <c r="K411" s="74">
        <v>14451.023779296878</v>
      </c>
      <c r="L411" s="74">
        <v>13114.229876070307</v>
      </c>
      <c r="M411" s="74">
        <v>26497.32724064061</v>
      </c>
      <c r="N411" s="74">
        <v>12181.74821875001</v>
      </c>
      <c r="O411" s="74">
        <v>34421.201784820318</v>
      </c>
      <c r="P411" s="74">
        <v>2689.5376708984395</v>
      </c>
      <c r="Q411" s="74">
        <v>31.920468330383308</v>
      </c>
      <c r="R411" s="74">
        <v>4624.6838256835927</v>
      </c>
      <c r="S411" s="74">
        <v>36937.677775894655</v>
      </c>
      <c r="T411" s="74">
        <v>12321.084870117193</v>
      </c>
      <c r="U411" s="74">
        <v>6243.7022001953192</v>
      </c>
      <c r="V411" s="74">
        <v>51191.902347656251</v>
      </c>
      <c r="W411" s="74">
        <v>2806.5469970703134</v>
      </c>
      <c r="X411" s="74">
        <v>16682.336863468787</v>
      </c>
      <c r="Y411" s="74">
        <v>13911.393309906252</v>
      </c>
      <c r="Z411" s="74">
        <v>337.74188337402342</v>
      </c>
      <c r="AA411" s="74">
        <v>23422.521680664009</v>
      </c>
      <c r="AB411" s="74">
        <v>18604.448281249985</v>
      </c>
      <c r="AC411" s="74">
        <v>20177.231884277648</v>
      </c>
      <c r="AD411" s="74">
        <v>30269.368625000017</v>
      </c>
      <c r="AE411" s="74">
        <v>11465.943795898442</v>
      </c>
      <c r="AF411" s="74">
        <v>23.068721102150537</v>
      </c>
      <c r="AG411" s="74">
        <v>17641.393046875004</v>
      </c>
      <c r="AH411" s="74">
        <v>39912.064105468708</v>
      </c>
      <c r="AI411" s="74">
        <v>9420.3679687499898</v>
      </c>
      <c r="AJ411" s="74">
        <v>39.205292968751053</v>
      </c>
      <c r="AK411" s="74">
        <v>5290.6786132812504</v>
      </c>
      <c r="AL411" s="74">
        <v>16524.366309570323</v>
      </c>
      <c r="AM411" s="74">
        <v>20905.74545927842</v>
      </c>
      <c r="AN411" s="74">
        <v>3663.0631347656426</v>
      </c>
      <c r="AO411" s="74">
        <v>32707.98243212892</v>
      </c>
      <c r="AP411" s="74">
        <v>702.01593017578125</v>
      </c>
      <c r="AQ411" s="74">
        <v>36670.949662109342</v>
      </c>
      <c r="AR411" s="74">
        <v>39705.06539843748</v>
      </c>
      <c r="AS411" s="74">
        <v>41475.704642578115</v>
      </c>
      <c r="AT411" s="74">
        <v>14753.175843750016</v>
      </c>
      <c r="AU411" s="74">
        <v>40735.553558593783</v>
      </c>
      <c r="AV411" s="74">
        <v>23113.248496093773</v>
      </c>
      <c r="AW411" s="74">
        <v>2656.6018566212429</v>
      </c>
      <c r="AX411" s="74">
        <v>33950.651060791017</v>
      </c>
      <c r="AY411" s="74">
        <v>38651.896149078158</v>
      </c>
    </row>
    <row r="412" spans="1:51" x14ac:dyDescent="0.25">
      <c r="A412" s="72">
        <v>43483</v>
      </c>
      <c r="B412" s="73">
        <v>3</v>
      </c>
      <c r="C412" s="74">
        <v>23561.289148437521</v>
      </c>
      <c r="D412" s="74">
        <v>30689.083867187492</v>
      </c>
      <c r="E412" s="74">
        <v>12834.978876953159</v>
      </c>
      <c r="F412" s="74">
        <v>39530.545296875025</v>
      </c>
      <c r="G412" s="74">
        <v>29540.773564453109</v>
      </c>
      <c r="H412" s="74">
        <v>6052.3057063593687</v>
      </c>
      <c r="I412" s="74">
        <v>22889.658826171897</v>
      </c>
      <c r="J412" s="74">
        <v>84.127401351928711</v>
      </c>
      <c r="K412" s="74">
        <v>13226.810034179691</v>
      </c>
      <c r="L412" s="74">
        <v>12449.628288390624</v>
      </c>
      <c r="M412" s="74">
        <v>26321.848547703146</v>
      </c>
      <c r="N412" s="74">
        <v>11370.45794726563</v>
      </c>
      <c r="O412" s="74">
        <v>31859.401327742176</v>
      </c>
      <c r="P412" s="74">
        <v>2471.3526250000004</v>
      </c>
      <c r="Q412" s="74">
        <v>31.955202579498295</v>
      </c>
      <c r="R412" s="74">
        <v>4049.0526855468761</v>
      </c>
      <c r="S412" s="74">
        <v>32796.381631363387</v>
      </c>
      <c r="T412" s="74">
        <v>11517.852463867188</v>
      </c>
      <c r="U412" s="74">
        <v>5813.5544326172003</v>
      </c>
      <c r="V412" s="74">
        <v>45875.00163085934</v>
      </c>
      <c r="W412" s="74">
        <v>2644.6237060546891</v>
      </c>
      <c r="X412" s="74">
        <v>14886.747539093745</v>
      </c>
      <c r="Y412" s="74">
        <v>13405.064672531254</v>
      </c>
      <c r="Z412" s="74">
        <v>330.25713043212892</v>
      </c>
      <c r="AA412" s="74">
        <v>21316.256223632812</v>
      </c>
      <c r="AB412" s="74">
        <v>17712.520410156241</v>
      </c>
      <c r="AC412" s="74">
        <v>18964.759848090649</v>
      </c>
      <c r="AD412" s="74">
        <v>27232.379998046883</v>
      </c>
      <c r="AE412" s="74">
        <v>10625.353501953134</v>
      </c>
      <c r="AF412" s="74">
        <v>23.068721102150537</v>
      </c>
      <c r="AG412" s="74">
        <v>15810.194550781245</v>
      </c>
      <c r="AH412" s="74">
        <v>35335.236714843762</v>
      </c>
      <c r="AI412" s="74">
        <v>8740.2763671875</v>
      </c>
      <c r="AJ412" s="74">
        <v>39.445537841795982</v>
      </c>
      <c r="AK412" s="74">
        <v>4987.4671435546907</v>
      </c>
      <c r="AL412" s="74">
        <v>14180.610934570321</v>
      </c>
      <c r="AM412" s="74">
        <v>18672.793668262781</v>
      </c>
      <c r="AN412" s="74">
        <v>3046.0708496093675</v>
      </c>
      <c r="AO412" s="74">
        <v>29343.562674804667</v>
      </c>
      <c r="AP412" s="74">
        <v>673.4072875976558</v>
      </c>
      <c r="AQ412" s="74">
        <v>34471.949971679656</v>
      </c>
      <c r="AR412" s="74">
        <v>36127.001411132835</v>
      </c>
      <c r="AS412" s="74">
        <v>36684.62296874998</v>
      </c>
      <c r="AT412" s="74">
        <v>13654.540457031257</v>
      </c>
      <c r="AU412" s="74">
        <v>37524.225566406203</v>
      </c>
      <c r="AV412" s="74">
        <v>20753.38051562498</v>
      </c>
      <c r="AW412" s="74">
        <v>2295.9358443464926</v>
      </c>
      <c r="AX412" s="74">
        <v>29668.750135498056</v>
      </c>
      <c r="AY412" s="74">
        <v>36580.510361187517</v>
      </c>
    </row>
    <row r="413" spans="1:51" x14ac:dyDescent="0.25">
      <c r="A413" s="72">
        <v>43483</v>
      </c>
      <c r="B413" s="73">
        <v>4</v>
      </c>
      <c r="C413" s="74">
        <v>22819.149558593763</v>
      </c>
      <c r="D413" s="74">
        <v>29433.912871093718</v>
      </c>
      <c r="E413" s="74">
        <v>12117.771860351553</v>
      </c>
      <c r="F413" s="74">
        <v>38119.075267578111</v>
      </c>
      <c r="G413" s="74">
        <v>27869.473214843765</v>
      </c>
      <c r="H413" s="74">
        <v>5719.3913656718769</v>
      </c>
      <c r="I413" s="74">
        <v>22253.442617187487</v>
      </c>
      <c r="J413" s="74">
        <v>79.298398971557603</v>
      </c>
      <c r="K413" s="74">
        <v>12631.757836914061</v>
      </c>
      <c r="L413" s="74">
        <v>12257.475395296879</v>
      </c>
      <c r="M413" s="74">
        <v>23542.929838984401</v>
      </c>
      <c r="N413" s="74">
        <v>10687.557855468736</v>
      </c>
      <c r="O413" s="74">
        <v>30706.868212390647</v>
      </c>
      <c r="P413" s="74">
        <v>2443.8252519531197</v>
      </c>
      <c r="Q413" s="74">
        <v>31.664103507995609</v>
      </c>
      <c r="R413" s="74">
        <v>3770.2513061523437</v>
      </c>
      <c r="S413" s="74">
        <v>30470.80411280871</v>
      </c>
      <c r="T413" s="74">
        <v>11224.328741210951</v>
      </c>
      <c r="U413" s="74">
        <v>5596.6356796874998</v>
      </c>
      <c r="V413" s="74">
        <v>43039.974066406219</v>
      </c>
      <c r="W413" s="74">
        <v>2540.0073486328115</v>
      </c>
      <c r="X413" s="74">
        <v>14448.630293968732</v>
      </c>
      <c r="Y413" s="74">
        <v>13005.579198468749</v>
      </c>
      <c r="Z413" s="74">
        <v>335.14988493042006</v>
      </c>
      <c r="AA413" s="74">
        <v>20065.297166992204</v>
      </c>
      <c r="AB413" s="74">
        <v>17359.719138671877</v>
      </c>
      <c r="AC413" s="74">
        <v>18239.688886830281</v>
      </c>
      <c r="AD413" s="74">
        <v>25314.047792968762</v>
      </c>
      <c r="AE413" s="74">
        <v>9929.7461015625322</v>
      </c>
      <c r="AF413" s="74">
        <v>23.068721102150537</v>
      </c>
      <c r="AG413" s="74">
        <v>14772.286687499998</v>
      </c>
      <c r="AH413" s="74">
        <v>32540.777609375014</v>
      </c>
      <c r="AI413" s="74">
        <v>8314.3943847656301</v>
      </c>
      <c r="AJ413" s="74">
        <v>40.70004980468704</v>
      </c>
      <c r="AK413" s="74">
        <v>4832.9667041015591</v>
      </c>
      <c r="AL413" s="74">
        <v>12944.760713867192</v>
      </c>
      <c r="AM413" s="74">
        <v>17738.104775684656</v>
      </c>
      <c r="AN413" s="74">
        <v>2776.7329589843712</v>
      </c>
      <c r="AO413" s="74">
        <v>27632.725972167947</v>
      </c>
      <c r="AP413" s="74">
        <v>654.29507446288994</v>
      </c>
      <c r="AQ413" s="74">
        <v>33266.49988769534</v>
      </c>
      <c r="AR413" s="74">
        <v>34355.201083984321</v>
      </c>
      <c r="AS413" s="74">
        <v>34102.551048828107</v>
      </c>
      <c r="AT413" s="74">
        <v>13262.907062500004</v>
      </c>
      <c r="AU413" s="74">
        <v>35987.887578124966</v>
      </c>
      <c r="AV413" s="74">
        <v>19464.31464843751</v>
      </c>
      <c r="AW413" s="74">
        <v>2115.3517304352522</v>
      </c>
      <c r="AX413" s="74">
        <v>27376.792266845718</v>
      </c>
      <c r="AY413" s="74">
        <v>35586.464644749998</v>
      </c>
    </row>
    <row r="414" spans="1:51" x14ac:dyDescent="0.25">
      <c r="A414" s="72">
        <v>43483</v>
      </c>
      <c r="B414" s="73">
        <v>5</v>
      </c>
      <c r="C414" s="74">
        <v>22465.980125000006</v>
      </c>
      <c r="D414" s="74">
        <v>28898.493343750033</v>
      </c>
      <c r="E414" s="74">
        <v>11693.594868164088</v>
      </c>
      <c r="F414" s="74">
        <v>37497.106802734372</v>
      </c>
      <c r="G414" s="74">
        <v>26790.579478515599</v>
      </c>
      <c r="H414" s="74">
        <v>6237.0734789062481</v>
      </c>
      <c r="I414" s="74">
        <v>21965.070083984378</v>
      </c>
      <c r="J414" s="74">
        <v>75.995531082153292</v>
      </c>
      <c r="K414" s="74">
        <v>12380.735864257818</v>
      </c>
      <c r="L414" s="74">
        <v>12160.441003765633</v>
      </c>
      <c r="M414" s="74">
        <v>26006.387009609371</v>
      </c>
      <c r="N414" s="74">
        <v>10468.391359374999</v>
      </c>
      <c r="O414" s="74">
        <v>30454.296073570302</v>
      </c>
      <c r="P414" s="74">
        <v>2440.5314697265494</v>
      </c>
      <c r="Q414" s="74">
        <v>30.937868595123291</v>
      </c>
      <c r="R414" s="74">
        <v>3600.0542114257819</v>
      </c>
      <c r="S414" s="74">
        <v>29455.692247574349</v>
      </c>
      <c r="T414" s="74">
        <v>11103.662001953107</v>
      </c>
      <c r="U414" s="74">
        <v>5471.3732294921901</v>
      </c>
      <c r="V414" s="74">
        <v>40816.807238281239</v>
      </c>
      <c r="W414" s="74">
        <v>2491.1213500976564</v>
      </c>
      <c r="X414" s="74">
        <v>14949.110990546927</v>
      </c>
      <c r="Y414" s="74">
        <v>12610.468116718748</v>
      </c>
      <c r="Z414" s="74">
        <v>346.19975916748041</v>
      </c>
      <c r="AA414" s="74">
        <v>19507.309776367227</v>
      </c>
      <c r="AB414" s="74">
        <v>17430.343750000007</v>
      </c>
      <c r="AC414" s="74">
        <v>18021.032675416409</v>
      </c>
      <c r="AD414" s="74">
        <v>24656.751658203135</v>
      </c>
      <c r="AE414" s="74">
        <v>10124.508386718735</v>
      </c>
      <c r="AF414" s="74">
        <v>23.068721102150537</v>
      </c>
      <c r="AG414" s="74">
        <v>14328.581550781251</v>
      </c>
      <c r="AH414" s="74">
        <v>30964.698769531235</v>
      </c>
      <c r="AI414" s="74">
        <v>8126.7663574218695</v>
      </c>
      <c r="AJ414" s="74">
        <v>38.880166748046975</v>
      </c>
      <c r="AK414" s="74">
        <v>4875.6809423828117</v>
      </c>
      <c r="AL414" s="74">
        <v>12343.109324218754</v>
      </c>
      <c r="AM414" s="74">
        <v>17254.883422169012</v>
      </c>
      <c r="AN414" s="74">
        <v>2561.3669921875157</v>
      </c>
      <c r="AO414" s="74">
        <v>26831.594888671872</v>
      </c>
      <c r="AP414" s="74">
        <v>622.4204711914058</v>
      </c>
      <c r="AQ414" s="74">
        <v>32650.077135742267</v>
      </c>
      <c r="AR414" s="74">
        <v>33635.117971679727</v>
      </c>
      <c r="AS414" s="74">
        <v>32680.801922851555</v>
      </c>
      <c r="AT414" s="74">
        <v>13004.624992187501</v>
      </c>
      <c r="AU414" s="74">
        <v>35552.209148437483</v>
      </c>
      <c r="AV414" s="74">
        <v>18873.256730468751</v>
      </c>
      <c r="AW414" s="74">
        <v>2041.2947082408093</v>
      </c>
      <c r="AX414" s="74">
        <v>26280.923435058623</v>
      </c>
      <c r="AY414" s="74">
        <v>35200.182141515703</v>
      </c>
    </row>
    <row r="415" spans="1:51" x14ac:dyDescent="0.25">
      <c r="A415" s="72">
        <v>43483</v>
      </c>
      <c r="B415" s="73">
        <v>6</v>
      </c>
      <c r="C415" s="74">
        <v>22565.37722070314</v>
      </c>
      <c r="D415" s="74">
        <v>29206.498816406245</v>
      </c>
      <c r="E415" s="74">
        <v>11863.179028320321</v>
      </c>
      <c r="F415" s="74">
        <v>37381.241234375026</v>
      </c>
      <c r="G415" s="74">
        <v>27502.166111328137</v>
      </c>
      <c r="H415" s="74">
        <v>6229.9449927187579</v>
      </c>
      <c r="I415" s="74">
        <v>22346.168827148427</v>
      </c>
      <c r="J415" s="74">
        <v>75.544490814208999</v>
      </c>
      <c r="K415" s="74">
        <v>12495.189916992193</v>
      </c>
      <c r="L415" s="74">
        <v>12093.047419914039</v>
      </c>
      <c r="M415" s="74">
        <v>25225.545942624987</v>
      </c>
      <c r="N415" s="74">
        <v>10280.309695312495</v>
      </c>
      <c r="O415" s="74">
        <v>30912.728159632814</v>
      </c>
      <c r="P415" s="74">
        <v>2494.9188310546806</v>
      </c>
      <c r="Q415" s="74">
        <v>30.683521270751971</v>
      </c>
      <c r="R415" s="74">
        <v>3600.9603637695309</v>
      </c>
      <c r="S415" s="74">
        <v>29735.055398941549</v>
      </c>
      <c r="T415" s="74">
        <v>10993.898642578133</v>
      </c>
      <c r="U415" s="74">
        <v>5492.5902656249891</v>
      </c>
      <c r="V415" s="74">
        <v>40322.464283203124</v>
      </c>
      <c r="W415" s="74">
        <v>2397.605615234374</v>
      </c>
      <c r="X415" s="74">
        <v>14464.77857132815</v>
      </c>
      <c r="Y415" s="74">
        <v>13019.290063874998</v>
      </c>
      <c r="Z415" s="74">
        <v>327.85661307373056</v>
      </c>
      <c r="AA415" s="74">
        <v>19868.310178710908</v>
      </c>
      <c r="AB415" s="74">
        <v>18015.200623046887</v>
      </c>
      <c r="AC415" s="74">
        <v>17932.594785904097</v>
      </c>
      <c r="AD415" s="74">
        <v>24765.347503906247</v>
      </c>
      <c r="AE415" s="74">
        <v>10152.463483398426</v>
      </c>
      <c r="AF415" s="74">
        <v>23.068721102150537</v>
      </c>
      <c r="AG415" s="74">
        <v>14647.313085937496</v>
      </c>
      <c r="AH415" s="74">
        <v>31023.521238281231</v>
      </c>
      <c r="AI415" s="74">
        <v>8087.5312988281185</v>
      </c>
      <c r="AJ415" s="74">
        <v>37.378060302735236</v>
      </c>
      <c r="AK415" s="74">
        <v>4868.4034326171804</v>
      </c>
      <c r="AL415" s="74">
        <v>12652.193240234374</v>
      </c>
      <c r="AM415" s="74">
        <v>17251.795490528402</v>
      </c>
      <c r="AN415" s="74">
        <v>2589.0534179687502</v>
      </c>
      <c r="AO415" s="74">
        <v>26889.752909667968</v>
      </c>
      <c r="AP415" s="74">
        <v>632.20904541015693</v>
      </c>
      <c r="AQ415" s="74">
        <v>32924.333504882889</v>
      </c>
      <c r="AR415" s="74">
        <v>33920.419875488289</v>
      </c>
      <c r="AS415" s="74">
        <v>33082.881924804708</v>
      </c>
      <c r="AT415" s="74">
        <v>13005.536195312498</v>
      </c>
      <c r="AU415" s="74">
        <v>35725.906869140643</v>
      </c>
      <c r="AV415" s="74">
        <v>18736.161785156251</v>
      </c>
      <c r="AW415" s="74">
        <v>2101.2424495898449</v>
      </c>
      <c r="AX415" s="74">
        <v>26461.583983154313</v>
      </c>
      <c r="AY415" s="74">
        <v>35778.453605062583</v>
      </c>
    </row>
    <row r="416" spans="1:51" x14ac:dyDescent="0.25">
      <c r="A416" s="72">
        <v>43483</v>
      </c>
      <c r="B416" s="73">
        <v>7</v>
      </c>
      <c r="C416" s="74">
        <v>24522.945996093749</v>
      </c>
      <c r="D416" s="74">
        <v>31119.754093749983</v>
      </c>
      <c r="E416" s="74">
        <v>12773.652241210946</v>
      </c>
      <c r="F416" s="74">
        <v>40547.197572265606</v>
      </c>
      <c r="G416" s="74">
        <v>28220.719958984384</v>
      </c>
      <c r="H416" s="74">
        <v>6145.1538717500143</v>
      </c>
      <c r="I416" s="74">
        <v>25056.782056640637</v>
      </c>
      <c r="J416" s="74">
        <v>79.921224594116296</v>
      </c>
      <c r="K416" s="74">
        <v>13406.207275390616</v>
      </c>
      <c r="L416" s="74">
        <v>12618.622049015623</v>
      </c>
      <c r="M416" s="74">
        <v>24760.519626531241</v>
      </c>
      <c r="N416" s="74">
        <v>10294.477175781249</v>
      </c>
      <c r="O416" s="74">
        <v>34307.498974992166</v>
      </c>
      <c r="P416" s="74">
        <v>2653.1665196727081</v>
      </c>
      <c r="Q416" s="74">
        <v>29.71921873092651</v>
      </c>
      <c r="R416" s="74">
        <v>3845.4795410156253</v>
      </c>
      <c r="S416" s="74">
        <v>31398.124769058704</v>
      </c>
      <c r="T416" s="74">
        <v>11281.0312919922</v>
      </c>
      <c r="U416" s="74">
        <v>5366.3171523437495</v>
      </c>
      <c r="V416" s="74">
        <v>42431.141687812495</v>
      </c>
      <c r="W416" s="74">
        <v>2407.2096801757821</v>
      </c>
      <c r="X416" s="74">
        <v>14488.205301249971</v>
      </c>
      <c r="Y416" s="74">
        <v>13724.924340187501</v>
      </c>
      <c r="Z416" s="74">
        <v>331.35233444213873</v>
      </c>
      <c r="AA416" s="74">
        <v>21578.920803710938</v>
      </c>
      <c r="AB416" s="74">
        <v>20626.785208984391</v>
      </c>
      <c r="AC416" s="74">
        <v>18767.977602649837</v>
      </c>
      <c r="AD416" s="74">
        <v>26196.149232421889</v>
      </c>
      <c r="AE416" s="74">
        <v>10053.681530273452</v>
      </c>
      <c r="AF416" s="74">
        <v>23.068721102150537</v>
      </c>
      <c r="AG416" s="74">
        <v>15920.341351562496</v>
      </c>
      <c r="AH416" s="74">
        <v>32518.578226562498</v>
      </c>
      <c r="AI416" s="74">
        <v>8403.0009277343815</v>
      </c>
      <c r="AJ416" s="74">
        <v>39.420524902342805</v>
      </c>
      <c r="AK416" s="74">
        <v>4959.0892822265605</v>
      </c>
      <c r="AL416" s="74">
        <v>13307.343723632823</v>
      </c>
      <c r="AM416" s="74">
        <v>17945.285982715901</v>
      </c>
      <c r="AN416" s="74">
        <v>2798.1371582031215</v>
      </c>
      <c r="AO416" s="74">
        <v>28854.731460937517</v>
      </c>
      <c r="AP416" s="74">
        <v>634.45723759211751</v>
      </c>
      <c r="AQ416" s="74">
        <v>35749.57589648437</v>
      </c>
      <c r="AR416" s="74">
        <v>36150.708616210984</v>
      </c>
      <c r="AS416" s="74">
        <v>35737.078734375013</v>
      </c>
      <c r="AT416" s="74">
        <v>13010.44919531248</v>
      </c>
      <c r="AU416" s="74">
        <v>38397.569587890612</v>
      </c>
      <c r="AV416" s="74">
        <v>19268.850152343744</v>
      </c>
      <c r="AW416" s="74">
        <v>2176.5756868872104</v>
      </c>
      <c r="AX416" s="74">
        <v>27486.131198730469</v>
      </c>
      <c r="AY416" s="74">
        <v>39971.169451328176</v>
      </c>
    </row>
    <row r="417" spans="1:51" x14ac:dyDescent="0.25">
      <c r="A417" s="72">
        <v>43483</v>
      </c>
      <c r="B417" s="73">
        <v>8</v>
      </c>
      <c r="C417" s="74">
        <v>29154.275296875032</v>
      </c>
      <c r="D417" s="74">
        <v>33011.712761718751</v>
      </c>
      <c r="E417" s="74">
        <v>13683.018339843738</v>
      </c>
      <c r="F417" s="74">
        <v>47866.179332031228</v>
      </c>
      <c r="G417" s="74">
        <v>30394.662830244837</v>
      </c>
      <c r="H417" s="74">
        <v>6992.1432545468742</v>
      </c>
      <c r="I417" s="74">
        <v>31083.252436523428</v>
      </c>
      <c r="J417" s="74">
        <v>88.719408035278292</v>
      </c>
      <c r="K417" s="74">
        <v>14998.90112304689</v>
      </c>
      <c r="L417" s="74">
        <v>13378.818313757836</v>
      </c>
      <c r="M417" s="74">
        <v>28287.950364812525</v>
      </c>
      <c r="N417" s="74">
        <v>10417.549488281251</v>
      </c>
      <c r="O417" s="74">
        <v>40833.11354957032</v>
      </c>
      <c r="P417" s="74">
        <v>2772.7824739145021</v>
      </c>
      <c r="Q417" s="74">
        <v>0</v>
      </c>
      <c r="R417" s="74">
        <v>3789.126733398437</v>
      </c>
      <c r="S417" s="74">
        <v>32487.037250504032</v>
      </c>
      <c r="T417" s="74">
        <v>11361.682299804701</v>
      </c>
      <c r="U417" s="74">
        <v>5159.4452021484303</v>
      </c>
      <c r="V417" s="74">
        <v>45643.243775515613</v>
      </c>
      <c r="W417" s="74">
        <v>2635.2139770507824</v>
      </c>
      <c r="X417" s="74">
        <v>16056.033029421862</v>
      </c>
      <c r="Y417" s="74">
        <v>15072.245239125003</v>
      </c>
      <c r="Z417" s="74">
        <v>306.03361791992188</v>
      </c>
      <c r="AA417" s="74">
        <v>23867.622264648453</v>
      </c>
      <c r="AB417" s="74">
        <v>28073.150468750002</v>
      </c>
      <c r="AC417" s="74">
        <v>20187.744727818907</v>
      </c>
      <c r="AD417" s="74">
        <v>27393.316292968761</v>
      </c>
      <c r="AE417" s="74">
        <v>9927.5362412109444</v>
      </c>
      <c r="AF417" s="74">
        <v>23.068721102150537</v>
      </c>
      <c r="AG417" s="74">
        <v>17920.9429140625</v>
      </c>
      <c r="AH417" s="74">
        <v>31927.511410156265</v>
      </c>
      <c r="AI417" s="74">
        <v>9161.9211914062489</v>
      </c>
      <c r="AJ417" s="74">
        <v>64.160656005859039</v>
      </c>
      <c r="AK417" s="74">
        <v>5088.4751186514186</v>
      </c>
      <c r="AL417" s="74">
        <v>12873.345813476592</v>
      </c>
      <c r="AM417" s="74">
        <v>17724.475941700268</v>
      </c>
      <c r="AN417" s="74">
        <v>2888.9758789062512</v>
      </c>
      <c r="AO417" s="74">
        <v>31620.714894531302</v>
      </c>
      <c r="AP417" s="74">
        <v>0</v>
      </c>
      <c r="AQ417" s="74">
        <v>45455.919966796842</v>
      </c>
      <c r="AR417" s="74">
        <v>41053.707600585934</v>
      </c>
      <c r="AS417" s="74">
        <v>37884.832724609361</v>
      </c>
      <c r="AT417" s="74">
        <v>13783.366636718736</v>
      </c>
      <c r="AU417" s="74">
        <v>44331.545033203096</v>
      </c>
      <c r="AV417" s="74">
        <v>18725.714335937511</v>
      </c>
      <c r="AW417" s="74">
        <v>1950.1321873632819</v>
      </c>
      <c r="AX417" s="74">
        <v>27207.213394775401</v>
      </c>
      <c r="AY417" s="74">
        <v>52284.844797968784</v>
      </c>
    </row>
    <row r="418" spans="1:51" x14ac:dyDescent="0.25">
      <c r="A418" s="72">
        <v>43483</v>
      </c>
      <c r="B418" s="73">
        <v>9</v>
      </c>
      <c r="C418" s="74">
        <v>34498.510316406217</v>
      </c>
      <c r="D418" s="74">
        <v>38795.947882812499</v>
      </c>
      <c r="E418" s="74">
        <v>15456.64572265624</v>
      </c>
      <c r="F418" s="74">
        <v>55760.136453124986</v>
      </c>
      <c r="G418" s="74">
        <v>39262.100162741561</v>
      </c>
      <c r="H418" s="74">
        <v>9331.8297482812504</v>
      </c>
      <c r="I418" s="74">
        <v>37955.35221972657</v>
      </c>
      <c r="J418" s="74">
        <v>106.96661949157719</v>
      </c>
      <c r="K418" s="74">
        <v>17974.262548828119</v>
      </c>
      <c r="L418" s="74">
        <v>15889.921180062491</v>
      </c>
      <c r="M418" s="74">
        <v>33781.04310953126</v>
      </c>
      <c r="N418" s="74">
        <v>11653.35862109375</v>
      </c>
      <c r="O418" s="74">
        <v>48715.364399453152</v>
      </c>
      <c r="P418" s="74">
        <v>3338.0263453297821</v>
      </c>
      <c r="Q418" s="74">
        <v>0</v>
      </c>
      <c r="R418" s="74">
        <v>3929.1267700195303</v>
      </c>
      <c r="S418" s="74">
        <v>37209.27611183215</v>
      </c>
      <c r="T418" s="74">
        <v>12942.571999999993</v>
      </c>
      <c r="U418" s="74">
        <v>5563.7368847656198</v>
      </c>
      <c r="V418" s="74">
        <v>49540.615845062486</v>
      </c>
      <c r="W418" s="74">
        <v>3192.6729614257843</v>
      </c>
      <c r="X418" s="74">
        <v>19021.935462937508</v>
      </c>
      <c r="Y418" s="74">
        <v>18966.061730499998</v>
      </c>
      <c r="Z418" s="74">
        <v>385.12045843505859</v>
      </c>
      <c r="AA418" s="74">
        <v>29096.911732421831</v>
      </c>
      <c r="AB418" s="74">
        <v>36337.820546875024</v>
      </c>
      <c r="AC418" s="74">
        <v>23068.63950517014</v>
      </c>
      <c r="AD418" s="74">
        <v>29812.375082031278</v>
      </c>
      <c r="AE418" s="74">
        <v>12054.755128906249</v>
      </c>
      <c r="AF418" s="74">
        <v>23.068721102150537</v>
      </c>
      <c r="AG418" s="74">
        <v>20256.159445312507</v>
      </c>
      <c r="AH418" s="74">
        <v>34792.787078125017</v>
      </c>
      <c r="AI418" s="74">
        <v>10711.258740234382</v>
      </c>
      <c r="AJ418" s="74">
        <v>119.14914257812489</v>
      </c>
      <c r="AK418" s="74">
        <v>6051.0224374758827</v>
      </c>
      <c r="AL418" s="74">
        <v>13939.336695312508</v>
      </c>
      <c r="AM418" s="74">
        <v>20799.121890919039</v>
      </c>
      <c r="AN418" s="74">
        <v>2856.3556640625111</v>
      </c>
      <c r="AO418" s="74">
        <v>38605.523755859336</v>
      </c>
      <c r="AP418" s="74">
        <v>61.080918402042442</v>
      </c>
      <c r="AQ418" s="74">
        <v>58551.094167968738</v>
      </c>
      <c r="AR418" s="74">
        <v>51054.529352539117</v>
      </c>
      <c r="AS418" s="74">
        <v>42578.656938476583</v>
      </c>
      <c r="AT418" s="74">
        <v>16807.257093749991</v>
      </c>
      <c r="AU418" s="74">
        <v>50781.623369140623</v>
      </c>
      <c r="AV418" s="74">
        <v>21199.150593750004</v>
      </c>
      <c r="AW418" s="74">
        <v>1960.6715779571589</v>
      </c>
      <c r="AX418" s="74">
        <v>30122.808083496093</v>
      </c>
      <c r="AY418" s="74">
        <v>67625.12433268741</v>
      </c>
    </row>
    <row r="419" spans="1:51" x14ac:dyDescent="0.25">
      <c r="A419" s="72">
        <v>43483</v>
      </c>
      <c r="B419" s="73">
        <v>10</v>
      </c>
      <c r="C419" s="74">
        <v>39682.320320312479</v>
      </c>
      <c r="D419" s="74">
        <v>42934.081105468744</v>
      </c>
      <c r="E419" s="74">
        <v>17452.381083984357</v>
      </c>
      <c r="F419" s="74">
        <v>62173.041105468772</v>
      </c>
      <c r="G419" s="74">
        <v>45333.985888022464</v>
      </c>
      <c r="H419" s="74">
        <v>10398.959533124997</v>
      </c>
      <c r="I419" s="74">
        <v>44819.840194335971</v>
      </c>
      <c r="J419" s="74">
        <v>126.91304779052729</v>
      </c>
      <c r="K419" s="74">
        <v>20174.463232421873</v>
      </c>
      <c r="L419" s="74">
        <v>17424.384457890599</v>
      </c>
      <c r="M419" s="74">
        <v>38515.926545937524</v>
      </c>
      <c r="N419" s="74">
        <v>13294.738613281259</v>
      </c>
      <c r="O419" s="74">
        <v>54921.221473015627</v>
      </c>
      <c r="P419" s="74">
        <v>3767.8205402362055</v>
      </c>
      <c r="Q419" s="74">
        <v>0</v>
      </c>
      <c r="R419" s="74">
        <v>4267.0916503906255</v>
      </c>
      <c r="S419" s="74">
        <v>41325.401088394654</v>
      </c>
      <c r="T419" s="74">
        <v>14851.904499023458</v>
      </c>
      <c r="U419" s="74">
        <v>6284.8794511718697</v>
      </c>
      <c r="V419" s="74">
        <v>53881.499008031256</v>
      </c>
      <c r="W419" s="74">
        <v>4109.9725341796911</v>
      </c>
      <c r="X419" s="74">
        <v>17487.547022750037</v>
      </c>
      <c r="Y419" s="74">
        <v>25868.149761375</v>
      </c>
      <c r="Z419" s="74">
        <v>384.25669528808601</v>
      </c>
      <c r="AA419" s="74">
        <v>32180.205484374987</v>
      </c>
      <c r="AB419" s="74">
        <v>41847.008992187475</v>
      </c>
      <c r="AC419" s="74">
        <v>25862.523200788699</v>
      </c>
      <c r="AD419" s="74">
        <v>31620.547628906235</v>
      </c>
      <c r="AE419" s="74">
        <v>13576.4017324219</v>
      </c>
      <c r="AF419" s="74">
        <v>23.068721102150537</v>
      </c>
      <c r="AG419" s="74">
        <v>22479.449593750003</v>
      </c>
      <c r="AH419" s="74">
        <v>38212.185738281238</v>
      </c>
      <c r="AI419" s="74">
        <v>12423.769824218751</v>
      </c>
      <c r="AJ419" s="74">
        <v>152.97487915039005</v>
      </c>
      <c r="AK419" s="74">
        <v>7356.4614210223399</v>
      </c>
      <c r="AL419" s="74">
        <v>15077.155538085934</v>
      </c>
      <c r="AM419" s="74">
        <v>23656.501638965892</v>
      </c>
      <c r="AN419" s="74">
        <v>3381.7108398437526</v>
      </c>
      <c r="AO419" s="74">
        <v>44111.175114257814</v>
      </c>
      <c r="AP419" s="74">
        <v>-484</v>
      </c>
      <c r="AQ419" s="74">
        <v>69776.668935546782</v>
      </c>
      <c r="AR419" s="74">
        <v>59341.826704101528</v>
      </c>
      <c r="AS419" s="74">
        <v>46673.292900390603</v>
      </c>
      <c r="AT419" s="74">
        <v>18616.782257812501</v>
      </c>
      <c r="AU419" s="74">
        <v>56500.102654296868</v>
      </c>
      <c r="AV419" s="74">
        <v>23842.999347656256</v>
      </c>
      <c r="AW419" s="74">
        <v>2046.3444100494335</v>
      </c>
      <c r="AX419" s="74">
        <v>33360.862447509775</v>
      </c>
      <c r="AY419" s="74">
        <v>79976.835563437402</v>
      </c>
    </row>
    <row r="420" spans="1:51" x14ac:dyDescent="0.25">
      <c r="A420" s="72">
        <v>43483</v>
      </c>
      <c r="B420" s="73">
        <v>11</v>
      </c>
      <c r="C420" s="74">
        <v>43734.795714843734</v>
      </c>
      <c r="D420" s="74">
        <v>46065.254097656245</v>
      </c>
      <c r="E420" s="74">
        <v>19586.992060546861</v>
      </c>
      <c r="F420" s="74">
        <v>69235.376355468776</v>
      </c>
      <c r="G420" s="74">
        <v>48742.059158481461</v>
      </c>
      <c r="H420" s="74">
        <v>10482.86000753125</v>
      </c>
      <c r="I420" s="74">
        <v>49725.149177734413</v>
      </c>
      <c r="J420" s="74">
        <v>133.50152587890631</v>
      </c>
      <c r="K420" s="74">
        <v>22070.393017578135</v>
      </c>
      <c r="L420" s="74">
        <v>19049.584899335943</v>
      </c>
      <c r="M420" s="74">
        <v>39261.570345687505</v>
      </c>
      <c r="N420" s="74">
        <v>14850.870101562497</v>
      </c>
      <c r="O420" s="74">
        <v>60639.111930484389</v>
      </c>
      <c r="P420" s="74">
        <v>3955.1789938446054</v>
      </c>
      <c r="Q420" s="74">
        <v>0</v>
      </c>
      <c r="R420" s="74">
        <v>4770.6900024414062</v>
      </c>
      <c r="S420" s="74">
        <v>44723.272734879021</v>
      </c>
      <c r="T420" s="74">
        <v>17126.113841796869</v>
      </c>
      <c r="U420" s="74">
        <v>6987.4557373046891</v>
      </c>
      <c r="V420" s="74">
        <v>58945.937612343718</v>
      </c>
      <c r="W420" s="74">
        <v>4280.4881591796802</v>
      </c>
      <c r="X420" s="74">
        <v>18642.491628515654</v>
      </c>
      <c r="Y420" s="74">
        <v>26393.954066749993</v>
      </c>
      <c r="Z420" s="74">
        <v>412.49610802001951</v>
      </c>
      <c r="AA420" s="74">
        <v>34421.699554687526</v>
      </c>
      <c r="AB420" s="74">
        <v>44206.082500000004</v>
      </c>
      <c r="AC420" s="74">
        <v>29020.640442474847</v>
      </c>
      <c r="AD420" s="74">
        <v>34710.841375000047</v>
      </c>
      <c r="AE420" s="74">
        <v>14809.012678245101</v>
      </c>
      <c r="AF420" s="74">
        <v>23.068721102150537</v>
      </c>
      <c r="AG420" s="74">
        <v>23943.7336640625</v>
      </c>
      <c r="AH420" s="74">
        <v>41883.710085937506</v>
      </c>
      <c r="AI420" s="74">
        <v>13663.660937500012</v>
      </c>
      <c r="AJ420" s="74">
        <v>175.37700732421894</v>
      </c>
      <c r="AK420" s="74">
        <v>8036.7246887683223</v>
      </c>
      <c r="AL420" s="74">
        <v>16654.78974218752</v>
      </c>
      <c r="AM420" s="74">
        <v>26237.625043262738</v>
      </c>
      <c r="AN420" s="74">
        <v>3781.9191406250002</v>
      </c>
      <c r="AO420" s="74">
        <v>48258.482016601585</v>
      </c>
      <c r="AP420" s="74">
        <v>-587</v>
      </c>
      <c r="AQ420" s="74">
        <v>77132.845019531218</v>
      </c>
      <c r="AR420" s="74">
        <v>64118.34956249997</v>
      </c>
      <c r="AS420" s="74">
        <v>50439.192048828118</v>
      </c>
      <c r="AT420" s="74">
        <v>20228.371867187521</v>
      </c>
      <c r="AU420" s="74">
        <v>60678.910503906271</v>
      </c>
      <c r="AV420" s="74">
        <v>25647.498167968755</v>
      </c>
      <c r="AW420" s="74">
        <v>2254.1382285974942</v>
      </c>
      <c r="AX420" s="74">
        <v>36400.725329589834</v>
      </c>
      <c r="AY420" s="74">
        <v>87529.464198531234</v>
      </c>
    </row>
    <row r="421" spans="1:51" x14ac:dyDescent="0.25">
      <c r="A421" s="72">
        <v>43483</v>
      </c>
      <c r="B421" s="73">
        <v>12</v>
      </c>
      <c r="C421" s="74">
        <v>46751.859136718769</v>
      </c>
      <c r="D421" s="74">
        <v>48601.772066406236</v>
      </c>
      <c r="E421" s="74">
        <v>21360.347792968747</v>
      </c>
      <c r="F421" s="74">
        <v>73913.526554687516</v>
      </c>
      <c r="G421" s="74">
        <v>51116.213707856405</v>
      </c>
      <c r="H421" s="74">
        <v>10880.703306218757</v>
      </c>
      <c r="I421" s="74">
        <v>52524.786694335904</v>
      </c>
      <c r="J421" s="74">
        <v>141.9769592285156</v>
      </c>
      <c r="K421" s="74">
        <v>23215.019091796872</v>
      </c>
      <c r="L421" s="74">
        <v>19735.012495625018</v>
      </c>
      <c r="M421" s="74">
        <v>39407.723505624985</v>
      </c>
      <c r="N421" s="74">
        <v>16286.3533359375</v>
      </c>
      <c r="O421" s="74">
        <v>63732.084196140677</v>
      </c>
      <c r="P421" s="74">
        <v>4096.5427149511715</v>
      </c>
      <c r="Q421" s="74">
        <v>0</v>
      </c>
      <c r="R421" s="74">
        <v>5228.8383789062509</v>
      </c>
      <c r="S421" s="74">
        <v>47550.920232925913</v>
      </c>
      <c r="T421" s="74">
        <v>19098.546761718768</v>
      </c>
      <c r="U421" s="74">
        <v>7782.4821289062602</v>
      </c>
      <c r="V421" s="74">
        <v>62889.247477999961</v>
      </c>
      <c r="W421" s="74">
        <v>4848.0287353515705</v>
      </c>
      <c r="X421" s="74">
        <v>20026.633463781229</v>
      </c>
      <c r="Y421" s="74">
        <v>27371.206055406252</v>
      </c>
      <c r="Z421" s="74">
        <v>443.27679547729502</v>
      </c>
      <c r="AA421" s="74">
        <v>36254.863267578126</v>
      </c>
      <c r="AB421" s="74">
        <v>45968.288175781257</v>
      </c>
      <c r="AC421" s="74">
        <v>30949.984041632244</v>
      </c>
      <c r="AD421" s="74">
        <v>37199.984363281255</v>
      </c>
      <c r="AE421" s="74">
        <v>15473.846589609226</v>
      </c>
      <c r="AF421" s="74">
        <v>23.068721102150537</v>
      </c>
      <c r="AG421" s="74">
        <v>24840.669601562506</v>
      </c>
      <c r="AH421" s="74">
        <v>44695.600394531262</v>
      </c>
      <c r="AI421" s="74">
        <v>14266.05927734376</v>
      </c>
      <c r="AJ421" s="74">
        <v>177.17007958984391</v>
      </c>
      <c r="AK421" s="74">
        <v>7694.777289199219</v>
      </c>
      <c r="AL421" s="74">
        <v>17995.155931640624</v>
      </c>
      <c r="AM421" s="74">
        <v>28573.041931934629</v>
      </c>
      <c r="AN421" s="74">
        <v>4073.0877929687504</v>
      </c>
      <c r="AO421" s="74">
        <v>51335.896580078137</v>
      </c>
      <c r="AP421" s="74">
        <v>-124</v>
      </c>
      <c r="AQ421" s="74">
        <v>81705.178027343689</v>
      </c>
      <c r="AR421" s="74">
        <v>67456.457577148438</v>
      </c>
      <c r="AS421" s="74">
        <v>53065.704093750013</v>
      </c>
      <c r="AT421" s="74">
        <v>21253.925996093734</v>
      </c>
      <c r="AU421" s="74">
        <v>64143.558441406254</v>
      </c>
      <c r="AV421" s="74">
        <v>27508.328304687489</v>
      </c>
      <c r="AW421" s="74">
        <v>2485.8923174075389</v>
      </c>
      <c r="AX421" s="74">
        <v>38815.486157226573</v>
      </c>
      <c r="AY421" s="74">
        <v>92061.425022718744</v>
      </c>
    </row>
    <row r="422" spans="1:51" x14ac:dyDescent="0.25">
      <c r="A422" s="72">
        <v>43483</v>
      </c>
      <c r="B422" s="73">
        <v>13</v>
      </c>
      <c r="C422" s="74">
        <v>49302.307246093769</v>
      </c>
      <c r="D422" s="74">
        <v>50622.068601562496</v>
      </c>
      <c r="E422" s="74">
        <v>22886.769931640651</v>
      </c>
      <c r="F422" s="74">
        <v>77531.302324218763</v>
      </c>
      <c r="G422" s="74">
        <v>52491.940236708993</v>
      </c>
      <c r="H422" s="74">
        <v>10827.027723406256</v>
      </c>
      <c r="I422" s="74">
        <v>54516.943034179669</v>
      </c>
      <c r="J422" s="74">
        <v>130.45925712585458</v>
      </c>
      <c r="K422" s="74">
        <v>24179.490380859392</v>
      </c>
      <c r="L422" s="74">
        <v>20681.647437625004</v>
      </c>
      <c r="M422" s="74">
        <v>39461.98797321874</v>
      </c>
      <c r="N422" s="74">
        <v>17540.567171875005</v>
      </c>
      <c r="O422" s="74">
        <v>66535.540136671858</v>
      </c>
      <c r="P422" s="74">
        <v>4337.4121234655759</v>
      </c>
      <c r="Q422" s="74">
        <v>0</v>
      </c>
      <c r="R422" s="74">
        <v>5709.607531738282</v>
      </c>
      <c r="S422" s="74">
        <v>49851.829051285276</v>
      </c>
      <c r="T422" s="74">
        <v>20789.803865234368</v>
      </c>
      <c r="U422" s="74">
        <v>8609.8567832031185</v>
      </c>
      <c r="V422" s="74">
        <v>67447.272672031308</v>
      </c>
      <c r="W422" s="74">
        <v>4776.8714843750085</v>
      </c>
      <c r="X422" s="74">
        <v>20887.272910187497</v>
      </c>
      <c r="Y422" s="74">
        <v>27661.523082437499</v>
      </c>
      <c r="Z422" s="74">
        <v>437.1743702575684</v>
      </c>
      <c r="AA422" s="74">
        <v>37427.822996093731</v>
      </c>
      <c r="AB422" s="74">
        <v>47239.240906249994</v>
      </c>
      <c r="AC422" s="74">
        <v>33117.446904353623</v>
      </c>
      <c r="AD422" s="74">
        <v>39622.383417968791</v>
      </c>
      <c r="AE422" s="74">
        <v>15947.331527411672</v>
      </c>
      <c r="AF422" s="74">
        <v>23.068721102150537</v>
      </c>
      <c r="AG422" s="74">
        <v>25970.696660156256</v>
      </c>
      <c r="AH422" s="74">
        <v>47061.51112890627</v>
      </c>
      <c r="AI422" s="74">
        <v>14888.612646484391</v>
      </c>
      <c r="AJ422" s="74">
        <v>168.98137622070311</v>
      </c>
      <c r="AK422" s="74">
        <v>7462.0720612988353</v>
      </c>
      <c r="AL422" s="74">
        <v>19475.704439453126</v>
      </c>
      <c r="AM422" s="74">
        <v>30340.245189747096</v>
      </c>
      <c r="AN422" s="74">
        <v>4445.9865722656159</v>
      </c>
      <c r="AO422" s="74">
        <v>54579.92181249999</v>
      </c>
      <c r="AP422" s="74">
        <v>-28</v>
      </c>
      <c r="AQ422" s="74">
        <v>85207.170874999953</v>
      </c>
      <c r="AR422" s="74">
        <v>69788.78072167965</v>
      </c>
      <c r="AS422" s="74">
        <v>55969.551571289063</v>
      </c>
      <c r="AT422" s="74">
        <v>22339.60990234376</v>
      </c>
      <c r="AU422" s="74">
        <v>67774.112121093713</v>
      </c>
      <c r="AV422" s="74">
        <v>28483.662781249976</v>
      </c>
      <c r="AW422" s="74">
        <v>2635.7565052794698</v>
      </c>
      <c r="AX422" s="74">
        <v>41354.468205566409</v>
      </c>
      <c r="AY422" s="74">
        <v>95708.131742937476</v>
      </c>
    </row>
    <row r="423" spans="1:51" x14ac:dyDescent="0.25">
      <c r="A423" s="72">
        <v>43483</v>
      </c>
      <c r="B423" s="73">
        <v>14</v>
      </c>
      <c r="C423" s="74">
        <v>50671.24987499998</v>
      </c>
      <c r="D423" s="74">
        <v>51240.338542968726</v>
      </c>
      <c r="E423" s="74">
        <v>23858.613652343742</v>
      </c>
      <c r="F423" s="74">
        <v>79964.648937500024</v>
      </c>
      <c r="G423" s="74">
        <v>51098.086704016103</v>
      </c>
      <c r="H423" s="74">
        <v>9407.1386923437494</v>
      </c>
      <c r="I423" s="74">
        <v>55761.763909179681</v>
      </c>
      <c r="J423" s="74">
        <v>0</v>
      </c>
      <c r="K423" s="74">
        <v>23978.843750000007</v>
      </c>
      <c r="L423" s="74">
        <v>20279.181578453128</v>
      </c>
      <c r="M423" s="74">
        <v>41114.750819156259</v>
      </c>
      <c r="N423" s="74">
        <v>17966.181324218756</v>
      </c>
      <c r="O423" s="74">
        <v>67167.49079139065</v>
      </c>
      <c r="P423" s="74">
        <v>4277.3598275280765</v>
      </c>
      <c r="Q423" s="74">
        <v>0</v>
      </c>
      <c r="R423" s="74">
        <v>6832.1999267578149</v>
      </c>
      <c r="S423" s="74">
        <v>51037.701195816517</v>
      </c>
      <c r="T423" s="74">
        <v>21314.51719921875</v>
      </c>
      <c r="U423" s="74">
        <v>8836.2013496093696</v>
      </c>
      <c r="V423" s="74">
        <v>70823.470425531254</v>
      </c>
      <c r="W423" s="74">
        <v>4548.8122802734397</v>
      </c>
      <c r="X423" s="74">
        <v>20743.39408962497</v>
      </c>
      <c r="Y423" s="74">
        <v>27807.455132843756</v>
      </c>
      <c r="Z423" s="74">
        <v>449.15227640380857</v>
      </c>
      <c r="AA423" s="74">
        <v>38024.143177734397</v>
      </c>
      <c r="AB423" s="74">
        <v>47990.697988281208</v>
      </c>
      <c r="AC423" s="74">
        <v>33953.549126500518</v>
      </c>
      <c r="AD423" s="74">
        <v>41858.824046874972</v>
      </c>
      <c r="AE423" s="74">
        <v>16797.758218946834</v>
      </c>
      <c r="AF423" s="74">
        <v>23.068721102150537</v>
      </c>
      <c r="AG423" s="74">
        <v>26588.103937500007</v>
      </c>
      <c r="AH423" s="74">
        <v>49418.037183593733</v>
      </c>
      <c r="AI423" s="74">
        <v>15339.36953125</v>
      </c>
      <c r="AJ423" s="74">
        <v>138.81829077148399</v>
      </c>
      <c r="AK423" s="74">
        <v>7527.4106459777895</v>
      </c>
      <c r="AL423" s="74">
        <v>20766.401949218773</v>
      </c>
      <c r="AM423" s="74">
        <v>32129.342740528424</v>
      </c>
      <c r="AN423" s="74">
        <v>4778.1199707031219</v>
      </c>
      <c r="AO423" s="74">
        <v>56403.475380859403</v>
      </c>
      <c r="AP423" s="74">
        <v>-27</v>
      </c>
      <c r="AQ423" s="74">
        <v>87421.034363281316</v>
      </c>
      <c r="AR423" s="74">
        <v>70220.00284375</v>
      </c>
      <c r="AS423" s="74">
        <v>58028.243742187515</v>
      </c>
      <c r="AT423" s="74">
        <v>22821.977113281238</v>
      </c>
      <c r="AU423" s="74">
        <v>69851.074011718796</v>
      </c>
      <c r="AV423" s="74">
        <v>29390.281925781255</v>
      </c>
      <c r="AW423" s="74">
        <v>2828.5302159881348</v>
      </c>
      <c r="AX423" s="74">
        <v>39182.389687499992</v>
      </c>
      <c r="AY423" s="74">
        <v>98061.146203312484</v>
      </c>
    </row>
    <row r="424" spans="1:51" x14ac:dyDescent="0.25">
      <c r="A424" s="72">
        <v>43483</v>
      </c>
      <c r="B424" s="73">
        <v>15</v>
      </c>
      <c r="C424" s="74">
        <v>50273.168683593714</v>
      </c>
      <c r="D424" s="74">
        <v>53247.534007812501</v>
      </c>
      <c r="E424" s="74">
        <v>24181.96818359373</v>
      </c>
      <c r="F424" s="74">
        <v>80168.288015624959</v>
      </c>
      <c r="G424" s="74">
        <v>49971.045706938494</v>
      </c>
      <c r="H424" s="74">
        <v>9815.7100229999978</v>
      </c>
      <c r="I424" s="74">
        <v>56467.140705078047</v>
      </c>
      <c r="J424" s="74">
        <v>70.401214599609304</v>
      </c>
      <c r="K424" s="74">
        <v>25246.956347656258</v>
      </c>
      <c r="L424" s="74">
        <v>21241.440625679697</v>
      </c>
      <c r="M424" s="74">
        <v>41394.190188531255</v>
      </c>
      <c r="N424" s="74">
        <v>18321.566464843752</v>
      </c>
      <c r="O424" s="74">
        <v>68397.356035734367</v>
      </c>
      <c r="P424" s="74">
        <v>4333.836668914184</v>
      </c>
      <c r="Q424" s="74">
        <v>8.9453373700380343</v>
      </c>
      <c r="R424" s="74">
        <v>7441.6046875000011</v>
      </c>
      <c r="S424" s="74">
        <v>53035.501418472799</v>
      </c>
      <c r="T424" s="74">
        <v>21239.835181640625</v>
      </c>
      <c r="U424" s="74">
        <v>8756.4749999999985</v>
      </c>
      <c r="V424" s="74">
        <v>71786.334100218752</v>
      </c>
      <c r="W424" s="74">
        <v>4811.1039550781225</v>
      </c>
      <c r="X424" s="74">
        <v>21357.427513046878</v>
      </c>
      <c r="Y424" s="74">
        <v>28957.645358437494</v>
      </c>
      <c r="Z424" s="74">
        <v>488.61037987060541</v>
      </c>
      <c r="AA424" s="74">
        <v>39572.381132812487</v>
      </c>
      <c r="AB424" s="74">
        <v>48791.065648437507</v>
      </c>
      <c r="AC424" s="74">
        <v>33503.681766707632</v>
      </c>
      <c r="AD424" s="74">
        <v>43047.853507812484</v>
      </c>
      <c r="AE424" s="74">
        <v>17252.538483929431</v>
      </c>
      <c r="AF424" s="74">
        <v>23.068721102150537</v>
      </c>
      <c r="AG424" s="74">
        <v>27565.507578125005</v>
      </c>
      <c r="AH424" s="74">
        <v>51295.403179687484</v>
      </c>
      <c r="AI424" s="74">
        <v>15734.993457031249</v>
      </c>
      <c r="AJ424" s="74">
        <v>169.37315527343702</v>
      </c>
      <c r="AK424" s="74">
        <v>7646.3948897137388</v>
      </c>
      <c r="AL424" s="74">
        <v>21531.055595703139</v>
      </c>
      <c r="AM424" s="74">
        <v>33352.314664356505</v>
      </c>
      <c r="AN424" s="74">
        <v>5028.78857421874</v>
      </c>
      <c r="AO424" s="74">
        <v>57416.786353515621</v>
      </c>
      <c r="AP424" s="74">
        <v>-29</v>
      </c>
      <c r="AQ424" s="74">
        <v>89043.572609375071</v>
      </c>
      <c r="AR424" s="74">
        <v>72870.143640624985</v>
      </c>
      <c r="AS424" s="74">
        <v>59987.42110937502</v>
      </c>
      <c r="AT424" s="74">
        <v>23316.156183593728</v>
      </c>
      <c r="AU424" s="74">
        <v>71466.242933593821</v>
      </c>
      <c r="AV424" s="74">
        <v>30441.101738281224</v>
      </c>
      <c r="AW424" s="74">
        <v>2920.0256396484392</v>
      </c>
      <c r="AX424" s="74">
        <v>41977.628461914057</v>
      </c>
      <c r="AY424" s="74">
        <v>98406.209088968768</v>
      </c>
    </row>
    <row r="425" spans="1:51" x14ac:dyDescent="0.25">
      <c r="A425" s="72">
        <v>43483</v>
      </c>
      <c r="B425" s="73">
        <v>16</v>
      </c>
      <c r="C425" s="74">
        <v>49735.57402734369</v>
      </c>
      <c r="D425" s="74">
        <v>53629.020324218778</v>
      </c>
      <c r="E425" s="74">
        <v>24357.414433593742</v>
      </c>
      <c r="F425" s="74">
        <v>79523.954499999978</v>
      </c>
      <c r="G425" s="74">
        <v>50995.489689526374</v>
      </c>
      <c r="H425" s="74">
        <v>10146.138888531248</v>
      </c>
      <c r="I425" s="74">
        <v>56899.178726562488</v>
      </c>
      <c r="J425" s="74">
        <v>159.60816955566412</v>
      </c>
      <c r="K425" s="74">
        <v>25572.418603515638</v>
      </c>
      <c r="L425" s="74">
        <v>21704.367285648434</v>
      </c>
      <c r="M425" s="74">
        <v>42183.344180968706</v>
      </c>
      <c r="N425" s="74">
        <v>18629.729039062506</v>
      </c>
      <c r="O425" s="74">
        <v>68533.288576953099</v>
      </c>
      <c r="P425" s="74">
        <v>4393.860212166137</v>
      </c>
      <c r="Q425" s="74">
        <v>33.818298339843743</v>
      </c>
      <c r="R425" s="74">
        <v>7559.5126220703105</v>
      </c>
      <c r="S425" s="74">
        <v>53326.068588394686</v>
      </c>
      <c r="T425" s="74">
        <v>21147.261736328132</v>
      </c>
      <c r="U425" s="74">
        <v>8707.7888496093819</v>
      </c>
      <c r="V425" s="74">
        <v>71105.2866621875</v>
      </c>
      <c r="W425" s="74">
        <v>5012.0800537109399</v>
      </c>
      <c r="X425" s="74">
        <v>20887.28583045314</v>
      </c>
      <c r="Y425" s="74">
        <v>29011.691876249999</v>
      </c>
      <c r="Z425" s="74">
        <v>500.55920072021479</v>
      </c>
      <c r="AA425" s="74">
        <v>39262.650464843733</v>
      </c>
      <c r="AB425" s="74">
        <v>48891.932070312498</v>
      </c>
      <c r="AC425" s="74">
        <v>33095.435828248861</v>
      </c>
      <c r="AD425" s="74">
        <v>43393.096906250015</v>
      </c>
      <c r="AE425" s="74">
        <v>16854.6032306946</v>
      </c>
      <c r="AF425" s="74">
        <v>23.068721102150537</v>
      </c>
      <c r="AG425" s="74">
        <v>27890.071921874976</v>
      </c>
      <c r="AH425" s="74">
        <v>52835.891769531256</v>
      </c>
      <c r="AI425" s="74">
        <v>15968.6595703125</v>
      </c>
      <c r="AJ425" s="74">
        <v>178.38482006835892</v>
      </c>
      <c r="AK425" s="74">
        <v>6855.8910755358966</v>
      </c>
      <c r="AL425" s="74">
        <v>21713.388830078118</v>
      </c>
      <c r="AM425" s="74">
        <v>33653.625594044017</v>
      </c>
      <c r="AN425" s="74">
        <v>5182.3683593749993</v>
      </c>
      <c r="AO425" s="74">
        <v>58053.314568359354</v>
      </c>
      <c r="AP425" s="74">
        <v>903.76641082763717</v>
      </c>
      <c r="AQ425" s="74">
        <v>90358.321757812402</v>
      </c>
      <c r="AR425" s="74">
        <v>74030.335416015601</v>
      </c>
      <c r="AS425" s="74">
        <v>60651.231201171868</v>
      </c>
      <c r="AT425" s="74">
        <v>23897.191839843741</v>
      </c>
      <c r="AU425" s="74">
        <v>72142.200843750034</v>
      </c>
      <c r="AV425" s="74">
        <v>30640.150722656246</v>
      </c>
      <c r="AW425" s="74">
        <v>2938.3285624999999</v>
      </c>
      <c r="AX425" s="74">
        <v>42650.638444824202</v>
      </c>
      <c r="AY425" s="74">
        <v>99102.237267468736</v>
      </c>
    </row>
    <row r="426" spans="1:51" x14ac:dyDescent="0.25">
      <c r="A426" s="72">
        <v>43483</v>
      </c>
      <c r="B426" s="73">
        <v>17</v>
      </c>
      <c r="C426" s="74">
        <v>48189.483289062468</v>
      </c>
      <c r="D426" s="74">
        <v>51895.488949218809</v>
      </c>
      <c r="E426" s="74">
        <v>23786.846562500003</v>
      </c>
      <c r="F426" s="74">
        <v>78321.223648437532</v>
      </c>
      <c r="G426" s="74">
        <v>49133.109146110917</v>
      </c>
      <c r="H426" s="74">
        <v>9888.8344002187569</v>
      </c>
      <c r="I426" s="74">
        <v>55578.395656249995</v>
      </c>
      <c r="J426" s="74">
        <v>153.58468246459961</v>
      </c>
      <c r="K426" s="74">
        <v>24998.384912109388</v>
      </c>
      <c r="L426" s="74">
        <v>20811.313407976551</v>
      </c>
      <c r="M426" s="74">
        <v>42043.277139187507</v>
      </c>
      <c r="N426" s="74">
        <v>18577.053546874999</v>
      </c>
      <c r="O426" s="74">
        <v>66914.498294109362</v>
      </c>
      <c r="P426" s="74">
        <v>4432.9140319915768</v>
      </c>
      <c r="Q426" s="74">
        <v>34.656277656555162</v>
      </c>
      <c r="R426" s="74">
        <v>7558.2647949218599</v>
      </c>
      <c r="S426" s="74">
        <v>52482.947658707133</v>
      </c>
      <c r="T426" s="74">
        <v>20501.778906250001</v>
      </c>
      <c r="U426" s="74">
        <v>8391.1089999999986</v>
      </c>
      <c r="V426" s="74">
        <v>71183.061683031236</v>
      </c>
      <c r="W426" s="74">
        <v>4679.5338378906299</v>
      </c>
      <c r="X426" s="74">
        <v>19057.559435093772</v>
      </c>
      <c r="Y426" s="74">
        <v>28362.450145812494</v>
      </c>
      <c r="Z426" s="74">
        <v>458.74051151123047</v>
      </c>
      <c r="AA426" s="74">
        <v>37085.50665039062</v>
      </c>
      <c r="AB426" s="74">
        <v>46300.576304687485</v>
      </c>
      <c r="AC426" s="74">
        <v>32721.492157585741</v>
      </c>
      <c r="AD426" s="74">
        <v>43387.33260546875</v>
      </c>
      <c r="AE426" s="74">
        <v>16385.60799169157</v>
      </c>
      <c r="AF426" s="74">
        <v>23.068721102150537</v>
      </c>
      <c r="AG426" s="74">
        <v>27497.282210937505</v>
      </c>
      <c r="AH426" s="74">
        <v>52607.646566406234</v>
      </c>
      <c r="AI426" s="74">
        <v>15906.779150390621</v>
      </c>
      <c r="AJ426" s="74">
        <v>152.59685668945292</v>
      </c>
      <c r="AK426" s="74">
        <v>5860.2605474963366</v>
      </c>
      <c r="AL426" s="74">
        <v>21560.884449218771</v>
      </c>
      <c r="AM426" s="74">
        <v>32753.919095997157</v>
      </c>
      <c r="AN426" s="74">
        <v>5202.7293945312585</v>
      </c>
      <c r="AO426" s="74">
        <v>56813.485862304689</v>
      </c>
      <c r="AP426" s="74">
        <v>1751.1350966776658</v>
      </c>
      <c r="AQ426" s="74">
        <v>87762.197304687521</v>
      </c>
      <c r="AR426" s="74">
        <v>72259.787600585958</v>
      </c>
      <c r="AS426" s="74">
        <v>59864.119304687512</v>
      </c>
      <c r="AT426" s="74">
        <v>23440.169527343762</v>
      </c>
      <c r="AU426" s="74">
        <v>70664.06282421881</v>
      </c>
      <c r="AV426" s="74">
        <v>30589.500878906223</v>
      </c>
      <c r="AW426" s="74">
        <v>2936.9621269531208</v>
      </c>
      <c r="AX426" s="74">
        <v>42847.252341308609</v>
      </c>
      <c r="AY426" s="74">
        <v>97088.988200906228</v>
      </c>
    </row>
    <row r="427" spans="1:51" x14ac:dyDescent="0.25">
      <c r="A427" s="72">
        <v>43483</v>
      </c>
      <c r="B427" s="73">
        <v>18</v>
      </c>
      <c r="C427" s="74">
        <v>45488.729550781245</v>
      </c>
      <c r="D427" s="74">
        <v>48200.171273437496</v>
      </c>
      <c r="E427" s="74">
        <v>22565.258242187498</v>
      </c>
      <c r="F427" s="74">
        <v>75489.127644531196</v>
      </c>
      <c r="G427" s="74">
        <v>45396.114523815959</v>
      </c>
      <c r="H427" s="74">
        <v>8555.4014187656303</v>
      </c>
      <c r="I427" s="74">
        <v>52667.868880859343</v>
      </c>
      <c r="J427" s="74">
        <v>154.34421539306641</v>
      </c>
      <c r="K427" s="74">
        <v>23191.51684570314</v>
      </c>
      <c r="L427" s="74">
        <v>19106.854755281238</v>
      </c>
      <c r="M427" s="74">
        <v>37157.287487562498</v>
      </c>
      <c r="N427" s="74">
        <v>17741.807953125004</v>
      </c>
      <c r="O427" s="74">
        <v>63172.482000609423</v>
      </c>
      <c r="P427" s="74">
        <v>4304.2326659259052</v>
      </c>
      <c r="Q427" s="74">
        <v>35.230176925659173</v>
      </c>
      <c r="R427" s="74">
        <v>7558.0445556640416</v>
      </c>
      <c r="S427" s="74">
        <v>50666.600742691509</v>
      </c>
      <c r="T427" s="74">
        <v>19499.700826171869</v>
      </c>
      <c r="U427" s="74">
        <v>7707.4379179687512</v>
      </c>
      <c r="V427" s="74">
        <v>70171.68152653132</v>
      </c>
      <c r="W427" s="74">
        <v>4085.0539306640612</v>
      </c>
      <c r="X427" s="74">
        <v>17046.095709890622</v>
      </c>
      <c r="Y427" s="74">
        <v>26017.655498624994</v>
      </c>
      <c r="Z427" s="74">
        <v>427.35173076782229</v>
      </c>
      <c r="AA427" s="74">
        <v>34383.056478515646</v>
      </c>
      <c r="AB427" s="74">
        <v>41612.723019531244</v>
      </c>
      <c r="AC427" s="74">
        <v>31592.388410431227</v>
      </c>
      <c r="AD427" s="74">
        <v>42894.654046875003</v>
      </c>
      <c r="AE427" s="74">
        <v>15208.143281494926</v>
      </c>
      <c r="AF427" s="74">
        <v>23.068721102150537</v>
      </c>
      <c r="AG427" s="74">
        <v>25978.905914062496</v>
      </c>
      <c r="AH427" s="74">
        <v>52411.812164062503</v>
      </c>
      <c r="AI427" s="74">
        <v>15152.65327148438</v>
      </c>
      <c r="AJ427" s="74">
        <v>84.606492919921948</v>
      </c>
      <c r="AK427" s="74">
        <v>5880.8341721740671</v>
      </c>
      <c r="AL427" s="74">
        <v>21352.094583984366</v>
      </c>
      <c r="AM427" s="74">
        <v>30396.793588184642</v>
      </c>
      <c r="AN427" s="74">
        <v>5234.3753906249894</v>
      </c>
      <c r="AO427" s="74">
        <v>53572.657090820307</v>
      </c>
      <c r="AP427" s="74">
        <v>1349.7576028924564</v>
      </c>
      <c r="AQ427" s="74">
        <v>81790.291902343772</v>
      </c>
      <c r="AR427" s="74">
        <v>66253.771510742139</v>
      </c>
      <c r="AS427" s="74">
        <v>58159.770591796856</v>
      </c>
      <c r="AT427" s="74">
        <v>22002.248308593753</v>
      </c>
      <c r="AU427" s="74">
        <v>66642.160203125022</v>
      </c>
      <c r="AV427" s="74">
        <v>28804.972625000039</v>
      </c>
      <c r="AW427" s="74">
        <v>2954.6409882812595</v>
      </c>
      <c r="AX427" s="74">
        <v>42128.22414794923</v>
      </c>
      <c r="AY427" s="74">
        <v>90552.496167031233</v>
      </c>
    </row>
    <row r="428" spans="1:51" x14ac:dyDescent="0.25">
      <c r="A428" s="72">
        <v>43483</v>
      </c>
      <c r="B428" s="73">
        <v>19</v>
      </c>
      <c r="C428" s="74">
        <v>41919.838933593688</v>
      </c>
      <c r="D428" s="74">
        <v>45074.799171874984</v>
      </c>
      <c r="E428" s="74">
        <v>20971.454638671883</v>
      </c>
      <c r="F428" s="74">
        <v>71221.560820312487</v>
      </c>
      <c r="G428" s="74">
        <v>41510.614517734371</v>
      </c>
      <c r="H428" s="74">
        <v>7077.0564442500045</v>
      </c>
      <c r="I428" s="74">
        <v>48249.591527343786</v>
      </c>
      <c r="J428" s="74">
        <v>151.2490043640137</v>
      </c>
      <c r="K428" s="74">
        <v>20998.912597656246</v>
      </c>
      <c r="L428" s="74">
        <v>16830.777823398417</v>
      </c>
      <c r="M428" s="74">
        <v>33228.682344749977</v>
      </c>
      <c r="N428" s="74">
        <v>16534.255773437504</v>
      </c>
      <c r="O428" s="74">
        <v>58049.683815546858</v>
      </c>
      <c r="P428" s="74">
        <v>4131.65028728363</v>
      </c>
      <c r="Q428" s="74">
        <v>34.212950706481926</v>
      </c>
      <c r="R428" s="74">
        <v>6294.660388183609</v>
      </c>
      <c r="S428" s="74">
        <v>48127.570021988409</v>
      </c>
      <c r="T428" s="74">
        <v>18089.051488281257</v>
      </c>
      <c r="U428" s="74">
        <v>6745.1421923828193</v>
      </c>
      <c r="V428" s="74">
        <v>68381.500971437534</v>
      </c>
      <c r="W428" s="74">
        <v>3480.2824462890599</v>
      </c>
      <c r="X428" s="74">
        <v>14637.906994218702</v>
      </c>
      <c r="Y428" s="74">
        <v>23727.403176218751</v>
      </c>
      <c r="Z428" s="74">
        <v>407.38365421142572</v>
      </c>
      <c r="AA428" s="74">
        <v>31891.850412109397</v>
      </c>
      <c r="AB428" s="74">
        <v>36785.711921875009</v>
      </c>
      <c r="AC428" s="74">
        <v>29351.523924731904</v>
      </c>
      <c r="AD428" s="74">
        <v>41071.783796875032</v>
      </c>
      <c r="AE428" s="74">
        <v>13772.702033066544</v>
      </c>
      <c r="AF428" s="74">
        <v>23.068721102150537</v>
      </c>
      <c r="AG428" s="74">
        <v>24384.93762890626</v>
      </c>
      <c r="AH428" s="74">
        <v>52272.34167187498</v>
      </c>
      <c r="AI428" s="74">
        <v>13894.729199218762</v>
      </c>
      <c r="AJ428" s="74">
        <v>43.569750488281329</v>
      </c>
      <c r="AK428" s="74">
        <v>6092.2362574316294</v>
      </c>
      <c r="AL428" s="74">
        <v>21560.043269531263</v>
      </c>
      <c r="AM428" s="74">
        <v>28343.9719905284</v>
      </c>
      <c r="AN428" s="74">
        <v>5376.3652832031185</v>
      </c>
      <c r="AO428" s="74">
        <v>49500.226595703163</v>
      </c>
      <c r="AP428" s="74">
        <v>677.08883931755281</v>
      </c>
      <c r="AQ428" s="74">
        <v>74087.782699218747</v>
      </c>
      <c r="AR428" s="74">
        <v>58744.330829101571</v>
      </c>
      <c r="AS428" s="74">
        <v>56134.680682617189</v>
      </c>
      <c r="AT428" s="74">
        <v>19494.109730468736</v>
      </c>
      <c r="AU428" s="74">
        <v>61744.911800781294</v>
      </c>
      <c r="AV428" s="74">
        <v>27735.476343749986</v>
      </c>
      <c r="AW428" s="74">
        <v>3003.1054560547004</v>
      </c>
      <c r="AX428" s="74">
        <v>43766.700061035146</v>
      </c>
      <c r="AY428" s="74">
        <v>79687.441612281196</v>
      </c>
    </row>
    <row r="429" spans="1:51" x14ac:dyDescent="0.25">
      <c r="A429" s="72">
        <v>43483</v>
      </c>
      <c r="B429" s="73">
        <v>20</v>
      </c>
      <c r="C429" s="74">
        <v>38154.222082031323</v>
      </c>
      <c r="D429" s="74">
        <v>43382.260082031244</v>
      </c>
      <c r="E429" s="74">
        <v>19806.395302734403</v>
      </c>
      <c r="F429" s="74">
        <v>65977.507484375019</v>
      </c>
      <c r="G429" s="74">
        <v>42697.736698594686</v>
      </c>
      <c r="H429" s="74">
        <v>6366.4958315937538</v>
      </c>
      <c r="I429" s="74">
        <v>42913.986822265622</v>
      </c>
      <c r="J429" s="74">
        <v>163.09461593627938</v>
      </c>
      <c r="K429" s="74">
        <v>19614.417138671866</v>
      </c>
      <c r="L429" s="74">
        <v>15727.932815765642</v>
      </c>
      <c r="M429" s="74">
        <v>31026.436294718736</v>
      </c>
      <c r="N429" s="74">
        <v>15644.327296875001</v>
      </c>
      <c r="O429" s="74">
        <v>52393.501702718742</v>
      </c>
      <c r="P429" s="74">
        <v>3639.3423935295114</v>
      </c>
      <c r="Q429" s="74">
        <v>33.845049858093262</v>
      </c>
      <c r="R429" s="74">
        <v>6242.6162597656285</v>
      </c>
      <c r="S429" s="74">
        <v>47056.59551808214</v>
      </c>
      <c r="T429" s="74">
        <v>16683.201449218755</v>
      </c>
      <c r="U429" s="74">
        <v>5841.169893554691</v>
      </c>
      <c r="V429" s="74">
        <v>66440.166736374958</v>
      </c>
      <c r="W429" s="74">
        <v>3210.8083862304629</v>
      </c>
      <c r="X429" s="74">
        <v>12547.874968109403</v>
      </c>
      <c r="Y429" s="74">
        <v>23073.292931374999</v>
      </c>
      <c r="Z429" s="74">
        <v>427.27646738891605</v>
      </c>
      <c r="AA429" s="74">
        <v>30911.39712304686</v>
      </c>
      <c r="AB429" s="74">
        <v>33120.019597656225</v>
      </c>
      <c r="AC429" s="74">
        <v>27258.047054837491</v>
      </c>
      <c r="AD429" s="74">
        <v>40135.616566406228</v>
      </c>
      <c r="AE429" s="74">
        <v>13114.95035535822</v>
      </c>
      <c r="AF429" s="74">
        <v>23.068721102150537</v>
      </c>
      <c r="AG429" s="74">
        <v>23461.272007812502</v>
      </c>
      <c r="AH429" s="74">
        <v>52220.767566406234</v>
      </c>
      <c r="AI429" s="74">
        <v>13244.058740234368</v>
      </c>
      <c r="AJ429" s="74">
        <v>39.867020751953305</v>
      </c>
      <c r="AK429" s="74">
        <v>5866.5065493757656</v>
      </c>
      <c r="AL429" s="74">
        <v>21944.304289062486</v>
      </c>
      <c r="AM429" s="74">
        <v>27254.332687794038</v>
      </c>
      <c r="AN429" s="74">
        <v>5439.2383789062624</v>
      </c>
      <c r="AO429" s="74">
        <v>46153.799727539103</v>
      </c>
      <c r="AP429" s="74">
        <v>657.75269793495158</v>
      </c>
      <c r="AQ429" s="74">
        <v>65244.663871093646</v>
      </c>
      <c r="AR429" s="74">
        <v>54082.197170898413</v>
      </c>
      <c r="AS429" s="74">
        <v>55407.635821289048</v>
      </c>
      <c r="AT429" s="74">
        <v>18133.992449218771</v>
      </c>
      <c r="AU429" s="74">
        <v>57884.916806640584</v>
      </c>
      <c r="AV429" s="74">
        <v>27570.211246093779</v>
      </c>
      <c r="AW429" s="74">
        <v>3095.0633886718806</v>
      </c>
      <c r="AX429" s="74">
        <v>44382.746540527354</v>
      </c>
      <c r="AY429" s="74">
        <v>67589.334228843756</v>
      </c>
    </row>
    <row r="430" spans="1:51" x14ac:dyDescent="0.25">
      <c r="A430" s="72">
        <v>43483</v>
      </c>
      <c r="B430" s="73">
        <v>21</v>
      </c>
      <c r="C430" s="74">
        <v>34798.650861328169</v>
      </c>
      <c r="D430" s="74">
        <v>42984.137734375014</v>
      </c>
      <c r="E430" s="74">
        <v>19073.146416015592</v>
      </c>
      <c r="F430" s="74">
        <v>60715.977207031247</v>
      </c>
      <c r="G430" s="74">
        <v>42723.370780194731</v>
      </c>
      <c r="H430" s="74">
        <v>6204.6423493437642</v>
      </c>
      <c r="I430" s="74">
        <v>38239.980543945276</v>
      </c>
      <c r="J430" s="74">
        <v>164.9262390136719</v>
      </c>
      <c r="K430" s="74">
        <v>18854.215136718751</v>
      </c>
      <c r="L430" s="74">
        <v>14296.269248578128</v>
      </c>
      <c r="M430" s="74">
        <v>30741.06937262501</v>
      </c>
      <c r="N430" s="74">
        <v>14906.10191796875</v>
      </c>
      <c r="O430" s="74">
        <v>49479.480081859409</v>
      </c>
      <c r="P430" s="74">
        <v>3263.3358643689908</v>
      </c>
      <c r="Q430" s="74">
        <v>33.72944164276123</v>
      </c>
      <c r="R430" s="74">
        <v>6122.3794067382732</v>
      </c>
      <c r="S430" s="74">
        <v>47315.546365738432</v>
      </c>
      <c r="T430" s="74">
        <v>15715.477167968749</v>
      </c>
      <c r="U430" s="74">
        <v>5696.067658203121</v>
      </c>
      <c r="V430" s="74">
        <v>66962.304074218744</v>
      </c>
      <c r="W430" s="74">
        <v>3190.7812377929663</v>
      </c>
      <c r="X430" s="74">
        <v>12503.892649265637</v>
      </c>
      <c r="Y430" s="74">
        <v>22727.635559093756</v>
      </c>
      <c r="Z430" s="74">
        <v>407.08884978027351</v>
      </c>
      <c r="AA430" s="74">
        <v>30931.343521484378</v>
      </c>
      <c r="AB430" s="74">
        <v>29856.927451171887</v>
      </c>
      <c r="AC430" s="74">
        <v>26107.996217789449</v>
      </c>
      <c r="AD430" s="74">
        <v>39987.016523437531</v>
      </c>
      <c r="AE430" s="74">
        <v>12751.21739843752</v>
      </c>
      <c r="AF430" s="74">
        <v>23.068721102150537</v>
      </c>
      <c r="AG430" s="74">
        <v>23363.987828124998</v>
      </c>
      <c r="AH430" s="74">
        <v>51877.569347656266</v>
      </c>
      <c r="AI430" s="74">
        <v>13200.46909179688</v>
      </c>
      <c r="AJ430" s="74">
        <v>37.895558593749001</v>
      </c>
      <c r="AK430" s="74">
        <v>5859.6112054680125</v>
      </c>
      <c r="AL430" s="74">
        <v>22460.387298828104</v>
      </c>
      <c r="AM430" s="74">
        <v>26200.443367481505</v>
      </c>
      <c r="AN430" s="74">
        <v>5415.9215332031308</v>
      </c>
      <c r="AO430" s="74">
        <v>44327.05456689452</v>
      </c>
      <c r="AP430" s="74">
        <v>663.55583708200402</v>
      </c>
      <c r="AQ430" s="74">
        <v>57660.16748632802</v>
      </c>
      <c r="AR430" s="74">
        <v>53008.930261718793</v>
      </c>
      <c r="AS430" s="74">
        <v>56085.249520507801</v>
      </c>
      <c r="AT430" s="74">
        <v>17565.837832031248</v>
      </c>
      <c r="AU430" s="74">
        <v>55457.840259765588</v>
      </c>
      <c r="AV430" s="74">
        <v>28181.694601562496</v>
      </c>
      <c r="AW430" s="74">
        <v>3254.1420209960943</v>
      </c>
      <c r="AX430" s="74">
        <v>45006.708869628899</v>
      </c>
      <c r="AY430" s="74">
        <v>57157.59760021884</v>
      </c>
    </row>
    <row r="431" spans="1:51" x14ac:dyDescent="0.25">
      <c r="A431" s="72">
        <v>43483</v>
      </c>
      <c r="B431" s="73">
        <v>22</v>
      </c>
      <c r="C431" s="74">
        <v>35768.991734375035</v>
      </c>
      <c r="D431" s="74">
        <v>46054.56712109378</v>
      </c>
      <c r="E431" s="74">
        <v>21455.070087890617</v>
      </c>
      <c r="F431" s="74">
        <v>62897.241050781311</v>
      </c>
      <c r="G431" s="74">
        <v>47027.786246093725</v>
      </c>
      <c r="H431" s="74">
        <v>6341.6831342500082</v>
      </c>
      <c r="I431" s="74">
        <v>35771.10389062496</v>
      </c>
      <c r="J431" s="74">
        <v>182.75832366943359</v>
      </c>
      <c r="K431" s="74">
        <v>20399.759619140626</v>
      </c>
      <c r="L431" s="74">
        <v>14896.897949656262</v>
      </c>
      <c r="M431" s="74">
        <v>32423.091543281207</v>
      </c>
      <c r="N431" s="74">
        <v>16831.460449218754</v>
      </c>
      <c r="O431" s="74">
        <v>50201.441918609395</v>
      </c>
      <c r="P431" s="74">
        <v>3513.9312021484379</v>
      </c>
      <c r="Q431" s="74">
        <v>33.621163368225098</v>
      </c>
      <c r="R431" s="74">
        <v>7256.8507080078143</v>
      </c>
      <c r="S431" s="74">
        <v>53115.097906754039</v>
      </c>
      <c r="T431" s="74">
        <v>17001.91333789063</v>
      </c>
      <c r="U431" s="74">
        <v>7907.6692255859507</v>
      </c>
      <c r="V431" s="74">
        <v>74231.079355468813</v>
      </c>
      <c r="W431" s="74">
        <v>3620.6056152343699</v>
      </c>
      <c r="X431" s="74">
        <v>13520.902432484347</v>
      </c>
      <c r="Y431" s="74">
        <v>23979.870906593751</v>
      </c>
      <c r="Z431" s="74">
        <v>696.3319991638183</v>
      </c>
      <c r="AA431" s="74">
        <v>34387.016771484363</v>
      </c>
      <c r="AB431" s="74">
        <v>26770.414527343764</v>
      </c>
      <c r="AC431" s="74">
        <v>28541.13087021685</v>
      </c>
      <c r="AD431" s="74">
        <v>45917.606683593738</v>
      </c>
      <c r="AE431" s="74">
        <v>14189.633605468718</v>
      </c>
      <c r="AF431" s="74">
        <v>23.068721102150537</v>
      </c>
      <c r="AG431" s="74">
        <v>26206.580710937502</v>
      </c>
      <c r="AH431" s="74">
        <v>59968.726914062499</v>
      </c>
      <c r="AI431" s="74">
        <v>13688.505957031241</v>
      </c>
      <c r="AJ431" s="74">
        <v>42.100457031250016</v>
      </c>
      <c r="AK431" s="74">
        <v>6089.2254980468706</v>
      </c>
      <c r="AL431" s="74">
        <v>25300.724181640631</v>
      </c>
      <c r="AM431" s="74">
        <v>28934.70507255966</v>
      </c>
      <c r="AN431" s="74">
        <v>6108.1235351562482</v>
      </c>
      <c r="AO431" s="74">
        <v>47678.210140136696</v>
      </c>
      <c r="AP431" s="74">
        <v>818.22937011718795</v>
      </c>
      <c r="AQ431" s="74">
        <v>54150.784932617265</v>
      </c>
      <c r="AR431" s="74">
        <v>56975.322213867163</v>
      </c>
      <c r="AS431" s="74">
        <v>62646.737080078114</v>
      </c>
      <c r="AT431" s="74">
        <v>18455.444882812477</v>
      </c>
      <c r="AU431" s="74">
        <v>58917.063769531254</v>
      </c>
      <c r="AV431" s="74">
        <v>32813.367109374958</v>
      </c>
      <c r="AW431" s="74">
        <v>3993.4703671874995</v>
      </c>
      <c r="AX431" s="74">
        <v>52354.415324707035</v>
      </c>
      <c r="AY431" s="74">
        <v>53595.20151926556</v>
      </c>
    </row>
    <row r="432" spans="1:51" x14ac:dyDescent="0.25">
      <c r="A432" s="72">
        <v>43483</v>
      </c>
      <c r="B432" s="73">
        <v>23</v>
      </c>
      <c r="C432" s="74">
        <v>33442.593716796917</v>
      </c>
      <c r="D432" s="74">
        <v>45821.459992187461</v>
      </c>
      <c r="E432" s="74">
        <v>20606.515869140632</v>
      </c>
      <c r="F432" s="74">
        <v>59312.943398437506</v>
      </c>
      <c r="G432" s="74">
        <v>45985.646085937478</v>
      </c>
      <c r="H432" s="74">
        <v>6451.4406171406163</v>
      </c>
      <c r="I432" s="74">
        <v>33517.985692382827</v>
      </c>
      <c r="J432" s="74">
        <v>171.12091445922852</v>
      </c>
      <c r="K432" s="74">
        <v>20172.07104492186</v>
      </c>
      <c r="L432" s="74">
        <v>14839.962356359374</v>
      </c>
      <c r="M432" s="74">
        <v>32844.149239468716</v>
      </c>
      <c r="N432" s="74">
        <v>16562.387457031255</v>
      </c>
      <c r="O432" s="74">
        <v>47811.808922515607</v>
      </c>
      <c r="P432" s="74">
        <v>3373.3111005859309</v>
      </c>
      <c r="Q432" s="74">
        <v>33.531119346618667</v>
      </c>
      <c r="R432" s="74">
        <v>7321.1692382812498</v>
      </c>
      <c r="S432" s="74">
        <v>53435.657803238384</v>
      </c>
      <c r="T432" s="74">
        <v>15816.355118164078</v>
      </c>
      <c r="U432" s="74">
        <v>8082.0542285156316</v>
      </c>
      <c r="V432" s="74">
        <v>74293.323324218756</v>
      </c>
      <c r="W432" s="74">
        <v>3576.5414306640696</v>
      </c>
      <c r="X432" s="74">
        <v>13489.686070492176</v>
      </c>
      <c r="Y432" s="74">
        <v>23970.362879749999</v>
      </c>
      <c r="Z432" s="74">
        <v>685.47833127441424</v>
      </c>
      <c r="AA432" s="74">
        <v>33699.05178906252</v>
      </c>
      <c r="AB432" s="74">
        <v>23837.997791015641</v>
      </c>
      <c r="AC432" s="74">
        <v>27217.324948220379</v>
      </c>
      <c r="AD432" s="74">
        <v>45324.186109374976</v>
      </c>
      <c r="AE432" s="74">
        <v>14384.272560546859</v>
      </c>
      <c r="AF432" s="74">
        <v>23.068721102150537</v>
      </c>
      <c r="AG432" s="74">
        <v>26074.026472656249</v>
      </c>
      <c r="AH432" s="74">
        <v>60857.905445312506</v>
      </c>
      <c r="AI432" s="74">
        <v>12571.075683593752</v>
      </c>
      <c r="AJ432" s="74">
        <v>40.897803710937865</v>
      </c>
      <c r="AK432" s="74">
        <v>6145.1105517578208</v>
      </c>
      <c r="AL432" s="74">
        <v>25733.748431640619</v>
      </c>
      <c r="AM432" s="74">
        <v>28830.953416309654</v>
      </c>
      <c r="AN432" s="74">
        <v>6201.5759765624971</v>
      </c>
      <c r="AO432" s="74">
        <v>46979.051825195325</v>
      </c>
      <c r="AP432" s="74">
        <v>835.45391845703216</v>
      </c>
      <c r="AQ432" s="74">
        <v>49469.478625000011</v>
      </c>
      <c r="AR432" s="74">
        <v>56281.420334960916</v>
      </c>
      <c r="AS432" s="74">
        <v>62520.829421874994</v>
      </c>
      <c r="AT432" s="74">
        <v>18062.611664062508</v>
      </c>
      <c r="AU432" s="74">
        <v>57021.184503906254</v>
      </c>
      <c r="AV432" s="74">
        <v>33624.887949218733</v>
      </c>
      <c r="AW432" s="74">
        <v>4165.0366660156396</v>
      </c>
      <c r="AX432" s="74">
        <v>53020.913981933612</v>
      </c>
      <c r="AY432" s="74">
        <v>49248.473586406268</v>
      </c>
    </row>
    <row r="433" spans="1:51" x14ac:dyDescent="0.25">
      <c r="A433" s="72">
        <v>43483</v>
      </c>
      <c r="B433" s="73">
        <v>24</v>
      </c>
      <c r="C433" s="74">
        <v>30741.370472656236</v>
      </c>
      <c r="D433" s="74">
        <v>43195.56746875</v>
      </c>
      <c r="E433" s="74">
        <v>18967.594755859376</v>
      </c>
      <c r="F433" s="74">
        <v>53983.748933593735</v>
      </c>
      <c r="G433" s="74">
        <v>41872.841867187468</v>
      </c>
      <c r="H433" s="74">
        <v>6555.2710881562471</v>
      </c>
      <c r="I433" s="74">
        <v>30524.041882812493</v>
      </c>
      <c r="J433" s="74">
        <v>145.36773681640619</v>
      </c>
      <c r="K433" s="74">
        <v>18904.060107421868</v>
      </c>
      <c r="L433" s="74">
        <v>14560.572229343739</v>
      </c>
      <c r="M433" s="74">
        <v>32325.447664312484</v>
      </c>
      <c r="N433" s="74">
        <v>15338.37221484375</v>
      </c>
      <c r="O433" s="74">
        <v>43576.052171953117</v>
      </c>
      <c r="P433" s="74">
        <v>3262.084784179689</v>
      </c>
      <c r="Q433" s="74">
        <v>32.875969886779785</v>
      </c>
      <c r="R433" s="74">
        <v>6884.3330688476562</v>
      </c>
      <c r="S433" s="74">
        <v>50403.721033707152</v>
      </c>
      <c r="T433" s="74">
        <v>14594.976083984382</v>
      </c>
      <c r="U433" s="74">
        <v>7425.1596484374904</v>
      </c>
      <c r="V433" s="74">
        <v>69333.274449218778</v>
      </c>
      <c r="W433" s="74">
        <v>3388.3725097656311</v>
      </c>
      <c r="X433" s="74">
        <v>12992.749584406249</v>
      </c>
      <c r="Y433" s="74">
        <v>22953.056814874999</v>
      </c>
      <c r="Z433" s="74">
        <v>415.33991997680664</v>
      </c>
      <c r="AA433" s="74">
        <v>31328.268019531311</v>
      </c>
      <c r="AB433" s="74">
        <v>21567.402177734381</v>
      </c>
      <c r="AC433" s="74">
        <v>25211.719379222839</v>
      </c>
      <c r="AD433" s="74">
        <v>42438.301460937524</v>
      </c>
      <c r="AE433" s="74">
        <v>13779.954990234381</v>
      </c>
      <c r="AF433" s="74">
        <v>23.068721102150537</v>
      </c>
      <c r="AG433" s="74">
        <v>24533.080535156256</v>
      </c>
      <c r="AH433" s="74">
        <v>57513.899035156261</v>
      </c>
      <c r="AI433" s="74">
        <v>11724.14418945312</v>
      </c>
      <c r="AJ433" s="74">
        <v>42.566538574219322</v>
      </c>
      <c r="AK433" s="74">
        <v>5946.9069042968804</v>
      </c>
      <c r="AL433" s="74">
        <v>24443.210193359395</v>
      </c>
      <c r="AM433" s="74">
        <v>27536.644984669056</v>
      </c>
      <c r="AN433" s="74">
        <v>5730.7872070312533</v>
      </c>
      <c r="AO433" s="74">
        <v>44425.073868164043</v>
      </c>
      <c r="AP433" s="74">
        <v>778.2553405761721</v>
      </c>
      <c r="AQ433" s="74">
        <v>45399.334481445323</v>
      </c>
      <c r="AR433" s="74">
        <v>52449.921979492152</v>
      </c>
      <c r="AS433" s="74">
        <v>58692.850789062533</v>
      </c>
      <c r="AT433" s="74">
        <v>17101.959812500019</v>
      </c>
      <c r="AU433" s="74">
        <v>52619.666292968737</v>
      </c>
      <c r="AV433" s="74">
        <v>31929.331332031259</v>
      </c>
      <c r="AW433" s="74">
        <v>3921.4315537109351</v>
      </c>
      <c r="AX433" s="74">
        <v>49958.63225097656</v>
      </c>
      <c r="AY433" s="74">
        <v>45849.177915812506</v>
      </c>
    </row>
    <row r="434" spans="1:51" x14ac:dyDescent="0.25">
      <c r="A434" s="72">
        <v>43484</v>
      </c>
      <c r="B434" s="73">
        <v>1</v>
      </c>
      <c r="C434" s="74">
        <v>28288.180398437577</v>
      </c>
      <c r="D434" s="74">
        <v>39610.554304687488</v>
      </c>
      <c r="E434" s="74">
        <v>17083.818662109388</v>
      </c>
      <c r="F434" s="74">
        <v>48642.621882812506</v>
      </c>
      <c r="G434" s="74">
        <v>38108.74446679683</v>
      </c>
      <c r="H434" s="74">
        <v>6520.9233236874952</v>
      </c>
      <c r="I434" s="74">
        <v>28130.442814453098</v>
      </c>
      <c r="J434" s="74">
        <v>122.1049175262451</v>
      </c>
      <c r="K434" s="74">
        <v>17368.584521484372</v>
      </c>
      <c r="L434" s="74">
        <v>14086.494955320315</v>
      </c>
      <c r="M434" s="74">
        <v>30768.983920718721</v>
      </c>
      <c r="N434" s="74">
        <v>13870.515648437498</v>
      </c>
      <c r="O434" s="74">
        <v>39845.779759226578</v>
      </c>
      <c r="P434" s="74">
        <v>3008.3223105468819</v>
      </c>
      <c r="Q434" s="74">
        <v>33.310612678527832</v>
      </c>
      <c r="R434" s="74">
        <v>6197.0589111328072</v>
      </c>
      <c r="S434" s="74">
        <v>45908.872070816542</v>
      </c>
      <c r="T434" s="74">
        <v>13592.750417968749</v>
      </c>
      <c r="U434" s="74">
        <v>6853.2291826171804</v>
      </c>
      <c r="V434" s="74">
        <v>63249.564472656275</v>
      </c>
      <c r="W434" s="74">
        <v>3271.9219116210902</v>
      </c>
      <c r="X434" s="74">
        <v>11764.532733203107</v>
      </c>
      <c r="Y434" s="74">
        <v>21463.591665406242</v>
      </c>
      <c r="Z434" s="74">
        <v>368.49856386108388</v>
      </c>
      <c r="AA434" s="74">
        <v>28307.227343750012</v>
      </c>
      <c r="AB434" s="74">
        <v>20107.376238281242</v>
      </c>
      <c r="AC434" s="74">
        <v>23231.746195387434</v>
      </c>
      <c r="AD434" s="74">
        <v>38434.60699609376</v>
      </c>
      <c r="AE434" s="74">
        <v>12709.755955078119</v>
      </c>
      <c r="AF434" s="74">
        <v>23.068721102150537</v>
      </c>
      <c r="AG434" s="74">
        <v>22265.268273437505</v>
      </c>
      <c r="AH434" s="74">
        <v>52163.981410156259</v>
      </c>
      <c r="AI434" s="74">
        <v>10975.010791015631</v>
      </c>
      <c r="AJ434" s="74">
        <v>43.111111572266879</v>
      </c>
      <c r="AK434" s="74">
        <v>5468.4624267578092</v>
      </c>
      <c r="AL434" s="74">
        <v>21794.802365234376</v>
      </c>
      <c r="AM434" s="74">
        <v>25326.647830372152</v>
      </c>
      <c r="AN434" s="74">
        <v>4922.8474609374898</v>
      </c>
      <c r="AO434" s="74">
        <v>40676.248205566408</v>
      </c>
      <c r="AP434" s="74">
        <v>719.88226318359284</v>
      </c>
      <c r="AQ434" s="74">
        <v>42007.266917968751</v>
      </c>
      <c r="AR434" s="74">
        <v>48341.724699218787</v>
      </c>
      <c r="AS434" s="74">
        <v>52955.401478515611</v>
      </c>
      <c r="AT434" s="74">
        <v>16065.866687500018</v>
      </c>
      <c r="AU434" s="74">
        <v>48517.993939453147</v>
      </c>
      <c r="AV434" s="74">
        <v>29190.433457031264</v>
      </c>
      <c r="AW434" s="74">
        <v>3501.188588867185</v>
      </c>
      <c r="AX434" s="74">
        <v>44777.941501464826</v>
      </c>
      <c r="AY434" s="74">
        <v>42653.391748796959</v>
      </c>
    </row>
    <row r="435" spans="1:51" x14ac:dyDescent="0.25">
      <c r="A435" s="72">
        <v>43484</v>
      </c>
      <c r="B435" s="73">
        <v>2</v>
      </c>
      <c r="C435" s="74">
        <v>25846.774716796925</v>
      </c>
      <c r="D435" s="74">
        <v>35441.546937500025</v>
      </c>
      <c r="E435" s="74">
        <v>15251.38318359374</v>
      </c>
      <c r="F435" s="74">
        <v>44068.261630859372</v>
      </c>
      <c r="G435" s="74">
        <v>29299.61968164067</v>
      </c>
      <c r="H435" s="74">
        <v>6332.7181458437535</v>
      </c>
      <c r="I435" s="74">
        <v>25722.938666503935</v>
      </c>
      <c r="J435" s="74">
        <v>98.224966049194393</v>
      </c>
      <c r="K435" s="74">
        <v>15500.070385742198</v>
      </c>
      <c r="L435" s="74">
        <v>13191.151302999999</v>
      </c>
      <c r="M435" s="74">
        <v>32417.262900874968</v>
      </c>
      <c r="N435" s="74">
        <v>13603.185013671889</v>
      </c>
      <c r="O435" s="74">
        <v>36319.614400046878</v>
      </c>
      <c r="P435" s="74">
        <v>2759.3469921874976</v>
      </c>
      <c r="Q435" s="74">
        <v>32.450615882873528</v>
      </c>
      <c r="R435" s="74">
        <v>5207.4316162109399</v>
      </c>
      <c r="S435" s="74">
        <v>40383.016260269666</v>
      </c>
      <c r="T435" s="74">
        <v>12309.684617187491</v>
      </c>
      <c r="U435" s="74">
        <v>6263.4832158203089</v>
      </c>
      <c r="V435" s="74">
        <v>56186.612527343765</v>
      </c>
      <c r="W435" s="74">
        <v>3089.4133666992188</v>
      </c>
      <c r="X435" s="74">
        <v>10342.541741578145</v>
      </c>
      <c r="Y435" s="74">
        <v>19870.542186937513</v>
      </c>
      <c r="Z435" s="74">
        <v>360.24671696166996</v>
      </c>
      <c r="AA435" s="74">
        <v>25219.918784179707</v>
      </c>
      <c r="AB435" s="74">
        <v>18647.018908203128</v>
      </c>
      <c r="AC435" s="74">
        <v>21093.511583114294</v>
      </c>
      <c r="AD435" s="74">
        <v>33267.322308593757</v>
      </c>
      <c r="AE435" s="74">
        <v>11605.425137695302</v>
      </c>
      <c r="AF435" s="74">
        <v>23.068721102150537</v>
      </c>
      <c r="AG435" s="74">
        <v>19376.473875</v>
      </c>
      <c r="AH435" s="74">
        <v>45507.760402343753</v>
      </c>
      <c r="AI435" s="74">
        <v>9878.459130859379</v>
      </c>
      <c r="AJ435" s="74">
        <v>40.855945312499045</v>
      </c>
      <c r="AK435" s="74">
        <v>5143.4062109374991</v>
      </c>
      <c r="AL435" s="74">
        <v>18595.635679687515</v>
      </c>
      <c r="AM435" s="74">
        <v>22659.606191700314</v>
      </c>
      <c r="AN435" s="74">
        <v>4271.6812988281317</v>
      </c>
      <c r="AO435" s="74">
        <v>35979.928284179696</v>
      </c>
      <c r="AP435" s="74">
        <v>662.22219848632812</v>
      </c>
      <c r="AQ435" s="74">
        <v>38851.692708984403</v>
      </c>
      <c r="AR435" s="74">
        <v>43368.782286132846</v>
      </c>
      <c r="AS435" s="74">
        <v>45999.022189453077</v>
      </c>
      <c r="AT435" s="74">
        <v>15185.028144531245</v>
      </c>
      <c r="AU435" s="74">
        <v>43612.542003906245</v>
      </c>
      <c r="AV435" s="74">
        <v>25579.312500000036</v>
      </c>
      <c r="AW435" s="74">
        <v>3018.1290712890677</v>
      </c>
      <c r="AX435" s="74">
        <v>38033.481365966807</v>
      </c>
      <c r="AY435" s="74">
        <v>39491.159107937536</v>
      </c>
    </row>
    <row r="436" spans="1:51" x14ac:dyDescent="0.25">
      <c r="A436" s="72">
        <v>43484</v>
      </c>
      <c r="B436" s="73">
        <v>3</v>
      </c>
      <c r="C436" s="74">
        <v>24516.487419921847</v>
      </c>
      <c r="D436" s="74">
        <v>32252.781191406255</v>
      </c>
      <c r="E436" s="74">
        <v>13951.282978515608</v>
      </c>
      <c r="F436" s="74">
        <v>41212.012503906226</v>
      </c>
      <c r="G436" s="74">
        <v>24876.170068768879</v>
      </c>
      <c r="H436" s="74">
        <v>6287.2986828124967</v>
      </c>
      <c r="I436" s="74">
        <v>24164.184102539093</v>
      </c>
      <c r="J436" s="74">
        <v>91.860662460327205</v>
      </c>
      <c r="K436" s="74">
        <v>14037.533251953128</v>
      </c>
      <c r="L436" s="74">
        <v>12805.601691093761</v>
      </c>
      <c r="M436" s="74">
        <v>31609.325517921898</v>
      </c>
      <c r="N436" s="74">
        <v>13276.762738281248</v>
      </c>
      <c r="O436" s="74">
        <v>33497.21755519529</v>
      </c>
      <c r="P436" s="74">
        <v>2586.0592617187517</v>
      </c>
      <c r="Q436" s="74">
        <v>32.165522575378411</v>
      </c>
      <c r="R436" s="74">
        <v>4487.9584777832033</v>
      </c>
      <c r="S436" s="74">
        <v>35329.018615738394</v>
      </c>
      <c r="T436" s="74">
        <v>11529.229360351568</v>
      </c>
      <c r="U436" s="74">
        <v>5881.8760595703206</v>
      </c>
      <c r="V436" s="74">
        <v>50107.458566406232</v>
      </c>
      <c r="W436" s="74">
        <v>2832.6376464843747</v>
      </c>
      <c r="X436" s="74">
        <v>9923.3966312968641</v>
      </c>
      <c r="Y436" s="74">
        <v>18498.624497812503</v>
      </c>
      <c r="Z436" s="74">
        <v>361.83266737670897</v>
      </c>
      <c r="AA436" s="74">
        <v>22651.354371093759</v>
      </c>
      <c r="AB436" s="74">
        <v>17740.733677734381</v>
      </c>
      <c r="AC436" s="74">
        <v>19651.52122404048</v>
      </c>
      <c r="AD436" s="74">
        <v>29368.433160156233</v>
      </c>
      <c r="AE436" s="74">
        <v>10230.537318359358</v>
      </c>
      <c r="AF436" s="74">
        <v>23.068721102150537</v>
      </c>
      <c r="AG436" s="74">
        <v>17278.726015624998</v>
      </c>
      <c r="AH436" s="74">
        <v>39872.348835937497</v>
      </c>
      <c r="AI436" s="74">
        <v>9052.9338867187489</v>
      </c>
      <c r="AJ436" s="74">
        <v>39.632014892579207</v>
      </c>
      <c r="AK436" s="74">
        <v>4945.3019433593699</v>
      </c>
      <c r="AL436" s="74">
        <v>15903.828391601573</v>
      </c>
      <c r="AM436" s="74">
        <v>20025.766195606531</v>
      </c>
      <c r="AN436" s="74">
        <v>3490.003466796893</v>
      </c>
      <c r="AO436" s="74">
        <v>32014.211106445287</v>
      </c>
      <c r="AP436" s="74">
        <v>618.77610778808594</v>
      </c>
      <c r="AQ436" s="74">
        <v>36649.667204101577</v>
      </c>
      <c r="AR436" s="74">
        <v>39132.868153320305</v>
      </c>
      <c r="AS436" s="74">
        <v>40485.651556640631</v>
      </c>
      <c r="AT436" s="74">
        <v>14116.217832031252</v>
      </c>
      <c r="AU436" s="74">
        <v>40031.57403515622</v>
      </c>
      <c r="AV436" s="74">
        <v>22348.89075390622</v>
      </c>
      <c r="AW436" s="74">
        <v>2578.5343382450942</v>
      </c>
      <c r="AX436" s="74">
        <v>33042.89032226563</v>
      </c>
      <c r="AY436" s="74">
        <v>37485.857085375079</v>
      </c>
    </row>
    <row r="437" spans="1:51" x14ac:dyDescent="0.25">
      <c r="A437" s="72">
        <v>43484</v>
      </c>
      <c r="B437" s="73">
        <v>4</v>
      </c>
      <c r="C437" s="74">
        <v>23613.238406250013</v>
      </c>
      <c r="D437" s="74">
        <v>29856.785441406253</v>
      </c>
      <c r="E437" s="74">
        <v>12988.7115234375</v>
      </c>
      <c r="F437" s="74">
        <v>39380.395525390646</v>
      </c>
      <c r="G437" s="74">
        <v>27199.213203096588</v>
      </c>
      <c r="H437" s="74">
        <v>6034.661291499996</v>
      </c>
      <c r="I437" s="74">
        <v>23136.384550781248</v>
      </c>
      <c r="J437" s="74">
        <v>79.500568389892607</v>
      </c>
      <c r="K437" s="74">
        <v>13255.604785156247</v>
      </c>
      <c r="L437" s="74">
        <v>12888.391624609383</v>
      </c>
      <c r="M437" s="74">
        <v>27032.77270264061</v>
      </c>
      <c r="N437" s="74">
        <v>11612.160070312511</v>
      </c>
      <c r="O437" s="74">
        <v>31850.425626179673</v>
      </c>
      <c r="P437" s="74">
        <v>2483.4884169921797</v>
      </c>
      <c r="Q437" s="74">
        <v>32.282086372375481</v>
      </c>
      <c r="R437" s="74">
        <v>4093.9651672363275</v>
      </c>
      <c r="S437" s="74">
        <v>32103.134381363416</v>
      </c>
      <c r="T437" s="74">
        <v>11215.56460839843</v>
      </c>
      <c r="U437" s="74">
        <v>5659.9645664062509</v>
      </c>
      <c r="V437" s="74">
        <v>45954.693500000038</v>
      </c>
      <c r="W437" s="74">
        <v>2779.4867919921885</v>
      </c>
      <c r="X437" s="74">
        <v>9867.7938445781147</v>
      </c>
      <c r="Y437" s="74">
        <v>17608.153293343759</v>
      </c>
      <c r="Z437" s="74">
        <v>346.86548082885741</v>
      </c>
      <c r="AA437" s="74">
        <v>20601.300515625</v>
      </c>
      <c r="AB437" s="74">
        <v>17198.252658203128</v>
      </c>
      <c r="AC437" s="74">
        <v>18796.000862801338</v>
      </c>
      <c r="AD437" s="74">
        <v>26786.152474609364</v>
      </c>
      <c r="AE437" s="74">
        <v>9562.3923535156482</v>
      </c>
      <c r="AF437" s="74">
        <v>23.068721102150537</v>
      </c>
      <c r="AG437" s="74">
        <v>15711.805660156253</v>
      </c>
      <c r="AH437" s="74">
        <v>35606.859902343764</v>
      </c>
      <c r="AI437" s="74">
        <v>8525.0068847656294</v>
      </c>
      <c r="AJ437" s="74">
        <v>41.787867187500865</v>
      </c>
      <c r="AK437" s="74">
        <v>4842.6065820312506</v>
      </c>
      <c r="AL437" s="74">
        <v>13967.96168261719</v>
      </c>
      <c r="AM437" s="74">
        <v>18645.132996387758</v>
      </c>
      <c r="AN437" s="74">
        <v>3126.2654785156196</v>
      </c>
      <c r="AO437" s="74">
        <v>29260.374448730472</v>
      </c>
      <c r="AP437" s="74">
        <v>605.93127441406205</v>
      </c>
      <c r="AQ437" s="74">
        <v>35192.404192382754</v>
      </c>
      <c r="AR437" s="74">
        <v>36522.658553710913</v>
      </c>
      <c r="AS437" s="74">
        <v>36566.990892578127</v>
      </c>
      <c r="AT437" s="74">
        <v>13566.649023437492</v>
      </c>
      <c r="AU437" s="74">
        <v>37745.940906249991</v>
      </c>
      <c r="AV437" s="74">
        <v>20283.021457031224</v>
      </c>
      <c r="AW437" s="74">
        <v>2312.6987015337822</v>
      </c>
      <c r="AX437" s="74">
        <v>29851.878708496097</v>
      </c>
      <c r="AY437" s="74">
        <v>36331.667282375027</v>
      </c>
    </row>
    <row r="438" spans="1:51" x14ac:dyDescent="0.25">
      <c r="A438" s="72">
        <v>43484</v>
      </c>
      <c r="B438" s="73">
        <v>5</v>
      </c>
      <c r="C438" s="74">
        <v>23214.454576171916</v>
      </c>
      <c r="D438" s="74">
        <v>28713.477031249982</v>
      </c>
      <c r="E438" s="74">
        <v>12431.31498535157</v>
      </c>
      <c r="F438" s="74">
        <v>38226.208656249997</v>
      </c>
      <c r="G438" s="74">
        <v>26717.257954121764</v>
      </c>
      <c r="H438" s="74">
        <v>6314.1226052187476</v>
      </c>
      <c r="I438" s="74">
        <v>22541.470793457032</v>
      </c>
      <c r="J438" s="74">
        <v>77.093244552612305</v>
      </c>
      <c r="K438" s="74">
        <v>12774.725170898431</v>
      </c>
      <c r="L438" s="74">
        <v>12142.355931664059</v>
      </c>
      <c r="M438" s="74">
        <v>25685.252954250038</v>
      </c>
      <c r="N438" s="74">
        <v>10968.482591796876</v>
      </c>
      <c r="O438" s="74">
        <v>31113.193508250002</v>
      </c>
      <c r="P438" s="74">
        <v>2462.8005742187484</v>
      </c>
      <c r="Q438" s="74">
        <v>31.567574024200436</v>
      </c>
      <c r="R438" s="74">
        <v>3855.4600769042968</v>
      </c>
      <c r="S438" s="74">
        <v>30412.014274918074</v>
      </c>
      <c r="T438" s="74">
        <v>10914.738094726561</v>
      </c>
      <c r="U438" s="74">
        <v>5479.1563613281196</v>
      </c>
      <c r="V438" s="74">
        <v>42894.798074218728</v>
      </c>
      <c r="W438" s="74">
        <v>2516.9541992187492</v>
      </c>
      <c r="X438" s="74">
        <v>9138.2955206874831</v>
      </c>
      <c r="Y438" s="74">
        <v>17220.251552031248</v>
      </c>
      <c r="Z438" s="74">
        <v>363.98654171752929</v>
      </c>
      <c r="AA438" s="74">
        <v>19645.819426757815</v>
      </c>
      <c r="AB438" s="74">
        <v>17043.708238281248</v>
      </c>
      <c r="AC438" s="74">
        <v>18314.190936380193</v>
      </c>
      <c r="AD438" s="74">
        <v>25814.555333984361</v>
      </c>
      <c r="AE438" s="74">
        <v>9716.3227119140702</v>
      </c>
      <c r="AF438" s="74">
        <v>23.068721102150537</v>
      </c>
      <c r="AG438" s="74">
        <v>14938.607472656249</v>
      </c>
      <c r="AH438" s="74">
        <v>33360.91033984378</v>
      </c>
      <c r="AI438" s="74">
        <v>8186.3685546874867</v>
      </c>
      <c r="AJ438" s="74">
        <v>39.897634765624218</v>
      </c>
      <c r="AK438" s="74">
        <v>4801.9142285156304</v>
      </c>
      <c r="AL438" s="74">
        <v>13068.346764648442</v>
      </c>
      <c r="AM438" s="74">
        <v>17587.579338184631</v>
      </c>
      <c r="AN438" s="74">
        <v>2885.1524414062496</v>
      </c>
      <c r="AO438" s="74">
        <v>27856.372362304672</v>
      </c>
      <c r="AP438" s="74">
        <v>608.73213195800804</v>
      </c>
      <c r="AQ438" s="74">
        <v>34166.434195312489</v>
      </c>
      <c r="AR438" s="74">
        <v>34906.168019531273</v>
      </c>
      <c r="AS438" s="74">
        <v>34374.819794921852</v>
      </c>
      <c r="AT438" s="74">
        <v>13428.873410156251</v>
      </c>
      <c r="AU438" s="74">
        <v>36559.182158203119</v>
      </c>
      <c r="AV438" s="74">
        <v>19426.52587890625</v>
      </c>
      <c r="AW438" s="74">
        <v>2168.0303366340959</v>
      </c>
      <c r="AX438" s="74">
        <v>27908.541490478521</v>
      </c>
      <c r="AY438" s="74">
        <v>35678.543385906305</v>
      </c>
    </row>
    <row r="439" spans="1:51" x14ac:dyDescent="0.25">
      <c r="A439" s="72">
        <v>43484</v>
      </c>
      <c r="B439" s="73">
        <v>6</v>
      </c>
      <c r="C439" s="74">
        <v>22976.666251953131</v>
      </c>
      <c r="D439" s="74">
        <v>28194.080554687487</v>
      </c>
      <c r="E439" s="74">
        <v>12230.907163085938</v>
      </c>
      <c r="F439" s="74">
        <v>37621.663923828106</v>
      </c>
      <c r="G439" s="74">
        <v>26199.318662688838</v>
      </c>
      <c r="H439" s="74">
        <v>6092.6415530781424</v>
      </c>
      <c r="I439" s="74">
        <v>22383.610390624985</v>
      </c>
      <c r="J439" s="74">
        <v>72.102067947387695</v>
      </c>
      <c r="K439" s="74">
        <v>12446.271118164059</v>
      </c>
      <c r="L439" s="74">
        <v>12057.178923218738</v>
      </c>
      <c r="M439" s="74">
        <v>25276.257864624986</v>
      </c>
      <c r="N439" s="74">
        <v>10622.769818359384</v>
      </c>
      <c r="O439" s="74">
        <v>30940.972533437522</v>
      </c>
      <c r="P439" s="74">
        <v>2430.6387402343717</v>
      </c>
      <c r="Q439" s="74">
        <v>31.338309764862071</v>
      </c>
      <c r="R439" s="74">
        <v>3696.5594909667971</v>
      </c>
      <c r="S439" s="74">
        <v>29634.467595230606</v>
      </c>
      <c r="T439" s="74">
        <v>10858.258575195314</v>
      </c>
      <c r="U439" s="74">
        <v>5335.449495117191</v>
      </c>
      <c r="V439" s="74">
        <v>41610.234298828138</v>
      </c>
      <c r="W439" s="74">
        <v>2412.5200317382823</v>
      </c>
      <c r="X439" s="74">
        <v>9463.0909743593584</v>
      </c>
      <c r="Y439" s="74">
        <v>16858.753841499991</v>
      </c>
      <c r="Z439" s="74">
        <v>381.72451954956051</v>
      </c>
      <c r="AA439" s="74">
        <v>19707.897885742212</v>
      </c>
      <c r="AB439" s="74">
        <v>17095.530671874993</v>
      </c>
      <c r="AC439" s="74">
        <v>17823.754656250003</v>
      </c>
      <c r="AD439" s="74">
        <v>25138.392628906247</v>
      </c>
      <c r="AE439" s="74">
        <v>9404.7085624999963</v>
      </c>
      <c r="AF439" s="74">
        <v>23.068721102150537</v>
      </c>
      <c r="AG439" s="74">
        <v>14703.125984374996</v>
      </c>
      <c r="AH439" s="74">
        <v>32307.739722656275</v>
      </c>
      <c r="AI439" s="74">
        <v>8070.2301269531417</v>
      </c>
      <c r="AJ439" s="74">
        <v>41.422269775391158</v>
      </c>
      <c r="AK439" s="74">
        <v>4617.6259667968807</v>
      </c>
      <c r="AL439" s="74">
        <v>12652.852961914061</v>
      </c>
      <c r="AM439" s="74">
        <v>17360.600439747152</v>
      </c>
      <c r="AN439" s="74">
        <v>2770.6715332031285</v>
      </c>
      <c r="AO439" s="74">
        <v>27240.0683779297</v>
      </c>
      <c r="AP439" s="74">
        <v>605.3286437988279</v>
      </c>
      <c r="AQ439" s="74">
        <v>33778.61454882814</v>
      </c>
      <c r="AR439" s="74">
        <v>34151.560354492212</v>
      </c>
      <c r="AS439" s="74">
        <v>33764.994127929691</v>
      </c>
      <c r="AT439" s="74">
        <v>12893.966728515616</v>
      </c>
      <c r="AU439" s="74">
        <v>35928.826210937528</v>
      </c>
      <c r="AV439" s="74">
        <v>18732.173546875001</v>
      </c>
      <c r="AW439" s="74">
        <v>2105.0397000846128</v>
      </c>
      <c r="AX439" s="74">
        <v>27066.230627441393</v>
      </c>
      <c r="AY439" s="74">
        <v>35469.733075250057</v>
      </c>
    </row>
    <row r="440" spans="1:51" x14ac:dyDescent="0.25">
      <c r="A440" s="72">
        <v>43484</v>
      </c>
      <c r="B440" s="73">
        <v>7</v>
      </c>
      <c r="C440" s="74">
        <v>22709.427792968771</v>
      </c>
      <c r="D440" s="74">
        <v>27371.977671874989</v>
      </c>
      <c r="E440" s="74">
        <v>12180.006660156278</v>
      </c>
      <c r="F440" s="74">
        <v>37607.957482421873</v>
      </c>
      <c r="G440" s="74">
        <v>24555.4658576933</v>
      </c>
      <c r="H440" s="74">
        <v>6045.4802696406277</v>
      </c>
      <c r="I440" s="74">
        <v>22743.716476562488</v>
      </c>
      <c r="J440" s="74">
        <v>75.256717681884794</v>
      </c>
      <c r="K440" s="74">
        <v>12222.639746093751</v>
      </c>
      <c r="L440" s="74">
        <v>11988.890053132811</v>
      </c>
      <c r="M440" s="74">
        <v>23604.612524796888</v>
      </c>
      <c r="N440" s="74">
        <v>10292.510759765617</v>
      </c>
      <c r="O440" s="74">
        <v>30988.528317773449</v>
      </c>
      <c r="P440" s="74">
        <v>2532.6018086457539</v>
      </c>
      <c r="Q440" s="74">
        <v>30.993371486663811</v>
      </c>
      <c r="R440" s="74">
        <v>3562.5775695800785</v>
      </c>
      <c r="S440" s="74">
        <v>28835.32603566028</v>
      </c>
      <c r="T440" s="74">
        <v>10724.691013671893</v>
      </c>
      <c r="U440" s="74">
        <v>5025.0647060546808</v>
      </c>
      <c r="V440" s="74">
        <v>40665.640116124996</v>
      </c>
      <c r="W440" s="74">
        <v>2344.7682373046878</v>
      </c>
      <c r="X440" s="74">
        <v>8546.353773468747</v>
      </c>
      <c r="Y440" s="74">
        <v>16743.864422312494</v>
      </c>
      <c r="Z440" s="74">
        <v>352.96801723632808</v>
      </c>
      <c r="AA440" s="74">
        <v>19290.420701171839</v>
      </c>
      <c r="AB440" s="74">
        <v>17214.195507812514</v>
      </c>
      <c r="AC440" s="74">
        <v>17946.065917968739</v>
      </c>
      <c r="AD440" s="74">
        <v>24686.455070312506</v>
      </c>
      <c r="AE440" s="74">
        <v>8634.3527763671827</v>
      </c>
      <c r="AF440" s="74">
        <v>23.068721102150537</v>
      </c>
      <c r="AG440" s="74">
        <v>14573.032253906247</v>
      </c>
      <c r="AH440" s="74">
        <v>30689.305761718701</v>
      </c>
      <c r="AI440" s="74">
        <v>7851.3184082031203</v>
      </c>
      <c r="AJ440" s="74">
        <v>36.229652099609041</v>
      </c>
      <c r="AK440" s="74">
        <v>4537.3328466796802</v>
      </c>
      <c r="AL440" s="74">
        <v>12626.681543945309</v>
      </c>
      <c r="AM440" s="74">
        <v>16958.602374317463</v>
      </c>
      <c r="AN440" s="74">
        <v>2675.271435546877</v>
      </c>
      <c r="AO440" s="74">
        <v>26676.334171386701</v>
      </c>
      <c r="AP440" s="74">
        <v>604.4009903604026</v>
      </c>
      <c r="AQ440" s="74">
        <v>33890.290682617226</v>
      </c>
      <c r="AR440" s="74">
        <v>33292.06205908204</v>
      </c>
      <c r="AS440" s="74">
        <v>32997.954241210944</v>
      </c>
      <c r="AT440" s="74">
        <v>12364.870128906279</v>
      </c>
      <c r="AU440" s="74">
        <v>34958.986716796826</v>
      </c>
      <c r="AV440" s="74">
        <v>17920.748070312489</v>
      </c>
      <c r="AW440" s="74">
        <v>2012.3543619149732</v>
      </c>
      <c r="AX440" s="74">
        <v>26031.796560058581</v>
      </c>
      <c r="AY440" s="74">
        <v>35641.925326468787</v>
      </c>
    </row>
    <row r="441" spans="1:51" x14ac:dyDescent="0.25">
      <c r="A441" s="72">
        <v>43484</v>
      </c>
      <c r="B441" s="73">
        <v>8</v>
      </c>
      <c r="C441" s="74">
        <v>22520.57712499996</v>
      </c>
      <c r="D441" s="74">
        <v>23811.28593164061</v>
      </c>
      <c r="E441" s="74">
        <v>11322.471884765648</v>
      </c>
      <c r="F441" s="74">
        <v>38268.1435078125</v>
      </c>
      <c r="G441" s="74">
        <v>23310.274865486423</v>
      </c>
      <c r="H441" s="74">
        <v>6147.2159704218811</v>
      </c>
      <c r="I441" s="74">
        <v>23835.185207031245</v>
      </c>
      <c r="J441" s="74">
        <v>85.794685363769602</v>
      </c>
      <c r="K441" s="74">
        <v>12172.300683593759</v>
      </c>
      <c r="L441" s="74">
        <v>11766.020433781245</v>
      </c>
      <c r="M441" s="74">
        <v>23368.248527937478</v>
      </c>
      <c r="N441" s="74">
        <v>9384.9192089843782</v>
      </c>
      <c r="O441" s="74">
        <v>32050.770377781268</v>
      </c>
      <c r="P441" s="74">
        <v>2587.2128345085257</v>
      </c>
      <c r="Q441" s="74">
        <v>31.785464763641357</v>
      </c>
      <c r="R441" s="74">
        <v>3313.0269653320297</v>
      </c>
      <c r="S441" s="74">
        <v>27609.018796402463</v>
      </c>
      <c r="T441" s="74">
        <v>9290.3471328124888</v>
      </c>
      <c r="U441" s="74">
        <v>4193.6458408203107</v>
      </c>
      <c r="V441" s="74">
        <v>37955.168046593761</v>
      </c>
      <c r="W441" s="74">
        <v>2306.1500732421878</v>
      </c>
      <c r="X441" s="74">
        <v>7300.7853320937393</v>
      </c>
      <c r="Y441" s="74">
        <v>16681.666003156253</v>
      </c>
      <c r="Z441" s="74">
        <v>333.24660953979503</v>
      </c>
      <c r="AA441" s="74">
        <v>19173.926360351557</v>
      </c>
      <c r="AB441" s="74">
        <v>18174.316716796893</v>
      </c>
      <c r="AC441" s="74">
        <v>17192.968399517937</v>
      </c>
      <c r="AD441" s="74">
        <v>23466.71477148437</v>
      </c>
      <c r="AE441" s="74">
        <v>8194.6232441406282</v>
      </c>
      <c r="AF441" s="74">
        <v>23.068721102150537</v>
      </c>
      <c r="AG441" s="74">
        <v>14486.412671874999</v>
      </c>
      <c r="AH441" s="74">
        <v>28272.690253906254</v>
      </c>
      <c r="AI441" s="74">
        <v>7806.0771728515601</v>
      </c>
      <c r="AJ441" s="74">
        <v>37.843302001954129</v>
      </c>
      <c r="AK441" s="74">
        <v>4781.3767983297639</v>
      </c>
      <c r="AL441" s="74">
        <v>11920.427638671874</v>
      </c>
      <c r="AM441" s="74">
        <v>15547.064396778391</v>
      </c>
      <c r="AN441" s="74">
        <v>2574.7432617187519</v>
      </c>
      <c r="AO441" s="74">
        <v>26243.262476562504</v>
      </c>
      <c r="AP441" s="74">
        <v>535.98415731476791</v>
      </c>
      <c r="AQ441" s="74">
        <v>35557.337774414031</v>
      </c>
      <c r="AR441" s="74">
        <v>32971.440353027341</v>
      </c>
      <c r="AS441" s="74">
        <v>31987.045842773434</v>
      </c>
      <c r="AT441" s="74">
        <v>11518.942443359363</v>
      </c>
      <c r="AU441" s="74">
        <v>34652.235003906251</v>
      </c>
      <c r="AV441" s="74">
        <v>16399.80902929687</v>
      </c>
      <c r="AW441" s="74">
        <v>1758.6347619100941</v>
      </c>
      <c r="AX441" s="74">
        <v>24462.359953613282</v>
      </c>
      <c r="AY441" s="74">
        <v>36979.066220343753</v>
      </c>
    </row>
    <row r="442" spans="1:51" x14ac:dyDescent="0.25">
      <c r="A442" s="72">
        <v>43484</v>
      </c>
      <c r="B442" s="73">
        <v>9</v>
      </c>
      <c r="C442" s="74">
        <v>25206.515716796926</v>
      </c>
      <c r="D442" s="74">
        <v>27152.60689648438</v>
      </c>
      <c r="E442" s="74">
        <v>12593.615722656254</v>
      </c>
      <c r="F442" s="74">
        <v>43456.613689453116</v>
      </c>
      <c r="G442" s="74">
        <v>28087.192852897362</v>
      </c>
      <c r="H442" s="74">
        <v>7269.1565617343713</v>
      </c>
      <c r="I442" s="74">
        <v>27650.828773925772</v>
      </c>
      <c r="J442" s="74">
        <v>101.6131896972656</v>
      </c>
      <c r="K442" s="74">
        <v>13664.274731445317</v>
      </c>
      <c r="L442" s="74">
        <v>13244.560548742191</v>
      </c>
      <c r="M442" s="74">
        <v>25369.963805328134</v>
      </c>
      <c r="N442" s="74">
        <v>10167.471935546868</v>
      </c>
      <c r="O442" s="74">
        <v>37073.443429734405</v>
      </c>
      <c r="P442" s="74">
        <v>3170.1912317272954</v>
      </c>
      <c r="Q442" s="74">
        <v>32.113786220550537</v>
      </c>
      <c r="R442" s="74">
        <v>3730.7142578124999</v>
      </c>
      <c r="S442" s="74">
        <v>31434.286333511831</v>
      </c>
      <c r="T442" s="74">
        <v>10478.873198242201</v>
      </c>
      <c r="U442" s="74">
        <v>4616.9460947265616</v>
      </c>
      <c r="V442" s="74">
        <v>42890.528995312474</v>
      </c>
      <c r="W442" s="74">
        <v>2672.5437744140627</v>
      </c>
      <c r="X442" s="74">
        <v>8809.6748027891008</v>
      </c>
      <c r="Y442" s="74">
        <v>18369.291861437498</v>
      </c>
      <c r="Z442" s="74">
        <v>320.80957811279302</v>
      </c>
      <c r="AA442" s="74">
        <v>21986.743379882799</v>
      </c>
      <c r="AB442" s="74">
        <v>21437.295535156241</v>
      </c>
      <c r="AC442" s="74">
        <v>18893.988380881186</v>
      </c>
      <c r="AD442" s="74">
        <v>26402.933458984389</v>
      </c>
      <c r="AE442" s="74">
        <v>9185.547459063233</v>
      </c>
      <c r="AF442" s="74">
        <v>23.068721102150537</v>
      </c>
      <c r="AG442" s="74">
        <v>16569.977750000002</v>
      </c>
      <c r="AH442" s="74">
        <v>31880.304542968752</v>
      </c>
      <c r="AI442" s="74">
        <v>8681.4135742187391</v>
      </c>
      <c r="AJ442" s="74">
        <v>56.261346923828057</v>
      </c>
      <c r="AK442" s="74">
        <v>5605.5840420074492</v>
      </c>
      <c r="AL442" s="74">
        <v>13025.12243847657</v>
      </c>
      <c r="AM442" s="74">
        <v>17044.43213212995</v>
      </c>
      <c r="AN442" s="74">
        <v>3028.0334960937498</v>
      </c>
      <c r="AO442" s="74">
        <v>29198.627803710919</v>
      </c>
      <c r="AP442" s="74">
        <v>548.72706684654258</v>
      </c>
      <c r="AQ442" s="74">
        <v>40949.486523437496</v>
      </c>
      <c r="AR442" s="74">
        <v>37488.970167480467</v>
      </c>
      <c r="AS442" s="74">
        <v>35957.734355468725</v>
      </c>
      <c r="AT442" s="74">
        <v>12908.947433593725</v>
      </c>
      <c r="AU442" s="74">
        <v>39396.124240234385</v>
      </c>
      <c r="AV442" s="74">
        <v>18526.569968750006</v>
      </c>
      <c r="AW442" s="74">
        <v>1894.564988502198</v>
      </c>
      <c r="AX442" s="74">
        <v>27370.702863769504</v>
      </c>
      <c r="AY442" s="74">
        <v>42032.865713578132</v>
      </c>
    </row>
    <row r="443" spans="1:51" x14ac:dyDescent="0.25">
      <c r="A443" s="72">
        <v>43484</v>
      </c>
      <c r="B443" s="73">
        <v>10</v>
      </c>
      <c r="C443" s="74">
        <v>28784.278798828116</v>
      </c>
      <c r="D443" s="74">
        <v>32500.890832031237</v>
      </c>
      <c r="E443" s="74">
        <v>14919.18591796876</v>
      </c>
      <c r="F443" s="74">
        <v>50516.455996093726</v>
      </c>
      <c r="G443" s="74">
        <v>33280.645486057096</v>
      </c>
      <c r="H443" s="74">
        <v>7675.0772504531342</v>
      </c>
      <c r="I443" s="74">
        <v>33569.371576171892</v>
      </c>
      <c r="J443" s="74">
        <v>120.420373916626</v>
      </c>
      <c r="K443" s="74">
        <v>15763.521948242183</v>
      </c>
      <c r="L443" s="74">
        <v>14355.801673031268</v>
      </c>
      <c r="M443" s="74">
        <v>27667.0764619375</v>
      </c>
      <c r="N443" s="74">
        <v>11792.511207031259</v>
      </c>
      <c r="O443" s="74">
        <v>43081.324520132817</v>
      </c>
      <c r="P443" s="74">
        <v>3703.3661126239012</v>
      </c>
      <c r="Q443" s="74">
        <v>32.42080354690551</v>
      </c>
      <c r="R443" s="74">
        <v>4266.9423950195314</v>
      </c>
      <c r="S443" s="74">
        <v>35534.908225113424</v>
      </c>
      <c r="T443" s="74">
        <v>12347.638415039073</v>
      </c>
      <c r="U443" s="74">
        <v>5343.9564433593696</v>
      </c>
      <c r="V443" s="74">
        <v>49504.069907750018</v>
      </c>
      <c r="W443" s="74">
        <v>3106.6855224609421</v>
      </c>
      <c r="X443" s="74">
        <v>10533.609097406252</v>
      </c>
      <c r="Y443" s="74">
        <v>20357.492699124996</v>
      </c>
      <c r="Z443" s="74">
        <v>352.91463604736333</v>
      </c>
      <c r="AA443" s="74">
        <v>24585.208253906272</v>
      </c>
      <c r="AB443" s="74">
        <v>24675.069166015623</v>
      </c>
      <c r="AC443" s="74">
        <v>21321.352230587607</v>
      </c>
      <c r="AD443" s="74">
        <v>30380.601933593742</v>
      </c>
      <c r="AE443" s="74">
        <v>10335.633655918136</v>
      </c>
      <c r="AF443" s="74">
        <v>23.068721102150537</v>
      </c>
      <c r="AG443" s="74">
        <v>18640.452507812501</v>
      </c>
      <c r="AH443" s="74">
        <v>36496.336425781228</v>
      </c>
      <c r="AI443" s="74">
        <v>10124.172460937511</v>
      </c>
      <c r="AJ443" s="74">
        <v>73.188816894529964</v>
      </c>
      <c r="AK443" s="74">
        <v>6098.1643693292226</v>
      </c>
      <c r="AL443" s="74">
        <v>14908.816838867195</v>
      </c>
      <c r="AM443" s="74">
        <v>19178.56443193465</v>
      </c>
      <c r="AN443" s="74">
        <v>3393.9330566406306</v>
      </c>
      <c r="AO443" s="74">
        <v>33365.104590332034</v>
      </c>
      <c r="AP443" s="74">
        <v>626.69134419113152</v>
      </c>
      <c r="AQ443" s="74">
        <v>47551.836831054694</v>
      </c>
      <c r="AR443" s="74">
        <v>42756.993483398466</v>
      </c>
      <c r="AS443" s="74">
        <v>40953.828728515626</v>
      </c>
      <c r="AT443" s="74">
        <v>14333.213746093761</v>
      </c>
      <c r="AU443" s="74">
        <v>45310.241650390642</v>
      </c>
      <c r="AV443" s="74">
        <v>21017.898625000013</v>
      </c>
      <c r="AW443" s="74">
        <v>2143.2610796923818</v>
      </c>
      <c r="AX443" s="74">
        <v>31522.222506103535</v>
      </c>
      <c r="AY443" s="74">
        <v>48557.520804156236</v>
      </c>
    </row>
    <row r="444" spans="1:51" x14ac:dyDescent="0.25">
      <c r="A444" s="72">
        <v>43484</v>
      </c>
      <c r="B444" s="73">
        <v>11</v>
      </c>
      <c r="C444" s="74">
        <v>31714.58058593746</v>
      </c>
      <c r="D444" s="74">
        <v>35232.257417968744</v>
      </c>
      <c r="E444" s="74">
        <v>16800.016152343742</v>
      </c>
      <c r="F444" s="74">
        <v>57314.872914062478</v>
      </c>
      <c r="G444" s="74">
        <v>35963.080554802247</v>
      </c>
      <c r="H444" s="74">
        <v>7461.6249581718566</v>
      </c>
      <c r="I444" s="74">
        <v>38395.596278320329</v>
      </c>
      <c r="J444" s="74">
        <v>132.8460197448731</v>
      </c>
      <c r="K444" s="74">
        <v>17289.120410156269</v>
      </c>
      <c r="L444" s="74">
        <v>15309.569881984375</v>
      </c>
      <c r="M444" s="74">
        <v>29803.858343593751</v>
      </c>
      <c r="N444" s="74">
        <v>13669.92701171875</v>
      </c>
      <c r="O444" s="74">
        <v>48586.402646593742</v>
      </c>
      <c r="P444" s="74">
        <v>3865.5795190716553</v>
      </c>
      <c r="Q444" s="74">
        <v>33.160940170288086</v>
      </c>
      <c r="R444" s="74">
        <v>4764.721081542968</v>
      </c>
      <c r="S444" s="74">
        <v>38992.892652847797</v>
      </c>
      <c r="T444" s="74">
        <v>14541.113359375016</v>
      </c>
      <c r="U444" s="74">
        <v>5901.0085019531289</v>
      </c>
      <c r="V444" s="74">
        <v>55340.963150156225</v>
      </c>
      <c r="W444" s="74">
        <v>3241.01879882813</v>
      </c>
      <c r="X444" s="74">
        <v>11143.981904312517</v>
      </c>
      <c r="Y444" s="74">
        <v>21576.119295343738</v>
      </c>
      <c r="Z444" s="74">
        <v>342.25025398559592</v>
      </c>
      <c r="AA444" s="74">
        <v>26810.693631835955</v>
      </c>
      <c r="AB444" s="74">
        <v>26880.392623046886</v>
      </c>
      <c r="AC444" s="74">
        <v>24241.818291860382</v>
      </c>
      <c r="AD444" s="74">
        <v>33585.355570312509</v>
      </c>
      <c r="AE444" s="74">
        <v>11618.526115313744</v>
      </c>
      <c r="AF444" s="74">
        <v>23.068721102150537</v>
      </c>
      <c r="AG444" s="74">
        <v>19742.88403515625</v>
      </c>
      <c r="AH444" s="74">
        <v>40282.660636718771</v>
      </c>
      <c r="AI444" s="74">
        <v>9960.0380371093797</v>
      </c>
      <c r="AJ444" s="74">
        <v>63.943801269530638</v>
      </c>
      <c r="AK444" s="74">
        <v>6306.5706474060062</v>
      </c>
      <c r="AL444" s="74">
        <v>16886.855612304702</v>
      </c>
      <c r="AM444" s="74">
        <v>21842.472625294035</v>
      </c>
      <c r="AN444" s="74">
        <v>3898.4970214843802</v>
      </c>
      <c r="AO444" s="74">
        <v>36450.275199706979</v>
      </c>
      <c r="AP444" s="74">
        <v>723.76347469726579</v>
      </c>
      <c r="AQ444" s="74">
        <v>54135.913925781169</v>
      </c>
      <c r="AR444" s="74">
        <v>46956.53268261718</v>
      </c>
      <c r="AS444" s="74">
        <v>44938.348092773434</v>
      </c>
      <c r="AT444" s="74">
        <v>15338.629890625007</v>
      </c>
      <c r="AU444" s="74">
        <v>49683.191796875013</v>
      </c>
      <c r="AV444" s="74">
        <v>22634.165183593748</v>
      </c>
      <c r="AW444" s="74">
        <v>2378.9143848699914</v>
      </c>
      <c r="AX444" s="74">
        <v>35029.266562500008</v>
      </c>
      <c r="AY444" s="74">
        <v>53350.807324406167</v>
      </c>
    </row>
    <row r="445" spans="1:51" x14ac:dyDescent="0.25">
      <c r="A445" s="72">
        <v>43484</v>
      </c>
      <c r="B445" s="73">
        <v>12</v>
      </c>
      <c r="C445" s="74">
        <v>33407.043675781264</v>
      </c>
      <c r="D445" s="74">
        <v>37693.527531250038</v>
      </c>
      <c r="E445" s="74">
        <v>18200.126865234372</v>
      </c>
      <c r="F445" s="74">
        <v>61127.818632812494</v>
      </c>
      <c r="G445" s="74">
        <v>37909.361155205079</v>
      </c>
      <c r="H445" s="74">
        <v>7592.2535056093793</v>
      </c>
      <c r="I445" s="74">
        <v>39995.152219726595</v>
      </c>
      <c r="J445" s="74">
        <v>142.48350143432612</v>
      </c>
      <c r="K445" s="74">
        <v>18139.712890624985</v>
      </c>
      <c r="L445" s="74">
        <v>15601.025121500003</v>
      </c>
      <c r="M445" s="74">
        <v>30230.335875125005</v>
      </c>
      <c r="N445" s="74">
        <v>15016.533412109378</v>
      </c>
      <c r="O445" s="74">
        <v>50790.016321453135</v>
      </c>
      <c r="P445" s="74">
        <v>3900.9091449700936</v>
      </c>
      <c r="Q445" s="74">
        <v>33.319370269775376</v>
      </c>
      <c r="R445" s="74">
        <v>5191.2281005859377</v>
      </c>
      <c r="S445" s="74">
        <v>41217.288275894643</v>
      </c>
      <c r="T445" s="74">
        <v>16142.736220703131</v>
      </c>
      <c r="U445" s="74">
        <v>6484.1934101562601</v>
      </c>
      <c r="V445" s="74">
        <v>59133.419842031239</v>
      </c>
      <c r="W445" s="74">
        <v>3479.5448852538998</v>
      </c>
      <c r="X445" s="74">
        <v>11633.039981828122</v>
      </c>
      <c r="Y445" s="74">
        <v>22278.593611718752</v>
      </c>
      <c r="Z445" s="74">
        <v>355.27973339233404</v>
      </c>
      <c r="AA445" s="74">
        <v>28266.495824218768</v>
      </c>
      <c r="AB445" s="74">
        <v>27664.130673828124</v>
      </c>
      <c r="AC445" s="74">
        <v>26017.813054289076</v>
      </c>
      <c r="AD445" s="74">
        <v>36337.431132812497</v>
      </c>
      <c r="AE445" s="74">
        <v>11611.88231556702</v>
      </c>
      <c r="AF445" s="74">
        <v>23.068721102150537</v>
      </c>
      <c r="AG445" s="74">
        <v>20612.681718749995</v>
      </c>
      <c r="AH445" s="74">
        <v>43258.398015624996</v>
      </c>
      <c r="AI445" s="74">
        <v>10356.595849609381</v>
      </c>
      <c r="AJ445" s="74">
        <v>62.167591308592876</v>
      </c>
      <c r="AK445" s="74">
        <v>6463.4127239984127</v>
      </c>
      <c r="AL445" s="74">
        <v>17996.955654296864</v>
      </c>
      <c r="AM445" s="74">
        <v>23782.654433887787</v>
      </c>
      <c r="AN445" s="74">
        <v>4452.1713378906297</v>
      </c>
      <c r="AO445" s="74">
        <v>38652.537148925796</v>
      </c>
      <c r="AP445" s="74">
        <v>759.25528685150084</v>
      </c>
      <c r="AQ445" s="74">
        <v>57432.977701171862</v>
      </c>
      <c r="AR445" s="74">
        <v>49532.165880859378</v>
      </c>
      <c r="AS445" s="74">
        <v>47861.452262695304</v>
      </c>
      <c r="AT445" s="74">
        <v>15933.556910156252</v>
      </c>
      <c r="AU445" s="74">
        <v>52428.074482421885</v>
      </c>
      <c r="AV445" s="74">
        <v>24331.113863281276</v>
      </c>
      <c r="AW445" s="74">
        <v>2573.6246964349421</v>
      </c>
      <c r="AX445" s="74">
        <v>37575.633811035164</v>
      </c>
      <c r="AY445" s="74">
        <v>55677.585325359381</v>
      </c>
    </row>
    <row r="446" spans="1:51" x14ac:dyDescent="0.25">
      <c r="A446" s="72">
        <v>43484</v>
      </c>
      <c r="B446" s="73">
        <v>13</v>
      </c>
      <c r="C446" s="74">
        <v>34895.756679687518</v>
      </c>
      <c r="D446" s="74">
        <v>39102.564949218744</v>
      </c>
      <c r="E446" s="74">
        <v>19322.441601562507</v>
      </c>
      <c r="F446" s="74">
        <v>63867.582531249995</v>
      </c>
      <c r="G446" s="74">
        <v>38964.960063312988</v>
      </c>
      <c r="H446" s="74">
        <v>7672.3802229062403</v>
      </c>
      <c r="I446" s="74">
        <v>41000.291032226589</v>
      </c>
      <c r="J446" s="74">
        <v>149.9943466186524</v>
      </c>
      <c r="K446" s="74">
        <v>18506.835449218754</v>
      </c>
      <c r="L446" s="74">
        <v>15178.476011179675</v>
      </c>
      <c r="M446" s="74">
        <v>29927.946216687513</v>
      </c>
      <c r="N446" s="74">
        <v>16135.390871093747</v>
      </c>
      <c r="O446" s="74">
        <v>52320.124119437518</v>
      </c>
      <c r="P446" s="74">
        <v>3926.2118061523447</v>
      </c>
      <c r="Q446" s="74">
        <v>33.940024375915527</v>
      </c>
      <c r="R446" s="74">
        <v>5652.9447387695291</v>
      </c>
      <c r="S446" s="74">
        <v>43541.65589894155</v>
      </c>
      <c r="T446" s="74">
        <v>17663.705429687521</v>
      </c>
      <c r="U446" s="74">
        <v>7115.3833056640715</v>
      </c>
      <c r="V446" s="74">
        <v>62586.383904187416</v>
      </c>
      <c r="W446" s="74">
        <v>3640.2600341796806</v>
      </c>
      <c r="X446" s="74">
        <v>11879.97046810157</v>
      </c>
      <c r="Y446" s="74">
        <v>22391.308598906246</v>
      </c>
      <c r="Z446" s="74">
        <v>345.41927794799801</v>
      </c>
      <c r="AA446" s="74">
        <v>29566.841775390643</v>
      </c>
      <c r="AB446" s="74">
        <v>27980.444224609382</v>
      </c>
      <c r="AC446" s="74">
        <v>27558.691478648983</v>
      </c>
      <c r="AD446" s="74">
        <v>39095.715273437498</v>
      </c>
      <c r="AE446" s="74">
        <v>11202.850143568434</v>
      </c>
      <c r="AF446" s="74">
        <v>23.068721102150537</v>
      </c>
      <c r="AG446" s="74">
        <v>21622.841667968747</v>
      </c>
      <c r="AH446" s="74">
        <v>46000.099332031212</v>
      </c>
      <c r="AI446" s="74">
        <v>10691.327929687501</v>
      </c>
      <c r="AJ446" s="74">
        <v>55.717634765625405</v>
      </c>
      <c r="AK446" s="74">
        <v>6492.6780495037847</v>
      </c>
      <c r="AL446" s="74">
        <v>19165.118527343737</v>
      </c>
      <c r="AM446" s="74">
        <v>24789.603769825277</v>
      </c>
      <c r="AN446" s="74">
        <v>4582.2977050781292</v>
      </c>
      <c r="AO446" s="74">
        <v>40626.947299804713</v>
      </c>
      <c r="AP446" s="74">
        <v>753.35827310607829</v>
      </c>
      <c r="AQ446" s="74">
        <v>58693.841085937427</v>
      </c>
      <c r="AR446" s="74">
        <v>51175.208085937498</v>
      </c>
      <c r="AS446" s="74">
        <v>50225.994259765634</v>
      </c>
      <c r="AT446" s="74">
        <v>16235.30646484375</v>
      </c>
      <c r="AU446" s="74">
        <v>54626.45010937503</v>
      </c>
      <c r="AV446" s="74">
        <v>25328.603058593751</v>
      </c>
      <c r="AW446" s="74">
        <v>2713.7475725190648</v>
      </c>
      <c r="AX446" s="74">
        <v>40010.851057128908</v>
      </c>
      <c r="AY446" s="74">
        <v>56742.475051468798</v>
      </c>
    </row>
    <row r="447" spans="1:51" x14ac:dyDescent="0.25">
      <c r="A447" s="72">
        <v>43484</v>
      </c>
      <c r="B447" s="73">
        <v>14</v>
      </c>
      <c r="C447" s="74">
        <v>35502.751671874998</v>
      </c>
      <c r="D447" s="74">
        <v>39747.867203124981</v>
      </c>
      <c r="E447" s="74">
        <v>20427.535654296866</v>
      </c>
      <c r="F447" s="74">
        <v>65609.852246093797</v>
      </c>
      <c r="G447" s="74">
        <v>38951.843863300775</v>
      </c>
      <c r="H447" s="74">
        <v>7021.5335670312488</v>
      </c>
      <c r="I447" s="74">
        <v>41615.466125976563</v>
      </c>
      <c r="J447" s="74">
        <v>165.1592369079589</v>
      </c>
      <c r="K447" s="74">
        <v>18720.913574218768</v>
      </c>
      <c r="L447" s="74">
        <v>14764.59985795313</v>
      </c>
      <c r="M447" s="74">
        <v>29544.462282062468</v>
      </c>
      <c r="N447" s="74">
        <v>16728.153910156256</v>
      </c>
      <c r="O447" s="74">
        <v>52805.744916390628</v>
      </c>
      <c r="P447" s="74">
        <v>3962.0543563470474</v>
      </c>
      <c r="Q447" s="74">
        <v>33.642975807189941</v>
      </c>
      <c r="R447" s="74">
        <v>6082.5604614257718</v>
      </c>
      <c r="S447" s="74">
        <v>45179.694027847785</v>
      </c>
      <c r="T447" s="74">
        <v>18512.832675781257</v>
      </c>
      <c r="U447" s="74">
        <v>7580.1097841797009</v>
      </c>
      <c r="V447" s="74">
        <v>65660.957689250034</v>
      </c>
      <c r="W447" s="74">
        <v>3452.5710815429734</v>
      </c>
      <c r="X447" s="74">
        <v>11625.447222664032</v>
      </c>
      <c r="Y447" s="74">
        <v>22018.297689999985</v>
      </c>
      <c r="Z447" s="74">
        <v>360.14284443969728</v>
      </c>
      <c r="AA447" s="74">
        <v>29722.202470703178</v>
      </c>
      <c r="AB447" s="74">
        <v>27636.804017578113</v>
      </c>
      <c r="AC447" s="74">
        <v>28498.733445799127</v>
      </c>
      <c r="AD447" s="74">
        <v>41070.719554687508</v>
      </c>
      <c r="AE447" s="74">
        <v>12054.933288656632</v>
      </c>
      <c r="AF447" s="74">
        <v>23.068721102150537</v>
      </c>
      <c r="AG447" s="74">
        <v>22480.214425781251</v>
      </c>
      <c r="AH447" s="74">
        <v>48815.238984375021</v>
      </c>
      <c r="AI447" s="74">
        <v>10888.43828125001</v>
      </c>
      <c r="AJ447" s="74">
        <v>38.422853027344132</v>
      </c>
      <c r="AK447" s="74">
        <v>6463.3049124975605</v>
      </c>
      <c r="AL447" s="74">
        <v>20305.460453125015</v>
      </c>
      <c r="AM447" s="74">
        <v>26087.801168262751</v>
      </c>
      <c r="AN447" s="74">
        <v>5017.1192382812615</v>
      </c>
      <c r="AO447" s="74">
        <v>42521.884777343759</v>
      </c>
      <c r="AP447" s="74">
        <v>745.33523050292888</v>
      </c>
      <c r="AQ447" s="74">
        <v>58949.306646484401</v>
      </c>
      <c r="AR447" s="74">
        <v>52052.86872558594</v>
      </c>
      <c r="AS447" s="74">
        <v>52628.235680664075</v>
      </c>
      <c r="AT447" s="74">
        <v>16209.235855468738</v>
      </c>
      <c r="AU447" s="74">
        <v>55988.09254687497</v>
      </c>
      <c r="AV447" s="74">
        <v>26528.244968749987</v>
      </c>
      <c r="AW447" s="74">
        <v>2909.8632805689876</v>
      </c>
      <c r="AX447" s="74">
        <v>42447.700012207046</v>
      </c>
      <c r="AY447" s="74">
        <v>56677.314662828117</v>
      </c>
    </row>
    <row r="448" spans="1:51" x14ac:dyDescent="0.25">
      <c r="A448" s="72">
        <v>43484</v>
      </c>
      <c r="B448" s="73">
        <v>15</v>
      </c>
      <c r="C448" s="74">
        <v>34347.505585937557</v>
      </c>
      <c r="D448" s="74">
        <v>38865.339369140616</v>
      </c>
      <c r="E448" s="74">
        <v>20311.420312500006</v>
      </c>
      <c r="F448" s="74">
        <v>63820.092742187466</v>
      </c>
      <c r="G448" s="74">
        <v>38787.548320329603</v>
      </c>
      <c r="H448" s="74">
        <v>6804.6543120312563</v>
      </c>
      <c r="I448" s="74">
        <v>40092.451102539053</v>
      </c>
      <c r="J448" s="74">
        <v>165.36217117309582</v>
      </c>
      <c r="K448" s="74">
        <v>18740.893457031252</v>
      </c>
      <c r="L448" s="74">
        <v>14562.043043507805</v>
      </c>
      <c r="M448" s="74">
        <v>29215.352741281258</v>
      </c>
      <c r="N448" s="74">
        <v>16964.896625000005</v>
      </c>
      <c r="O448" s="74">
        <v>51490.402330593759</v>
      </c>
      <c r="P448" s="74">
        <v>4064.186632779541</v>
      </c>
      <c r="Q448" s="74">
        <v>33.680975914001465</v>
      </c>
      <c r="R448" s="74">
        <v>6303.2685913085961</v>
      </c>
      <c r="S448" s="74">
        <v>45362.178939957135</v>
      </c>
      <c r="T448" s="74">
        <v>18220.839439453128</v>
      </c>
      <c r="U448" s="74">
        <v>7641.9285703125015</v>
      </c>
      <c r="V448" s="74">
        <v>65998.635707468697</v>
      </c>
      <c r="W448" s="74">
        <v>3347.2680664062441</v>
      </c>
      <c r="X448" s="74">
        <v>12141.616750531244</v>
      </c>
      <c r="Y448" s="74">
        <v>21577.207109656243</v>
      </c>
      <c r="Z448" s="74">
        <v>414.48021948242183</v>
      </c>
      <c r="AA448" s="74">
        <v>30323.672962890705</v>
      </c>
      <c r="AB448" s="74">
        <v>26740.542419921858</v>
      </c>
      <c r="AC448" s="74">
        <v>27750.351324674495</v>
      </c>
      <c r="AD448" s="74">
        <v>41952.064257812504</v>
      </c>
      <c r="AE448" s="74">
        <v>10759.317515721148</v>
      </c>
      <c r="AF448" s="74">
        <v>23.068721102150537</v>
      </c>
      <c r="AG448" s="74">
        <v>22867.500179687504</v>
      </c>
      <c r="AH448" s="74">
        <v>50088.330179687495</v>
      </c>
      <c r="AI448" s="74">
        <v>10843.365917968737</v>
      </c>
      <c r="AJ448" s="74">
        <v>43.598885986328156</v>
      </c>
      <c r="AK448" s="74">
        <v>6264.8002758734137</v>
      </c>
      <c r="AL448" s="74">
        <v>21099.692658203123</v>
      </c>
      <c r="AM448" s="74">
        <v>26509.649678028407</v>
      </c>
      <c r="AN448" s="74">
        <v>5199.1117675781215</v>
      </c>
      <c r="AO448" s="74">
        <v>42923.306468261668</v>
      </c>
      <c r="AP448" s="74">
        <v>714.00762838989408</v>
      </c>
      <c r="AQ448" s="74">
        <v>56596.220884765564</v>
      </c>
      <c r="AR448" s="74">
        <v>51859.918653320259</v>
      </c>
      <c r="AS448" s="74">
        <v>53225.025321289082</v>
      </c>
      <c r="AT448" s="74">
        <v>15974.6325703125</v>
      </c>
      <c r="AU448" s="74">
        <v>55517.630591796857</v>
      </c>
      <c r="AV448" s="74">
        <v>27074.349355468767</v>
      </c>
      <c r="AW448" s="74">
        <v>3002.2619173817375</v>
      </c>
      <c r="AX448" s="74">
        <v>43593.188347167961</v>
      </c>
      <c r="AY448" s="74">
        <v>54382.094190859381</v>
      </c>
    </row>
    <row r="449" spans="1:51" x14ac:dyDescent="0.25">
      <c r="A449" s="72">
        <v>43484</v>
      </c>
      <c r="B449" s="73">
        <v>16</v>
      </c>
      <c r="C449" s="74">
        <v>32880.193328125024</v>
      </c>
      <c r="D449" s="74">
        <v>37962.697431640605</v>
      </c>
      <c r="E449" s="74">
        <v>19862.322167968745</v>
      </c>
      <c r="F449" s="74">
        <v>61515.593328125004</v>
      </c>
      <c r="G449" s="74">
        <v>38160.736699030756</v>
      </c>
      <c r="H449" s="74">
        <v>6633.5051533281203</v>
      </c>
      <c r="I449" s="74">
        <v>38439.496631835944</v>
      </c>
      <c r="J449" s="74">
        <v>157.34732437133792</v>
      </c>
      <c r="K449" s="74">
        <v>18197.43056640623</v>
      </c>
      <c r="L449" s="74">
        <v>14402.767384218752</v>
      </c>
      <c r="M449" s="74">
        <v>27839.122559625001</v>
      </c>
      <c r="N449" s="74">
        <v>16801.603609375004</v>
      </c>
      <c r="O449" s="74">
        <v>49132.034847562514</v>
      </c>
      <c r="P449" s="74">
        <v>4056.6540224700948</v>
      </c>
      <c r="Q449" s="74">
        <v>34.186092376708999</v>
      </c>
      <c r="R449" s="74">
        <v>6153.6933227539039</v>
      </c>
      <c r="S449" s="74">
        <v>44350.493227066523</v>
      </c>
      <c r="T449" s="74">
        <v>17608.984927734371</v>
      </c>
      <c r="U449" s="74">
        <v>7462.1954462890699</v>
      </c>
      <c r="V449" s="74">
        <v>64325.453870375066</v>
      </c>
      <c r="W449" s="74">
        <v>3275.9376342773412</v>
      </c>
      <c r="X449" s="74">
        <v>11503.021345250045</v>
      </c>
      <c r="Y449" s="74">
        <v>20668.473573218751</v>
      </c>
      <c r="Z449" s="74">
        <v>371.87461750488285</v>
      </c>
      <c r="AA449" s="74">
        <v>29892.51882031254</v>
      </c>
      <c r="AB449" s="74">
        <v>25559.528464843766</v>
      </c>
      <c r="AC449" s="74">
        <v>26597.370967500152</v>
      </c>
      <c r="AD449" s="74">
        <v>40818.879597656276</v>
      </c>
      <c r="AE449" s="74">
        <v>10387.502110456862</v>
      </c>
      <c r="AF449" s="74">
        <v>23.068721102150537</v>
      </c>
      <c r="AG449" s="74">
        <v>22162.87347265624</v>
      </c>
      <c r="AH449" s="74">
        <v>49344.079132812469</v>
      </c>
      <c r="AI449" s="74">
        <v>10547.082812499999</v>
      </c>
      <c r="AJ449" s="74">
        <v>36.525866699218994</v>
      </c>
      <c r="AK449" s="74">
        <v>6212.4940245178223</v>
      </c>
      <c r="AL449" s="74">
        <v>20941.557980468751</v>
      </c>
      <c r="AM449" s="74">
        <v>25790.902226856553</v>
      </c>
      <c r="AN449" s="74">
        <v>5280.2865722656297</v>
      </c>
      <c r="AO449" s="74">
        <v>42053.468578613269</v>
      </c>
      <c r="AP449" s="74">
        <v>702.13269013488753</v>
      </c>
      <c r="AQ449" s="74">
        <v>54005.218919921906</v>
      </c>
      <c r="AR449" s="74">
        <v>50239.617255859375</v>
      </c>
      <c r="AS449" s="74">
        <v>52125.196795898446</v>
      </c>
      <c r="AT449" s="74">
        <v>15620.678695312512</v>
      </c>
      <c r="AU449" s="74">
        <v>53428.793078124996</v>
      </c>
      <c r="AV449" s="74">
        <v>26777.212332031268</v>
      </c>
      <c r="AW449" s="74">
        <v>2984.7978315429723</v>
      </c>
      <c r="AX449" s="74">
        <v>42937.838129882817</v>
      </c>
      <c r="AY449" s="74">
        <v>52555.777499375014</v>
      </c>
    </row>
    <row r="450" spans="1:51" x14ac:dyDescent="0.25">
      <c r="A450" s="72">
        <v>43484</v>
      </c>
      <c r="B450" s="73">
        <v>17</v>
      </c>
      <c r="C450" s="74">
        <v>32273.694578125018</v>
      </c>
      <c r="D450" s="74">
        <v>38751.822857421859</v>
      </c>
      <c r="E450" s="74">
        <v>19514.306835937503</v>
      </c>
      <c r="F450" s="74">
        <v>59782.128250000009</v>
      </c>
      <c r="G450" s="74">
        <v>36566.699178540053</v>
      </c>
      <c r="H450" s="74">
        <v>6107.8866997968771</v>
      </c>
      <c r="I450" s="74">
        <v>36822.147075195331</v>
      </c>
      <c r="J450" s="74">
        <v>154.1858024597168</v>
      </c>
      <c r="K450" s="74">
        <v>17597.630273437499</v>
      </c>
      <c r="L450" s="74">
        <v>14158.925569953111</v>
      </c>
      <c r="M450" s="74">
        <v>26758.91351820311</v>
      </c>
      <c r="N450" s="74">
        <v>16344.048101562499</v>
      </c>
      <c r="O450" s="74">
        <v>47126.867057984346</v>
      </c>
      <c r="P450" s="74">
        <v>3929.4190347070316</v>
      </c>
      <c r="Q450" s="74">
        <v>34.144011497497544</v>
      </c>
      <c r="R450" s="74">
        <v>6076.9735717773447</v>
      </c>
      <c r="S450" s="74">
        <v>43490.993311050894</v>
      </c>
      <c r="T450" s="74">
        <v>16974.200097656241</v>
      </c>
      <c r="U450" s="74">
        <v>7235.4430996093806</v>
      </c>
      <c r="V450" s="74">
        <v>63065.59685437505</v>
      </c>
      <c r="W450" s="74">
        <v>3214.4864013671872</v>
      </c>
      <c r="X450" s="74">
        <v>11136.980738507777</v>
      </c>
      <c r="Y450" s="74">
        <v>19860.466127687505</v>
      </c>
      <c r="Z450" s="74">
        <v>403.7098745178223</v>
      </c>
      <c r="AA450" s="74">
        <v>28849.939306640637</v>
      </c>
      <c r="AB450" s="74">
        <v>24382.376580078158</v>
      </c>
      <c r="AC450" s="74">
        <v>25795.12390233533</v>
      </c>
      <c r="AD450" s="74">
        <v>40407.850863281288</v>
      </c>
      <c r="AE450" s="74">
        <v>10605.691281970208</v>
      </c>
      <c r="AF450" s="74">
        <v>23.068721102150537</v>
      </c>
      <c r="AG450" s="74">
        <v>21424.363160156252</v>
      </c>
      <c r="AH450" s="74">
        <v>48462.819582031225</v>
      </c>
      <c r="AI450" s="74">
        <v>10323.376074218761</v>
      </c>
      <c r="AJ450" s="74">
        <v>33.831782226562325</v>
      </c>
      <c r="AK450" s="74">
        <v>6135.743465650633</v>
      </c>
      <c r="AL450" s="74">
        <v>20637.236740234381</v>
      </c>
      <c r="AM450" s="74">
        <v>25008.338635059652</v>
      </c>
      <c r="AN450" s="74">
        <v>5091.0375000000004</v>
      </c>
      <c r="AO450" s="74">
        <v>41456.186621582012</v>
      </c>
      <c r="AP450" s="74">
        <v>687.06766976348877</v>
      </c>
      <c r="AQ450" s="74">
        <v>52144.52281445315</v>
      </c>
      <c r="AR450" s="74">
        <v>48772.182664062544</v>
      </c>
      <c r="AS450" s="74">
        <v>50901.097797851573</v>
      </c>
      <c r="AT450" s="74">
        <v>15384.254951171879</v>
      </c>
      <c r="AU450" s="74">
        <v>51346.131451171867</v>
      </c>
      <c r="AV450" s="74">
        <v>25800.816210937508</v>
      </c>
      <c r="AW450" s="74">
        <v>2919.6699477539123</v>
      </c>
      <c r="AX450" s="74">
        <v>42117.496679687501</v>
      </c>
      <c r="AY450" s="74">
        <v>51027.693563750014</v>
      </c>
    </row>
    <row r="451" spans="1:51" x14ac:dyDescent="0.25">
      <c r="A451" s="72">
        <v>43484</v>
      </c>
      <c r="B451" s="73">
        <v>18</v>
      </c>
      <c r="C451" s="74">
        <v>31773.469308593707</v>
      </c>
      <c r="D451" s="74">
        <v>37859.92777539065</v>
      </c>
      <c r="E451" s="74">
        <v>18844.041044921887</v>
      </c>
      <c r="F451" s="74">
        <v>58537.740953125016</v>
      </c>
      <c r="G451" s="74">
        <v>35293.948371894556</v>
      </c>
      <c r="H451" s="74">
        <v>5186.2480269687485</v>
      </c>
      <c r="I451" s="74">
        <v>35646.52613476562</v>
      </c>
      <c r="J451" s="74">
        <v>154.5010986328125</v>
      </c>
      <c r="K451" s="74">
        <v>17152.499804687515</v>
      </c>
      <c r="L451" s="74">
        <v>13937.266085546877</v>
      </c>
      <c r="M451" s="74">
        <v>25260.068767453093</v>
      </c>
      <c r="N451" s="74">
        <v>15819.971878906246</v>
      </c>
      <c r="O451" s="74">
        <v>45387.993868124999</v>
      </c>
      <c r="P451" s="74">
        <v>3857.3531365270992</v>
      </c>
      <c r="Q451" s="74">
        <v>35.021644592285156</v>
      </c>
      <c r="R451" s="74">
        <v>6065.3705810546817</v>
      </c>
      <c r="S451" s="74">
        <v>43040.360145035243</v>
      </c>
      <c r="T451" s="74">
        <v>16313.800134765646</v>
      </c>
      <c r="U451" s="74">
        <v>6931.1680917968797</v>
      </c>
      <c r="V451" s="74">
        <v>62166.097376718746</v>
      </c>
      <c r="W451" s="74">
        <v>3139.4426513671879</v>
      </c>
      <c r="X451" s="74">
        <v>11309.049448546873</v>
      </c>
      <c r="Y451" s="74">
        <v>19226.3260199375</v>
      </c>
      <c r="Z451" s="74">
        <v>376.71996791992206</v>
      </c>
      <c r="AA451" s="74">
        <v>28508.062696289056</v>
      </c>
      <c r="AB451" s="74">
        <v>23875.281896484394</v>
      </c>
      <c r="AC451" s="74">
        <v>25174.20417343354</v>
      </c>
      <c r="AD451" s="74">
        <v>39674.42726562501</v>
      </c>
      <c r="AE451" s="74">
        <v>10955.427392799391</v>
      </c>
      <c r="AF451" s="74">
        <v>23.068721102150537</v>
      </c>
      <c r="AG451" s="74">
        <v>20930.650624999998</v>
      </c>
      <c r="AH451" s="74">
        <v>48068.384769531243</v>
      </c>
      <c r="AI451" s="74">
        <v>10145.70483398437</v>
      </c>
      <c r="AJ451" s="74">
        <v>29.734285888671906</v>
      </c>
      <c r="AK451" s="74">
        <v>5846.965591990358</v>
      </c>
      <c r="AL451" s="74">
        <v>20332.32291796877</v>
      </c>
      <c r="AM451" s="74">
        <v>24611.964922169049</v>
      </c>
      <c r="AN451" s="74">
        <v>5103.5192871093823</v>
      </c>
      <c r="AO451" s="74">
        <v>39657.355578124996</v>
      </c>
      <c r="AP451" s="74">
        <v>677.49493580017133</v>
      </c>
      <c r="AQ451" s="74">
        <v>50770.562353515648</v>
      </c>
      <c r="AR451" s="74">
        <v>47151.074424804698</v>
      </c>
      <c r="AS451" s="74">
        <v>50004.98705664061</v>
      </c>
      <c r="AT451" s="74">
        <v>14837.308974609397</v>
      </c>
      <c r="AU451" s="74">
        <v>50082.1174980469</v>
      </c>
      <c r="AV451" s="74">
        <v>25168.534964843733</v>
      </c>
      <c r="AW451" s="74">
        <v>2895.4613779296969</v>
      </c>
      <c r="AX451" s="74">
        <v>41629.807304687492</v>
      </c>
      <c r="AY451" s="74">
        <v>49880.183431140635</v>
      </c>
    </row>
    <row r="452" spans="1:51" x14ac:dyDescent="0.25">
      <c r="A452" s="72">
        <v>43484</v>
      </c>
      <c r="B452" s="73">
        <v>19</v>
      </c>
      <c r="C452" s="74">
        <v>31445.802548828073</v>
      </c>
      <c r="D452" s="74">
        <v>37787.044085937516</v>
      </c>
      <c r="E452" s="74">
        <v>18173.360595703118</v>
      </c>
      <c r="F452" s="74">
        <v>57227.537148437528</v>
      </c>
      <c r="G452" s="74">
        <v>33982.682132522023</v>
      </c>
      <c r="H452" s="74">
        <v>3962.5513910156196</v>
      </c>
      <c r="I452" s="74">
        <v>34371.652512207002</v>
      </c>
      <c r="J452" s="74">
        <v>165.7064971923827</v>
      </c>
      <c r="K452" s="74">
        <v>16658.160449218754</v>
      </c>
      <c r="L452" s="74">
        <v>13898.923311703125</v>
      </c>
      <c r="M452" s="74">
        <v>24749.262400078129</v>
      </c>
      <c r="N452" s="74">
        <v>15146.667046875</v>
      </c>
      <c r="O452" s="74">
        <v>44245.930466296879</v>
      </c>
      <c r="P452" s="74">
        <v>3681.4372919122306</v>
      </c>
      <c r="Q452" s="74">
        <v>34.533832550048821</v>
      </c>
      <c r="R452" s="74">
        <v>6026.8845092773527</v>
      </c>
      <c r="S452" s="74">
        <v>42825.508313004022</v>
      </c>
      <c r="T452" s="74">
        <v>15572.317126953147</v>
      </c>
      <c r="U452" s="74">
        <v>6257.1178261718796</v>
      </c>
      <c r="V452" s="74">
        <v>61286.289871562476</v>
      </c>
      <c r="W452" s="74">
        <v>3077.5271972656242</v>
      </c>
      <c r="X452" s="74">
        <v>10906.815242250033</v>
      </c>
      <c r="Y452" s="74">
        <v>18587.262886031247</v>
      </c>
      <c r="Z452" s="74">
        <v>412.9366028198242</v>
      </c>
      <c r="AA452" s="74">
        <v>28552.030224609389</v>
      </c>
      <c r="AB452" s="74">
        <v>23445.062765624985</v>
      </c>
      <c r="AC452" s="74">
        <v>24279.751538860321</v>
      </c>
      <c r="AD452" s="74">
        <v>38853.527371093725</v>
      </c>
      <c r="AE452" s="74">
        <v>10690.91953379328</v>
      </c>
      <c r="AF452" s="74">
        <v>23.068721102150537</v>
      </c>
      <c r="AG452" s="74">
        <v>20801.957910156245</v>
      </c>
      <c r="AH452" s="74">
        <v>47764.337531250007</v>
      </c>
      <c r="AI452" s="74">
        <v>9924.4858886718903</v>
      </c>
      <c r="AJ452" s="74">
        <v>27.178736083983807</v>
      </c>
      <c r="AK452" s="74">
        <v>5588.1352133953833</v>
      </c>
      <c r="AL452" s="74">
        <v>20263.056113281251</v>
      </c>
      <c r="AM452" s="74">
        <v>24243.840433887777</v>
      </c>
      <c r="AN452" s="74">
        <v>5110.4225585937493</v>
      </c>
      <c r="AO452" s="74">
        <v>36562.665769042964</v>
      </c>
      <c r="AP452" s="74">
        <v>675.90317849365215</v>
      </c>
      <c r="AQ452" s="74">
        <v>49333.305645507884</v>
      </c>
      <c r="AR452" s="74">
        <v>46202.82760058593</v>
      </c>
      <c r="AS452" s="74">
        <v>49775.139926757824</v>
      </c>
      <c r="AT452" s="74">
        <v>14120.397162109384</v>
      </c>
      <c r="AU452" s="74">
        <v>49711.581375000038</v>
      </c>
      <c r="AV452" s="74">
        <v>24847.979382812504</v>
      </c>
      <c r="AW452" s="74">
        <v>2868.6683754882888</v>
      </c>
      <c r="AX452" s="74">
        <v>41466.850891113289</v>
      </c>
      <c r="AY452" s="74">
        <v>48698.665904468726</v>
      </c>
    </row>
    <row r="453" spans="1:51" x14ac:dyDescent="0.25">
      <c r="A453" s="72">
        <v>43484</v>
      </c>
      <c r="B453" s="73">
        <v>20</v>
      </c>
      <c r="C453" s="74">
        <v>30532.354671874986</v>
      </c>
      <c r="D453" s="74">
        <v>37523.88421484374</v>
      </c>
      <c r="E453" s="74">
        <v>17521.100273437496</v>
      </c>
      <c r="F453" s="74">
        <v>55795.509359374963</v>
      </c>
      <c r="G453" s="74">
        <v>33530.513896254277</v>
      </c>
      <c r="H453" s="74">
        <v>3487.4331287656191</v>
      </c>
      <c r="I453" s="74">
        <v>33164.638232421858</v>
      </c>
      <c r="J453" s="74">
        <v>172.39999008178711</v>
      </c>
      <c r="K453" s="74">
        <v>16259.536816406271</v>
      </c>
      <c r="L453" s="74">
        <v>13365.412335515626</v>
      </c>
      <c r="M453" s="74">
        <v>23751.563227124985</v>
      </c>
      <c r="N453" s="74">
        <v>14263.63978515626</v>
      </c>
      <c r="O453" s="74">
        <v>43019.93351360938</v>
      </c>
      <c r="P453" s="74">
        <v>3281.5522035248555</v>
      </c>
      <c r="Q453" s="74">
        <v>34.279792785644545</v>
      </c>
      <c r="R453" s="74">
        <v>5969.0414428710892</v>
      </c>
      <c r="S453" s="74">
        <v>42628.109367691526</v>
      </c>
      <c r="T453" s="74">
        <v>14936.890412109387</v>
      </c>
      <c r="U453" s="74">
        <v>5474.3937128906191</v>
      </c>
      <c r="V453" s="74">
        <v>60760.741318406304</v>
      </c>
      <c r="W453" s="74">
        <v>3115.121789550783</v>
      </c>
      <c r="X453" s="74">
        <v>10522.885259718763</v>
      </c>
      <c r="Y453" s="74">
        <v>18424.116341687495</v>
      </c>
      <c r="Z453" s="74">
        <v>408.16124712524424</v>
      </c>
      <c r="AA453" s="74">
        <v>28598.7541533203</v>
      </c>
      <c r="AB453" s="74">
        <v>22848.39851953126</v>
      </c>
      <c r="AC453" s="74">
        <v>23375.349131916511</v>
      </c>
      <c r="AD453" s="74">
        <v>38392.084105468755</v>
      </c>
      <c r="AE453" s="74">
        <v>10716.255291541387</v>
      </c>
      <c r="AF453" s="74">
        <v>23.068721102150537</v>
      </c>
      <c r="AG453" s="74">
        <v>20810.183117187502</v>
      </c>
      <c r="AH453" s="74">
        <v>48086.100179687513</v>
      </c>
      <c r="AI453" s="74">
        <v>10389.27817382813</v>
      </c>
      <c r="AJ453" s="74">
        <v>26.632598876953807</v>
      </c>
      <c r="AK453" s="74">
        <v>5408.8165766009542</v>
      </c>
      <c r="AL453" s="74">
        <v>20450.432611328131</v>
      </c>
      <c r="AM453" s="74">
        <v>23732.481822559628</v>
      </c>
      <c r="AN453" s="74">
        <v>5042.6666503906317</v>
      </c>
      <c r="AO453" s="74">
        <v>37779.149646972641</v>
      </c>
      <c r="AP453" s="74">
        <v>626.91397055175662</v>
      </c>
      <c r="AQ453" s="74">
        <v>48272.456803710971</v>
      </c>
      <c r="AR453" s="74">
        <v>45318.566826171853</v>
      </c>
      <c r="AS453" s="74">
        <v>49884.856286132803</v>
      </c>
      <c r="AT453" s="74">
        <v>13918.274124999989</v>
      </c>
      <c r="AU453" s="74">
        <v>48999.544890625009</v>
      </c>
      <c r="AV453" s="74">
        <v>24902.091292968737</v>
      </c>
      <c r="AW453" s="74">
        <v>2922.7741274414057</v>
      </c>
      <c r="AX453" s="74">
        <v>41457.390090332032</v>
      </c>
      <c r="AY453" s="74">
        <v>47125.312199250016</v>
      </c>
    </row>
    <row r="454" spans="1:51" x14ac:dyDescent="0.25">
      <c r="A454" s="72">
        <v>43484</v>
      </c>
      <c r="B454" s="73">
        <v>21</v>
      </c>
      <c r="C454" s="74">
        <v>30223.286775390683</v>
      </c>
      <c r="D454" s="74">
        <v>37897.360417968725</v>
      </c>
      <c r="E454" s="74">
        <v>17223.154833984394</v>
      </c>
      <c r="F454" s="74">
        <v>54793.206886718719</v>
      </c>
      <c r="G454" s="74">
        <v>33452.054125528863</v>
      </c>
      <c r="H454" s="74">
        <v>3446.5552977343691</v>
      </c>
      <c r="I454" s="74">
        <v>31938.587204589821</v>
      </c>
      <c r="J454" s="74">
        <v>164.9158935546875</v>
      </c>
      <c r="K454" s="74">
        <v>16303.693798828141</v>
      </c>
      <c r="L454" s="74">
        <v>12676.466536703107</v>
      </c>
      <c r="M454" s="74">
        <v>23518.306620578129</v>
      </c>
      <c r="N454" s="74">
        <v>13855.149621093762</v>
      </c>
      <c r="O454" s="74">
        <v>42682.967446718787</v>
      </c>
      <c r="P454" s="74">
        <v>2979.3367409272259</v>
      </c>
      <c r="Q454" s="74">
        <v>33.672168731689453</v>
      </c>
      <c r="R454" s="74">
        <v>5867.9010375976568</v>
      </c>
      <c r="S454" s="74">
        <v>43089.989631363416</v>
      </c>
      <c r="T454" s="74">
        <v>14289.6543984375</v>
      </c>
      <c r="U454" s="74">
        <v>5285.474251953131</v>
      </c>
      <c r="V454" s="74">
        <v>61730.880664062519</v>
      </c>
      <c r="W454" s="74">
        <v>3144.1213989257808</v>
      </c>
      <c r="X454" s="74">
        <v>11088.665167804702</v>
      </c>
      <c r="Y454" s="74">
        <v>17921.530433562508</v>
      </c>
      <c r="Z454" s="74">
        <v>376.75931483764646</v>
      </c>
      <c r="AA454" s="74">
        <v>29270.38697656251</v>
      </c>
      <c r="AB454" s="74">
        <v>22097.496660156266</v>
      </c>
      <c r="AC454" s="74">
        <v>23287.968478807074</v>
      </c>
      <c r="AD454" s="74">
        <v>38223.854316406236</v>
      </c>
      <c r="AE454" s="74">
        <v>10437.173247070295</v>
      </c>
      <c r="AF454" s="74">
        <v>23.068721102150537</v>
      </c>
      <c r="AG454" s="74">
        <v>21077.234937500005</v>
      </c>
      <c r="AH454" s="74">
        <v>48315.885957031234</v>
      </c>
      <c r="AI454" s="74">
        <v>11300.736474609392</v>
      </c>
      <c r="AJ454" s="74">
        <v>32.103145507813991</v>
      </c>
      <c r="AK454" s="74">
        <v>5318.7665105067063</v>
      </c>
      <c r="AL454" s="74">
        <v>21133.087035156255</v>
      </c>
      <c r="AM454" s="74">
        <v>23574.785066700264</v>
      </c>
      <c r="AN454" s="74">
        <v>5067.5971679687518</v>
      </c>
      <c r="AO454" s="74">
        <v>38626.259556152312</v>
      </c>
      <c r="AP454" s="74">
        <v>628.920248571088</v>
      </c>
      <c r="AQ454" s="74">
        <v>46907.543397460933</v>
      </c>
      <c r="AR454" s="74">
        <v>45178.042904296861</v>
      </c>
      <c r="AS454" s="74">
        <v>51224.479697265648</v>
      </c>
      <c r="AT454" s="74">
        <v>13683.539945312503</v>
      </c>
      <c r="AU454" s="74">
        <v>48699.348455078136</v>
      </c>
      <c r="AV454" s="74">
        <v>25522.270234374984</v>
      </c>
      <c r="AW454" s="74">
        <v>3070.1432890625038</v>
      </c>
      <c r="AX454" s="74">
        <v>42110.90392089844</v>
      </c>
      <c r="AY454" s="74">
        <v>45901.102148328086</v>
      </c>
    </row>
    <row r="455" spans="1:51" x14ac:dyDescent="0.25">
      <c r="A455" s="72">
        <v>43484</v>
      </c>
      <c r="B455" s="73">
        <v>22</v>
      </c>
      <c r="C455" s="74">
        <v>32505.886384765632</v>
      </c>
      <c r="D455" s="74">
        <v>42056.46782031253</v>
      </c>
      <c r="E455" s="74">
        <v>20107.403212890636</v>
      </c>
      <c r="F455" s="74">
        <v>58536.336695312486</v>
      </c>
      <c r="G455" s="74">
        <v>37885.139578124981</v>
      </c>
      <c r="H455" s="74">
        <v>3592.9419114296902</v>
      </c>
      <c r="I455" s="74">
        <v>31702.228435546884</v>
      </c>
      <c r="J455" s="74">
        <v>178.13760757446292</v>
      </c>
      <c r="K455" s="74">
        <v>18131.365722656261</v>
      </c>
      <c r="L455" s="74">
        <v>13112.388052875001</v>
      </c>
      <c r="M455" s="74">
        <v>25331.641039718699</v>
      </c>
      <c r="N455" s="74">
        <v>16016.381222656244</v>
      </c>
      <c r="O455" s="74">
        <v>43777.746705328136</v>
      </c>
      <c r="P455" s="74">
        <v>3186.2484267578106</v>
      </c>
      <c r="Q455" s="74">
        <v>33.255633354187026</v>
      </c>
      <c r="R455" s="74">
        <v>7024.6394287109397</v>
      </c>
      <c r="S455" s="74">
        <v>49059.569191910283</v>
      </c>
      <c r="T455" s="74">
        <v>15728.302430664069</v>
      </c>
      <c r="U455" s="74">
        <v>7456.9665625000098</v>
      </c>
      <c r="V455" s="74">
        <v>69967.333476562533</v>
      </c>
      <c r="W455" s="74">
        <v>3511.7806518554698</v>
      </c>
      <c r="X455" s="74">
        <v>12537.357295609399</v>
      </c>
      <c r="Y455" s="74">
        <v>18492.626641906249</v>
      </c>
      <c r="Z455" s="74">
        <v>382.2894815734864</v>
      </c>
      <c r="AA455" s="74">
        <v>33198.115136718727</v>
      </c>
      <c r="AB455" s="74">
        <v>21525.470169921875</v>
      </c>
      <c r="AC455" s="74">
        <v>26217.543874260555</v>
      </c>
      <c r="AD455" s="74">
        <v>43591.565417968748</v>
      </c>
      <c r="AE455" s="74">
        <v>11147.079968750004</v>
      </c>
      <c r="AF455" s="74">
        <v>23.068721102150537</v>
      </c>
      <c r="AG455" s="74">
        <v>24308.912949218749</v>
      </c>
      <c r="AH455" s="74">
        <v>56064.501343749973</v>
      </c>
      <c r="AI455" s="74">
        <v>11987.39716796876</v>
      </c>
      <c r="AJ455" s="74">
        <v>40.164097412111119</v>
      </c>
      <c r="AK455" s="74">
        <v>5515.9071679687395</v>
      </c>
      <c r="AL455" s="74">
        <v>24416.159990234381</v>
      </c>
      <c r="AM455" s="74">
        <v>26818.069006153386</v>
      </c>
      <c r="AN455" s="74">
        <v>5842.9274902343823</v>
      </c>
      <c r="AO455" s="74">
        <v>43582.777467773463</v>
      </c>
      <c r="AP455" s="74">
        <v>767.00698852539108</v>
      </c>
      <c r="AQ455" s="74">
        <v>47076.276586914035</v>
      </c>
      <c r="AR455" s="74">
        <v>50251.796181640661</v>
      </c>
      <c r="AS455" s="74">
        <v>58283.380433593775</v>
      </c>
      <c r="AT455" s="74">
        <v>15070.951484375017</v>
      </c>
      <c r="AU455" s="74">
        <v>53262.568050781229</v>
      </c>
      <c r="AV455" s="74">
        <v>30126.075359374998</v>
      </c>
      <c r="AW455" s="74">
        <v>3822.8904160156139</v>
      </c>
      <c r="AX455" s="74">
        <v>49900.852722167998</v>
      </c>
      <c r="AY455" s="74">
        <v>46972.243039499983</v>
      </c>
    </row>
    <row r="456" spans="1:51" x14ac:dyDescent="0.25">
      <c r="A456" s="72">
        <v>43484</v>
      </c>
      <c r="B456" s="73">
        <v>23</v>
      </c>
      <c r="C456" s="74">
        <v>31654.199640625</v>
      </c>
      <c r="D456" s="74">
        <v>41600.76568750001</v>
      </c>
      <c r="E456" s="74">
        <v>19947.372333984389</v>
      </c>
      <c r="F456" s="74">
        <v>56390.427464843742</v>
      </c>
      <c r="G456" s="74">
        <v>36842.547195312509</v>
      </c>
      <c r="H456" s="74">
        <v>3658.1244557968666</v>
      </c>
      <c r="I456" s="74">
        <v>30548.487400390641</v>
      </c>
      <c r="J456" s="74">
        <v>159.7581024169921</v>
      </c>
      <c r="K456" s="74">
        <v>18012.192724609369</v>
      </c>
      <c r="L456" s="74">
        <v>12764.941649289063</v>
      </c>
      <c r="M456" s="74">
        <v>25475.76539414061</v>
      </c>
      <c r="N456" s="74">
        <v>15927.973640624998</v>
      </c>
      <c r="O456" s="74">
        <v>42559.842361624993</v>
      </c>
      <c r="P456" s="74">
        <v>3133.3046972656202</v>
      </c>
      <c r="Q456" s="74">
        <v>34.576558113098152</v>
      </c>
      <c r="R456" s="74">
        <v>7154.309094238276</v>
      </c>
      <c r="S456" s="74">
        <v>49477.600664566569</v>
      </c>
      <c r="T456" s="74">
        <v>15128.048441406245</v>
      </c>
      <c r="U456" s="74">
        <v>7750.6607656249989</v>
      </c>
      <c r="V456" s="74">
        <v>69781.208617187542</v>
      </c>
      <c r="W456" s="74">
        <v>3293.430920410156</v>
      </c>
      <c r="X456" s="74">
        <v>12969.076838195333</v>
      </c>
      <c r="Y456" s="74">
        <v>17671.522190281248</v>
      </c>
      <c r="Z456" s="74">
        <v>379.20016645507809</v>
      </c>
      <c r="AA456" s="74">
        <v>32399.932472656255</v>
      </c>
      <c r="AB456" s="74">
        <v>20458.242843750017</v>
      </c>
      <c r="AC456" s="74">
        <v>25829.479215752715</v>
      </c>
      <c r="AD456" s="74">
        <v>43746.601027343757</v>
      </c>
      <c r="AE456" s="74">
        <v>10706.986251953109</v>
      </c>
      <c r="AF456" s="74">
        <v>23.068721102150537</v>
      </c>
      <c r="AG456" s="74">
        <v>25011.497117187504</v>
      </c>
      <c r="AH456" s="74">
        <v>56980.057671875002</v>
      </c>
      <c r="AI456" s="74">
        <v>11248.715087890632</v>
      </c>
      <c r="AJ456" s="74">
        <v>40.455673828123707</v>
      </c>
      <c r="AK456" s="74">
        <v>5492.4048437500005</v>
      </c>
      <c r="AL456" s="74">
        <v>24670.830833984382</v>
      </c>
      <c r="AM456" s="74">
        <v>26808.112166309609</v>
      </c>
      <c r="AN456" s="74">
        <v>5831.1213378906323</v>
      </c>
      <c r="AO456" s="74">
        <v>43705.832605468757</v>
      </c>
      <c r="AP456" s="74">
        <v>804.4335327148442</v>
      </c>
      <c r="AQ456" s="74">
        <v>45500.657396484436</v>
      </c>
      <c r="AR456" s="74">
        <v>50046.915741210942</v>
      </c>
      <c r="AS456" s="74">
        <v>58167.910869140629</v>
      </c>
      <c r="AT456" s="74">
        <v>14813.3528300781</v>
      </c>
      <c r="AU456" s="74">
        <v>52775.060103515585</v>
      </c>
      <c r="AV456" s="74">
        <v>30503.994089843756</v>
      </c>
      <c r="AW456" s="74">
        <v>3985.5667373046863</v>
      </c>
      <c r="AX456" s="74">
        <v>50963.827873535163</v>
      </c>
      <c r="AY456" s="74">
        <v>45802.791152890633</v>
      </c>
    </row>
    <row r="457" spans="1:51" x14ac:dyDescent="0.25">
      <c r="A457" s="72">
        <v>43484</v>
      </c>
      <c r="B457" s="73">
        <v>24</v>
      </c>
      <c r="C457" s="74">
        <v>29899.31808203123</v>
      </c>
      <c r="D457" s="74">
        <v>39257.130171875026</v>
      </c>
      <c r="E457" s="74">
        <v>18579.40234375</v>
      </c>
      <c r="F457" s="74">
        <v>52431.087031249983</v>
      </c>
      <c r="G457" s="74">
        <v>34697.801703125035</v>
      </c>
      <c r="H457" s="74">
        <v>3645.5128766171792</v>
      </c>
      <c r="I457" s="74">
        <v>28769.225351562513</v>
      </c>
      <c r="J457" s="74">
        <v>142.97826004028329</v>
      </c>
      <c r="K457" s="74">
        <v>17198.469042968747</v>
      </c>
      <c r="L457" s="74">
        <v>12389.557879664069</v>
      </c>
      <c r="M457" s="74">
        <v>24542.75898850002</v>
      </c>
      <c r="N457" s="74">
        <v>14935.848177734371</v>
      </c>
      <c r="O457" s="74">
        <v>40093.385998375023</v>
      </c>
      <c r="P457" s="74">
        <v>3015.3744335937499</v>
      </c>
      <c r="Q457" s="74">
        <v>33.347013473510764</v>
      </c>
      <c r="R457" s="74">
        <v>6785.6749389648357</v>
      </c>
      <c r="S457" s="74">
        <v>47211.318633316558</v>
      </c>
      <c r="T457" s="74">
        <v>14152.462920898444</v>
      </c>
      <c r="U457" s="74">
        <v>7255.9968320312601</v>
      </c>
      <c r="V457" s="74">
        <v>66823.232628906262</v>
      </c>
      <c r="W457" s="74">
        <v>3125.7034301757826</v>
      </c>
      <c r="X457" s="74">
        <v>12597.739616124985</v>
      </c>
      <c r="Y457" s="74">
        <v>16697.1278680625</v>
      </c>
      <c r="Z457" s="74">
        <v>344.73814352416991</v>
      </c>
      <c r="AA457" s="74">
        <v>30213.092957031244</v>
      </c>
      <c r="AB457" s="74">
        <v>19387.263527343755</v>
      </c>
      <c r="AC457" s="74">
        <v>24378.08981204201</v>
      </c>
      <c r="AD457" s="74">
        <v>41620.631398437494</v>
      </c>
      <c r="AE457" s="74">
        <v>10355.722182617188</v>
      </c>
      <c r="AF457" s="74">
        <v>23.068721102150537</v>
      </c>
      <c r="AG457" s="74">
        <v>23818.516171875006</v>
      </c>
      <c r="AH457" s="74">
        <v>54332.439648437496</v>
      </c>
      <c r="AI457" s="74">
        <v>10492.930810546881</v>
      </c>
      <c r="AJ457" s="74">
        <v>40.90769262695207</v>
      </c>
      <c r="AK457" s="74">
        <v>5301.03489257813</v>
      </c>
      <c r="AL457" s="74">
        <v>23682.881470703127</v>
      </c>
      <c r="AM457" s="74">
        <v>25546.264525684648</v>
      </c>
      <c r="AN457" s="74">
        <v>5441.6165039062689</v>
      </c>
      <c r="AO457" s="74">
        <v>41857.268527832028</v>
      </c>
      <c r="AP457" s="74">
        <v>769.76708984375114</v>
      </c>
      <c r="AQ457" s="74">
        <v>42921.168485351518</v>
      </c>
      <c r="AR457" s="74">
        <v>46860.022538085941</v>
      </c>
      <c r="AS457" s="74">
        <v>55374.65024218749</v>
      </c>
      <c r="AT457" s="74">
        <v>13884.215212890638</v>
      </c>
      <c r="AU457" s="74">
        <v>50206.527236328133</v>
      </c>
      <c r="AV457" s="74">
        <v>28588.046320312496</v>
      </c>
      <c r="AW457" s="74">
        <v>3801.9291015624999</v>
      </c>
      <c r="AX457" s="74">
        <v>48545.380527343768</v>
      </c>
      <c r="AY457" s="74">
        <v>43444.808647234422</v>
      </c>
    </row>
    <row r="458" spans="1:51" x14ac:dyDescent="0.25">
      <c r="A458" s="72">
        <v>43485</v>
      </c>
      <c r="B458" s="73">
        <v>1</v>
      </c>
      <c r="C458" s="74">
        <v>27657.551550781271</v>
      </c>
      <c r="D458" s="74">
        <v>35741.947279296895</v>
      </c>
      <c r="E458" s="74">
        <v>16761.5671777344</v>
      </c>
      <c r="F458" s="74">
        <v>48057.48007812498</v>
      </c>
      <c r="G458" s="74">
        <v>31722.270640624978</v>
      </c>
      <c r="H458" s="74">
        <v>3457.9221810703179</v>
      </c>
      <c r="I458" s="74">
        <v>26815.524027343763</v>
      </c>
      <c r="J458" s="74">
        <v>123.3803768157959</v>
      </c>
      <c r="K458" s="74">
        <v>15797.051367187529</v>
      </c>
      <c r="L458" s="74">
        <v>11834.12163774999</v>
      </c>
      <c r="M458" s="74">
        <v>23197.917654281235</v>
      </c>
      <c r="N458" s="74">
        <v>13706.010195312498</v>
      </c>
      <c r="O458" s="74">
        <v>36930.019132046858</v>
      </c>
      <c r="P458" s="74">
        <v>2848.0327597656383</v>
      </c>
      <c r="Q458" s="74">
        <v>33.280142784118652</v>
      </c>
      <c r="R458" s="74">
        <v>6209.8572143554666</v>
      </c>
      <c r="S458" s="74">
        <v>43299.949584488393</v>
      </c>
      <c r="T458" s="74">
        <v>13198.112050781252</v>
      </c>
      <c r="U458" s="74">
        <v>6728.8559873046906</v>
      </c>
      <c r="V458" s="74">
        <v>60579.918781250009</v>
      </c>
      <c r="W458" s="74">
        <v>2841.2063842773437</v>
      </c>
      <c r="X458" s="74">
        <v>11866.223663585926</v>
      </c>
      <c r="Y458" s="74">
        <v>15854.496770250002</v>
      </c>
      <c r="Z458" s="74">
        <v>334.87030136718755</v>
      </c>
      <c r="AA458" s="74">
        <v>27614.724397460941</v>
      </c>
      <c r="AB458" s="74">
        <v>18445.02099609375</v>
      </c>
      <c r="AC458" s="74">
        <v>22629.377384915002</v>
      </c>
      <c r="AD458" s="74">
        <v>37509.207417968733</v>
      </c>
      <c r="AE458" s="74">
        <v>9578.5403837890772</v>
      </c>
      <c r="AF458" s="74">
        <v>23.068721102150537</v>
      </c>
      <c r="AG458" s="74">
        <v>21877.592406250002</v>
      </c>
      <c r="AH458" s="74">
        <v>50006.00803515625</v>
      </c>
      <c r="AI458" s="74">
        <v>9702.8585937499902</v>
      </c>
      <c r="AJ458" s="74">
        <v>40.972108154297928</v>
      </c>
      <c r="AK458" s="74">
        <v>4969.4768505859411</v>
      </c>
      <c r="AL458" s="74">
        <v>21665.05352734376</v>
      </c>
      <c r="AM458" s="74">
        <v>23197.993017872155</v>
      </c>
      <c r="AN458" s="74">
        <v>4871.815478515633</v>
      </c>
      <c r="AO458" s="74">
        <v>38592.270005859376</v>
      </c>
      <c r="AP458" s="74">
        <v>738.59561157226608</v>
      </c>
      <c r="AQ458" s="74">
        <v>40153.642253906211</v>
      </c>
      <c r="AR458" s="74">
        <v>43119.920644531274</v>
      </c>
      <c r="AS458" s="74">
        <v>50253.036274414037</v>
      </c>
      <c r="AT458" s="74">
        <v>13157.894335937515</v>
      </c>
      <c r="AU458" s="74">
        <v>46231.117914062495</v>
      </c>
      <c r="AV458" s="74">
        <v>26050.597988281253</v>
      </c>
      <c r="AW458" s="74">
        <v>3455.001926757815</v>
      </c>
      <c r="AX458" s="74">
        <v>44353.803762207048</v>
      </c>
      <c r="AY458" s="74">
        <v>40578.637331312486</v>
      </c>
    </row>
    <row r="459" spans="1:51" x14ac:dyDescent="0.25">
      <c r="A459" s="72">
        <v>43485</v>
      </c>
      <c r="B459" s="73">
        <v>2</v>
      </c>
      <c r="C459" s="74">
        <v>25565.911013671874</v>
      </c>
      <c r="D459" s="74">
        <v>31839.599781250006</v>
      </c>
      <c r="E459" s="74">
        <v>14913.980576171889</v>
      </c>
      <c r="F459" s="74">
        <v>44147.029289062477</v>
      </c>
      <c r="G459" s="74">
        <v>28112.880273437499</v>
      </c>
      <c r="H459" s="74">
        <v>3600.1903735703136</v>
      </c>
      <c r="I459" s="74">
        <v>24803.165774902354</v>
      </c>
      <c r="J459" s="74">
        <v>113.0132808685303</v>
      </c>
      <c r="K459" s="74">
        <v>14056.164624023426</v>
      </c>
      <c r="L459" s="74">
        <v>11446.209087250007</v>
      </c>
      <c r="M459" s="74">
        <v>21753.84312029685</v>
      </c>
      <c r="N459" s="74">
        <v>12299.084505859379</v>
      </c>
      <c r="O459" s="74">
        <v>33678.593247875011</v>
      </c>
      <c r="P459" s="74">
        <v>2642.4349628906098</v>
      </c>
      <c r="Q459" s="74">
        <v>33.15058422088623</v>
      </c>
      <c r="R459" s="74">
        <v>5263.6256713867197</v>
      </c>
      <c r="S459" s="74">
        <v>38075.604316910278</v>
      </c>
      <c r="T459" s="74">
        <v>12091.469059570323</v>
      </c>
      <c r="U459" s="74">
        <v>6223.9222246093796</v>
      </c>
      <c r="V459" s="74">
        <v>53898.359582031226</v>
      </c>
      <c r="W459" s="74">
        <v>3918.8257812500124</v>
      </c>
      <c r="X459" s="74">
        <v>10745.771174531235</v>
      </c>
      <c r="Y459" s="74">
        <v>14683.567616843753</v>
      </c>
      <c r="Z459" s="74">
        <v>337.73150976562505</v>
      </c>
      <c r="AA459" s="74">
        <v>24802.883299804696</v>
      </c>
      <c r="AB459" s="74">
        <v>17431.577037109353</v>
      </c>
      <c r="AC459" s="74">
        <v>20608.637929149929</v>
      </c>
      <c r="AD459" s="74">
        <v>32771.063460937519</v>
      </c>
      <c r="AE459" s="74">
        <v>8552.4190644531373</v>
      </c>
      <c r="AF459" s="74">
        <v>23.068721102150537</v>
      </c>
      <c r="AG459" s="74">
        <v>19511.845503906257</v>
      </c>
      <c r="AH459" s="74">
        <v>44204.321417968749</v>
      </c>
      <c r="AI459" s="74">
        <v>8827.0068359375091</v>
      </c>
      <c r="AJ459" s="74">
        <v>39.637691162109832</v>
      </c>
      <c r="AK459" s="74">
        <v>4773.3468310546905</v>
      </c>
      <c r="AL459" s="74">
        <v>18578.735080078128</v>
      </c>
      <c r="AM459" s="74">
        <v>20742.461394825277</v>
      </c>
      <c r="AN459" s="74">
        <v>4294.0824707031306</v>
      </c>
      <c r="AO459" s="74">
        <v>34540.072366210938</v>
      </c>
      <c r="AP459" s="74">
        <v>682.26712036132813</v>
      </c>
      <c r="AQ459" s="74">
        <v>37540.586476562457</v>
      </c>
      <c r="AR459" s="74">
        <v>38691.626292968729</v>
      </c>
      <c r="AS459" s="74">
        <v>43968.199074218748</v>
      </c>
      <c r="AT459" s="74">
        <v>10855.761380859371</v>
      </c>
      <c r="AU459" s="74">
        <v>41974.69825000003</v>
      </c>
      <c r="AV459" s="74">
        <v>22872.597386718768</v>
      </c>
      <c r="AW459" s="74">
        <v>2987.1224121677396</v>
      </c>
      <c r="AX459" s="74">
        <v>38122.736760253902</v>
      </c>
      <c r="AY459" s="74">
        <v>38043.311172031266</v>
      </c>
    </row>
    <row r="460" spans="1:51" x14ac:dyDescent="0.25">
      <c r="A460" s="72">
        <v>43485</v>
      </c>
      <c r="B460" s="73">
        <v>3</v>
      </c>
      <c r="C460" s="74">
        <v>24110.276863281215</v>
      </c>
      <c r="D460" s="74">
        <v>28511.405548828159</v>
      </c>
      <c r="E460" s="74">
        <v>13462.475107421873</v>
      </c>
      <c r="F460" s="74">
        <v>40883.687876953118</v>
      </c>
      <c r="G460" s="74">
        <v>24443.288218749978</v>
      </c>
      <c r="H460" s="74">
        <v>3496.0162754609405</v>
      </c>
      <c r="I460" s="74">
        <v>23111.595534179676</v>
      </c>
      <c r="J460" s="74">
        <v>98.416507720947209</v>
      </c>
      <c r="K460" s="74">
        <v>12622.854785156258</v>
      </c>
      <c r="L460" s="74">
        <v>10913.05776737501</v>
      </c>
      <c r="M460" s="74">
        <v>20897.198810687474</v>
      </c>
      <c r="N460" s="74">
        <v>11542.78894140625</v>
      </c>
      <c r="O460" s="74">
        <v>30909.954251156247</v>
      </c>
      <c r="P460" s="74">
        <v>1932.4789755859504</v>
      </c>
      <c r="Q460" s="74">
        <v>32.859210014343269</v>
      </c>
      <c r="R460" s="74">
        <v>4634.5250610351541</v>
      </c>
      <c r="S460" s="74">
        <v>33163.621419449351</v>
      </c>
      <c r="T460" s="74">
        <v>11445.47906738281</v>
      </c>
      <c r="U460" s="74">
        <v>5887.16022265626</v>
      </c>
      <c r="V460" s="74">
        <v>47435.538150390603</v>
      </c>
      <c r="W460" s="74">
        <v>4274.0511230468792</v>
      </c>
      <c r="X460" s="74">
        <v>9849.6294120781185</v>
      </c>
      <c r="Y460" s="74">
        <v>13629.401261687497</v>
      </c>
      <c r="Z460" s="74">
        <v>321.09501080932614</v>
      </c>
      <c r="AA460" s="74">
        <v>22128.381661132815</v>
      </c>
      <c r="AB460" s="74">
        <v>16706.175199218786</v>
      </c>
      <c r="AC460" s="74">
        <v>18997.326153617978</v>
      </c>
      <c r="AD460" s="74">
        <v>28900.56681640627</v>
      </c>
      <c r="AE460" s="74">
        <v>7859.6471835937209</v>
      </c>
      <c r="AF460" s="74">
        <v>23.068721102150537</v>
      </c>
      <c r="AG460" s="74">
        <v>17274.36647265626</v>
      </c>
      <c r="AH460" s="74">
        <v>38541.341015625017</v>
      </c>
      <c r="AI460" s="74">
        <v>8004.5693847656185</v>
      </c>
      <c r="AJ460" s="74">
        <v>38.365888916016218</v>
      </c>
      <c r="AK460" s="74">
        <v>4637.7409082031299</v>
      </c>
      <c r="AL460" s="74">
        <v>16312.883166015637</v>
      </c>
      <c r="AM460" s="74">
        <v>18420.866365528393</v>
      </c>
      <c r="AN460" s="74">
        <v>3534.5267333984307</v>
      </c>
      <c r="AO460" s="74">
        <v>30666.143849121119</v>
      </c>
      <c r="AP460" s="74">
        <v>646.91140747070312</v>
      </c>
      <c r="AQ460" s="74">
        <v>35303.246194335938</v>
      </c>
      <c r="AR460" s="74">
        <v>34604.877758789036</v>
      </c>
      <c r="AS460" s="74">
        <v>38603.352297851583</v>
      </c>
      <c r="AT460" s="74">
        <v>9448.2368515625058</v>
      </c>
      <c r="AU460" s="74">
        <v>38328.854369140674</v>
      </c>
      <c r="AV460" s="74">
        <v>19919.81365625</v>
      </c>
      <c r="AW460" s="74">
        <v>2586.4167171365257</v>
      </c>
      <c r="AX460" s="74">
        <v>33274.001153564466</v>
      </c>
      <c r="AY460" s="74">
        <v>36293.238792609416</v>
      </c>
    </row>
    <row r="461" spans="1:51" x14ac:dyDescent="0.25">
      <c r="A461" s="72">
        <v>43485</v>
      </c>
      <c r="B461" s="73">
        <v>4</v>
      </c>
      <c r="C461" s="74">
        <v>23120.305310546843</v>
      </c>
      <c r="D461" s="74">
        <v>26410.612427734395</v>
      </c>
      <c r="E461" s="74">
        <v>12469.007661132822</v>
      </c>
      <c r="F461" s="74">
        <v>38978.939585937529</v>
      </c>
      <c r="G461" s="74">
        <v>22116.863292968741</v>
      </c>
      <c r="H461" s="74">
        <v>3117.9380497968814</v>
      </c>
      <c r="I461" s="74">
        <v>22033.951208007828</v>
      </c>
      <c r="J461" s="74">
        <v>84.534849166870089</v>
      </c>
      <c r="K461" s="74">
        <v>11772.726782226558</v>
      </c>
      <c r="L461" s="74">
        <v>10687.21338180469</v>
      </c>
      <c r="M461" s="74">
        <v>20055.845265562501</v>
      </c>
      <c r="N461" s="74">
        <v>10771.568749999999</v>
      </c>
      <c r="O461" s="74">
        <v>29313.78553728127</v>
      </c>
      <c r="P461" s="74">
        <v>2364.3537910156201</v>
      </c>
      <c r="Q461" s="74">
        <v>32.958151817321777</v>
      </c>
      <c r="R461" s="74">
        <v>4136.7368408203129</v>
      </c>
      <c r="S461" s="74">
        <v>29896.461550308701</v>
      </c>
      <c r="T461" s="74">
        <v>11042.23560937501</v>
      </c>
      <c r="U461" s="74">
        <v>5615.1094960937498</v>
      </c>
      <c r="V461" s="74">
        <v>43369.1474121094</v>
      </c>
      <c r="W461" s="74">
        <v>4109.5086669921902</v>
      </c>
      <c r="X461" s="74">
        <v>9757.4346710038953</v>
      </c>
      <c r="Y461" s="74">
        <v>12050.317824687503</v>
      </c>
      <c r="Z461" s="74">
        <v>336.61706504516604</v>
      </c>
      <c r="AA461" s="74">
        <v>20280.203190429711</v>
      </c>
      <c r="AB461" s="74">
        <v>16297.427967773427</v>
      </c>
      <c r="AC461" s="74">
        <v>18207.005288803051</v>
      </c>
      <c r="AD461" s="74">
        <v>26324.721677734367</v>
      </c>
      <c r="AE461" s="74">
        <v>7588.811931640611</v>
      </c>
      <c r="AF461" s="74">
        <v>23.068721102150537</v>
      </c>
      <c r="AG461" s="74">
        <v>15745.14084765625</v>
      </c>
      <c r="AH461" s="74">
        <v>34494.677046875011</v>
      </c>
      <c r="AI461" s="74">
        <v>7466.6286132812511</v>
      </c>
      <c r="AJ461" s="74">
        <v>38.303499511719053</v>
      </c>
      <c r="AK461" s="74">
        <v>4508.4024414062496</v>
      </c>
      <c r="AL461" s="74">
        <v>14380.688083007817</v>
      </c>
      <c r="AM461" s="74">
        <v>16959.905138965911</v>
      </c>
      <c r="AN461" s="74">
        <v>3132.0863525390578</v>
      </c>
      <c r="AO461" s="74">
        <v>27972.582406250025</v>
      </c>
      <c r="AP461" s="74">
        <v>616.64395141601608</v>
      </c>
      <c r="AQ461" s="74">
        <v>33704.61062597658</v>
      </c>
      <c r="AR461" s="74">
        <v>32022.508634765672</v>
      </c>
      <c r="AS461" s="74">
        <v>34746.30029687503</v>
      </c>
      <c r="AT461" s="74">
        <v>9163.8071816406245</v>
      </c>
      <c r="AU461" s="74">
        <v>36061.077193359415</v>
      </c>
      <c r="AV461" s="74">
        <v>17807.329193359379</v>
      </c>
      <c r="AW461" s="74">
        <v>2278.6557633511898</v>
      </c>
      <c r="AX461" s="74">
        <v>29912.553616943351</v>
      </c>
      <c r="AY461" s="74">
        <v>35275.550794359333</v>
      </c>
    </row>
    <row r="462" spans="1:51" x14ac:dyDescent="0.25">
      <c r="A462" s="72">
        <v>43485</v>
      </c>
      <c r="B462" s="73">
        <v>5</v>
      </c>
      <c r="C462" s="74">
        <v>22649.545976562484</v>
      </c>
      <c r="D462" s="74">
        <v>25113.004751953129</v>
      </c>
      <c r="E462" s="74">
        <v>12072.360532226567</v>
      </c>
      <c r="F462" s="74">
        <v>37667.308455078164</v>
      </c>
      <c r="G462" s="74">
        <v>21061.091921875017</v>
      </c>
      <c r="H462" s="74">
        <v>2997.5398203124996</v>
      </c>
      <c r="I462" s="74">
        <v>21345.008206542992</v>
      </c>
      <c r="J462" s="74">
        <v>78.149366378784308</v>
      </c>
      <c r="K462" s="74">
        <v>11283.890722656241</v>
      </c>
      <c r="L462" s="74">
        <v>10413.923488812488</v>
      </c>
      <c r="M462" s="74">
        <v>19554.418181500016</v>
      </c>
      <c r="N462" s="74">
        <v>10407.073189453127</v>
      </c>
      <c r="O462" s="74">
        <v>28422.24301486721</v>
      </c>
      <c r="P462" s="74">
        <v>2260.7217597656299</v>
      </c>
      <c r="Q462" s="74">
        <v>32.355328559875481</v>
      </c>
      <c r="R462" s="74">
        <v>3847.8123291015622</v>
      </c>
      <c r="S462" s="74">
        <v>28032.166775894635</v>
      </c>
      <c r="T462" s="74">
        <v>10761.929619140614</v>
      </c>
      <c r="U462" s="74">
        <v>5483.9746249999998</v>
      </c>
      <c r="V462" s="74">
        <v>41181.421917968728</v>
      </c>
      <c r="W462" s="74">
        <v>3918.6767089843693</v>
      </c>
      <c r="X462" s="74">
        <v>9330.8126659062418</v>
      </c>
      <c r="Y462" s="74">
        <v>11704.598871984355</v>
      </c>
      <c r="Z462" s="74">
        <v>368.5455837890625</v>
      </c>
      <c r="AA462" s="74">
        <v>19267.995225585924</v>
      </c>
      <c r="AB462" s="74">
        <v>16145.404967773427</v>
      </c>
      <c r="AC462" s="74">
        <v>17748.423795343548</v>
      </c>
      <c r="AD462" s="74">
        <v>24898.893394531267</v>
      </c>
      <c r="AE462" s="74">
        <v>7391.8694521484522</v>
      </c>
      <c r="AF462" s="74">
        <v>23.068721102150537</v>
      </c>
      <c r="AG462" s="74">
        <v>14881.007027343747</v>
      </c>
      <c r="AH462" s="74">
        <v>31960.36607421876</v>
      </c>
      <c r="AI462" s="74">
        <v>7120.3094970702996</v>
      </c>
      <c r="AJ462" s="74">
        <v>38.252798828124043</v>
      </c>
      <c r="AK462" s="74">
        <v>4343.2582031249995</v>
      </c>
      <c r="AL462" s="74">
        <v>13297.693500976571</v>
      </c>
      <c r="AM462" s="74">
        <v>16010.989265919019</v>
      </c>
      <c r="AN462" s="74">
        <v>2862.3249755859397</v>
      </c>
      <c r="AO462" s="74">
        <v>26406.484141601559</v>
      </c>
      <c r="AP462" s="74">
        <v>605.15225219726585</v>
      </c>
      <c r="AQ462" s="74">
        <v>32924.987783203098</v>
      </c>
      <c r="AR462" s="74">
        <v>30513.655891601575</v>
      </c>
      <c r="AS462" s="74">
        <v>32301.880049804688</v>
      </c>
      <c r="AT462" s="74">
        <v>8983.9660625000051</v>
      </c>
      <c r="AU462" s="74">
        <v>34782.040843749965</v>
      </c>
      <c r="AV462" s="74">
        <v>16731.543929687505</v>
      </c>
      <c r="AW462" s="74">
        <v>2084.4830356445318</v>
      </c>
      <c r="AX462" s="74">
        <v>27954.824813232422</v>
      </c>
      <c r="AY462" s="74">
        <v>34743.047410281259</v>
      </c>
    </row>
    <row r="463" spans="1:51" x14ac:dyDescent="0.25">
      <c r="A463" s="72">
        <v>43485</v>
      </c>
      <c r="B463" s="73">
        <v>6</v>
      </c>
      <c r="C463" s="74">
        <v>22442.000855468745</v>
      </c>
      <c r="D463" s="74">
        <v>24465.801304687506</v>
      </c>
      <c r="E463" s="74">
        <v>11783.681264648432</v>
      </c>
      <c r="F463" s="74">
        <v>36819.187341796882</v>
      </c>
      <c r="G463" s="74">
        <v>20423.574560546906</v>
      </c>
      <c r="H463" s="74">
        <v>3211.3093358515721</v>
      </c>
      <c r="I463" s="74">
        <v>21049.326731445319</v>
      </c>
      <c r="J463" s="74">
        <v>73.8381671905518</v>
      </c>
      <c r="K463" s="74">
        <v>10947.040698242179</v>
      </c>
      <c r="L463" s="74">
        <v>10287.28964971093</v>
      </c>
      <c r="M463" s="74">
        <v>18995.700562390608</v>
      </c>
      <c r="N463" s="74">
        <v>10243.067751953118</v>
      </c>
      <c r="O463" s="74">
        <v>27961.517498734385</v>
      </c>
      <c r="P463" s="74">
        <v>2180.9033583984292</v>
      </c>
      <c r="Q463" s="74">
        <v>31.912951946258552</v>
      </c>
      <c r="R463" s="74">
        <v>3687.1322753906256</v>
      </c>
      <c r="S463" s="74">
        <v>26981.086820816508</v>
      </c>
      <c r="T463" s="74">
        <v>10650.752201171881</v>
      </c>
      <c r="U463" s="74">
        <v>5431.1256738281209</v>
      </c>
      <c r="V463" s="74">
        <v>39615.088060546877</v>
      </c>
      <c r="W463" s="74">
        <v>3787.2642089843698</v>
      </c>
      <c r="X463" s="74">
        <v>9419.1515476093773</v>
      </c>
      <c r="Y463" s="74">
        <v>11589.297479406248</v>
      </c>
      <c r="Z463" s="74">
        <v>338.28624511108404</v>
      </c>
      <c r="AA463" s="74">
        <v>18832.295413085965</v>
      </c>
      <c r="AB463" s="74">
        <v>16033.228503906261</v>
      </c>
      <c r="AC463" s="74">
        <v>17394.953792395376</v>
      </c>
      <c r="AD463" s="74">
        <v>24101.052027343747</v>
      </c>
      <c r="AE463" s="74">
        <v>7226.1224707031333</v>
      </c>
      <c r="AF463" s="74">
        <v>23.068721102150537</v>
      </c>
      <c r="AG463" s="74">
        <v>14554.933109374997</v>
      </c>
      <c r="AH463" s="74">
        <v>30547.397851562484</v>
      </c>
      <c r="AI463" s="74">
        <v>7066.1215576171799</v>
      </c>
      <c r="AJ463" s="74">
        <v>36.635112792970205</v>
      </c>
      <c r="AK463" s="74">
        <v>4331.6961523437503</v>
      </c>
      <c r="AL463" s="74">
        <v>12622.321794921856</v>
      </c>
      <c r="AM463" s="74">
        <v>15574.035252247146</v>
      </c>
      <c r="AN463" s="74">
        <v>2720.9309814453122</v>
      </c>
      <c r="AO463" s="74">
        <v>25673.838188476573</v>
      </c>
      <c r="AP463" s="74">
        <v>600.84768676757813</v>
      </c>
      <c r="AQ463" s="74">
        <v>32302.685048828127</v>
      </c>
      <c r="AR463" s="74">
        <v>29789.086636230462</v>
      </c>
      <c r="AS463" s="74">
        <v>31145.402303710915</v>
      </c>
      <c r="AT463" s="74">
        <v>8761.4598378906212</v>
      </c>
      <c r="AU463" s="74">
        <v>33941.982455078069</v>
      </c>
      <c r="AV463" s="74">
        <v>16128.339640624983</v>
      </c>
      <c r="AW463" s="74">
        <v>2000.7368959960936</v>
      </c>
      <c r="AX463" s="74">
        <v>26873.810102539057</v>
      </c>
      <c r="AY463" s="74">
        <v>34471.16172025002</v>
      </c>
    </row>
    <row r="464" spans="1:51" x14ac:dyDescent="0.25">
      <c r="A464" s="72">
        <v>43485</v>
      </c>
      <c r="B464" s="73">
        <v>7</v>
      </c>
      <c r="C464" s="74">
        <v>22155.220310546876</v>
      </c>
      <c r="D464" s="74">
        <v>23747.987248046891</v>
      </c>
      <c r="E464" s="74">
        <v>11397.160566406228</v>
      </c>
      <c r="F464" s="74">
        <v>36587.235312500023</v>
      </c>
      <c r="G464" s="74">
        <v>19721.144811523445</v>
      </c>
      <c r="H464" s="74">
        <v>3007.6782439453214</v>
      </c>
      <c r="I464" s="74">
        <v>20900.169344726579</v>
      </c>
      <c r="J464" s="74">
        <v>76.834495544433594</v>
      </c>
      <c r="K464" s="74">
        <v>10544.679199218761</v>
      </c>
      <c r="L464" s="74">
        <v>9968.4805516874967</v>
      </c>
      <c r="M464" s="74">
        <v>18450.411867796858</v>
      </c>
      <c r="N464" s="74">
        <v>9889.260374999998</v>
      </c>
      <c r="O464" s="74">
        <v>27548.140421968739</v>
      </c>
      <c r="P464" s="74">
        <v>2216.1881047266556</v>
      </c>
      <c r="Q464" s="74">
        <v>31.710213661193848</v>
      </c>
      <c r="R464" s="74">
        <v>3521.9864013671877</v>
      </c>
      <c r="S464" s="74">
        <v>25775.536849136832</v>
      </c>
      <c r="T464" s="74">
        <v>10606.297460937501</v>
      </c>
      <c r="U464" s="74">
        <v>5086.5990595703106</v>
      </c>
      <c r="V464" s="74">
        <v>38675.623937734388</v>
      </c>
      <c r="W464" s="74">
        <v>3724.7768066406152</v>
      </c>
      <c r="X464" s="74">
        <v>9064.6163219999944</v>
      </c>
      <c r="Y464" s="74">
        <v>11363.00034960938</v>
      </c>
      <c r="Z464" s="74">
        <v>328.03095852661147</v>
      </c>
      <c r="AA464" s="74">
        <v>18440.938429687478</v>
      </c>
      <c r="AB464" s="74">
        <v>16154.407680664071</v>
      </c>
      <c r="AC464" s="74">
        <v>17358.547796875002</v>
      </c>
      <c r="AD464" s="74">
        <v>23492.015738281258</v>
      </c>
      <c r="AE464" s="74">
        <v>6915.5296708984588</v>
      </c>
      <c r="AF464" s="74">
        <v>23.068721102150537</v>
      </c>
      <c r="AG464" s="74">
        <v>14172.319251953113</v>
      </c>
      <c r="AH464" s="74">
        <v>28869.731443359364</v>
      </c>
      <c r="AI464" s="74">
        <v>6747.5663818359399</v>
      </c>
      <c r="AJ464" s="74">
        <v>32.833209960936813</v>
      </c>
      <c r="AK464" s="74">
        <v>4189.2671484375005</v>
      </c>
      <c r="AL464" s="74">
        <v>12219.78364257813</v>
      </c>
      <c r="AM464" s="74">
        <v>14813.444650684638</v>
      </c>
      <c r="AN464" s="74">
        <v>2656.9774658203096</v>
      </c>
      <c r="AO464" s="74">
        <v>25059.654167968765</v>
      </c>
      <c r="AP464" s="74">
        <v>584.74478407188963</v>
      </c>
      <c r="AQ464" s="74">
        <v>31827.900402343712</v>
      </c>
      <c r="AR464" s="74">
        <v>28918.493791503919</v>
      </c>
      <c r="AS464" s="74">
        <v>29926.982423828129</v>
      </c>
      <c r="AT464" s="74">
        <v>8515.1736835937591</v>
      </c>
      <c r="AU464" s="74">
        <v>32838.986191406257</v>
      </c>
      <c r="AV464" s="74">
        <v>15588.43673242184</v>
      </c>
      <c r="AW464" s="74">
        <v>1890.5083178710906</v>
      </c>
      <c r="AX464" s="74">
        <v>25377.559772949215</v>
      </c>
      <c r="AY464" s="74">
        <v>34301.74183209375</v>
      </c>
    </row>
    <row r="465" spans="1:51" x14ac:dyDescent="0.25">
      <c r="A465" s="72">
        <v>43485</v>
      </c>
      <c r="B465" s="73">
        <v>8</v>
      </c>
      <c r="C465" s="74">
        <v>21096.078916015627</v>
      </c>
      <c r="D465" s="74">
        <v>22550.546138671889</v>
      </c>
      <c r="E465" s="74">
        <v>10375.573901367192</v>
      </c>
      <c r="F465" s="74">
        <v>35351.724767578162</v>
      </c>
      <c r="G465" s="74">
        <v>18176.591859406471</v>
      </c>
      <c r="H465" s="74">
        <v>2505.7977188281193</v>
      </c>
      <c r="I465" s="74">
        <v>20672.003135253904</v>
      </c>
      <c r="J465" s="74">
        <v>81.283119201660199</v>
      </c>
      <c r="K465" s="74">
        <v>10089.523828125011</v>
      </c>
      <c r="L465" s="74">
        <v>9474.0831571250037</v>
      </c>
      <c r="M465" s="74">
        <v>16937.883703765605</v>
      </c>
      <c r="N465" s="74">
        <v>8736.918103515618</v>
      </c>
      <c r="O465" s="74">
        <v>27046.565980843749</v>
      </c>
      <c r="P465" s="74">
        <v>2154.6627444219021</v>
      </c>
      <c r="Q465" s="74">
        <v>31.91480827331543</v>
      </c>
      <c r="R465" s="74">
        <v>3198.3135681152339</v>
      </c>
      <c r="S465" s="74">
        <v>23892.268952652474</v>
      </c>
      <c r="T465" s="74">
        <v>9244.860728515634</v>
      </c>
      <c r="U465" s="74">
        <v>4142.8427626953098</v>
      </c>
      <c r="V465" s="74">
        <v>34746.598113968743</v>
      </c>
      <c r="W465" s="74">
        <v>3220.0703124999991</v>
      </c>
      <c r="X465" s="74">
        <v>7787.5563644687372</v>
      </c>
      <c r="Y465" s="74">
        <v>11051.62416660937</v>
      </c>
      <c r="Z465" s="74">
        <v>316.25974996948241</v>
      </c>
      <c r="AA465" s="74">
        <v>17540.560466796909</v>
      </c>
      <c r="AB465" s="74">
        <v>16205.634506835919</v>
      </c>
      <c r="AC465" s="74">
        <v>15889.20035546876</v>
      </c>
      <c r="AD465" s="74">
        <v>21954.227345703137</v>
      </c>
      <c r="AE465" s="74">
        <v>5984.0494960937531</v>
      </c>
      <c r="AF465" s="74">
        <v>23.068721102150537</v>
      </c>
      <c r="AG465" s="74">
        <v>13452.737841796881</v>
      </c>
      <c r="AH465" s="74">
        <v>25854.08884375</v>
      </c>
      <c r="AI465" s="74">
        <v>5942.9428466796908</v>
      </c>
      <c r="AJ465" s="74">
        <v>28.315191650390972</v>
      </c>
      <c r="AK465" s="74">
        <v>4106.6167578192908</v>
      </c>
      <c r="AL465" s="74">
        <v>11371.966974609382</v>
      </c>
      <c r="AM465" s="74">
        <v>13113.108502247154</v>
      </c>
      <c r="AN465" s="74">
        <v>2350.3909179687516</v>
      </c>
      <c r="AO465" s="74">
        <v>23797.822904785175</v>
      </c>
      <c r="AP465" s="74">
        <v>511.18626102314022</v>
      </c>
      <c r="AQ465" s="74">
        <v>31397.09867089846</v>
      </c>
      <c r="AR465" s="74">
        <v>27142.649897949246</v>
      </c>
      <c r="AS465" s="74">
        <v>27814.073859375014</v>
      </c>
      <c r="AT465" s="74">
        <v>7568.3753281249974</v>
      </c>
      <c r="AU465" s="74">
        <v>30810.70507617194</v>
      </c>
      <c r="AV465" s="74">
        <v>13628.184105468776</v>
      </c>
      <c r="AW465" s="74">
        <v>1596.5617358398338</v>
      </c>
      <c r="AX465" s="74">
        <v>22932.498569335949</v>
      </c>
      <c r="AY465" s="74">
        <v>33820.935875765696</v>
      </c>
    </row>
    <row r="466" spans="1:51" x14ac:dyDescent="0.25">
      <c r="A466" s="72">
        <v>43485</v>
      </c>
      <c r="B466" s="73">
        <v>9</v>
      </c>
      <c r="C466" s="74">
        <v>22345.645119140681</v>
      </c>
      <c r="D466" s="74">
        <v>24354.369873046882</v>
      </c>
      <c r="E466" s="74">
        <v>11355.259926757815</v>
      </c>
      <c r="F466" s="74">
        <v>38388.703802734373</v>
      </c>
      <c r="G466" s="74">
        <v>19238.429139279928</v>
      </c>
      <c r="H466" s="74">
        <v>2641.0122916640612</v>
      </c>
      <c r="I466" s="74">
        <v>22293.97327197266</v>
      </c>
      <c r="J466" s="74">
        <v>103.6867179870606</v>
      </c>
      <c r="K466" s="74">
        <v>10898.527929687511</v>
      </c>
      <c r="L466" s="74">
        <v>9401.3480557421863</v>
      </c>
      <c r="M466" s="74">
        <v>17994.185713953153</v>
      </c>
      <c r="N466" s="74">
        <v>9321.2234707031184</v>
      </c>
      <c r="O466" s="74">
        <v>29141.048349039065</v>
      </c>
      <c r="P466" s="74">
        <v>2527.4784001257331</v>
      </c>
      <c r="Q466" s="74">
        <v>32.399045944213867</v>
      </c>
      <c r="R466" s="74">
        <v>3495.5151000976562</v>
      </c>
      <c r="S466" s="74">
        <v>26155.998128433734</v>
      </c>
      <c r="T466" s="74">
        <v>9543.3954257812584</v>
      </c>
      <c r="U466" s="74">
        <v>4267.5557119140603</v>
      </c>
      <c r="V466" s="74">
        <v>38707.81949200001</v>
      </c>
      <c r="W466" s="74">
        <v>3256.9631713867188</v>
      </c>
      <c r="X466" s="74">
        <v>7763.231620597664</v>
      </c>
      <c r="Y466" s="74">
        <v>11927.208515515635</v>
      </c>
      <c r="Z466" s="74">
        <v>331.86558729248054</v>
      </c>
      <c r="AA466" s="74">
        <v>18811.896312499975</v>
      </c>
      <c r="AB466" s="74">
        <v>17485.585390625016</v>
      </c>
      <c r="AC466" s="74">
        <v>16936.673206436761</v>
      </c>
      <c r="AD466" s="74">
        <v>24048.649580078138</v>
      </c>
      <c r="AE466" s="74">
        <v>6347.486900152152</v>
      </c>
      <c r="AF466" s="74">
        <v>23.068721102150537</v>
      </c>
      <c r="AG466" s="74">
        <v>14811.518609374996</v>
      </c>
      <c r="AH466" s="74">
        <v>27798.79660742186</v>
      </c>
      <c r="AI466" s="74">
        <v>6309.5655761718699</v>
      </c>
      <c r="AJ466" s="74">
        <v>27.491436279296948</v>
      </c>
      <c r="AK466" s="74">
        <v>4361.5943480690021</v>
      </c>
      <c r="AL466" s="74">
        <v>12321.892088867216</v>
      </c>
      <c r="AM466" s="74">
        <v>13968.683718067432</v>
      </c>
      <c r="AN466" s="74">
        <v>2665.1368164062587</v>
      </c>
      <c r="AO466" s="74">
        <v>25225.116538085938</v>
      </c>
      <c r="AP466" s="74">
        <v>514.37945002731374</v>
      </c>
      <c r="AQ466" s="74">
        <v>33165.244784179726</v>
      </c>
      <c r="AR466" s="74">
        <v>29169.297165527354</v>
      </c>
      <c r="AS466" s="74">
        <v>30153.304337890633</v>
      </c>
      <c r="AT466" s="74">
        <v>7687.4356914062591</v>
      </c>
      <c r="AU466" s="74">
        <v>33221.406597656263</v>
      </c>
      <c r="AV466" s="74">
        <v>14737.138289062474</v>
      </c>
      <c r="AW466" s="74">
        <v>1686.2942368164083</v>
      </c>
      <c r="AX466" s="74">
        <v>25128.717669677724</v>
      </c>
      <c r="AY466" s="74">
        <v>35432.777124656233</v>
      </c>
    </row>
    <row r="467" spans="1:51" x14ac:dyDescent="0.25">
      <c r="A467" s="72">
        <v>43485</v>
      </c>
      <c r="B467" s="73">
        <v>10</v>
      </c>
      <c r="C467" s="74">
        <v>24998.107042968772</v>
      </c>
      <c r="D467" s="74">
        <v>27072.646769531249</v>
      </c>
      <c r="E467" s="74">
        <v>13309.42927734373</v>
      </c>
      <c r="F467" s="74">
        <v>43282.191767578122</v>
      </c>
      <c r="G467" s="74">
        <v>21940.63265903564</v>
      </c>
      <c r="H467" s="74">
        <v>2852.0751978281282</v>
      </c>
      <c r="I467" s="74">
        <v>25848.944974609392</v>
      </c>
      <c r="J467" s="74">
        <v>117.76750755310071</v>
      </c>
      <c r="K467" s="74">
        <v>12244.411865234397</v>
      </c>
      <c r="L467" s="74">
        <v>10159.074813937505</v>
      </c>
      <c r="M467" s="74">
        <v>19719.314216359355</v>
      </c>
      <c r="N467" s="74">
        <v>10596.981511718759</v>
      </c>
      <c r="O467" s="74">
        <v>32748.389760984363</v>
      </c>
      <c r="P467" s="74">
        <v>2875.6570575004571</v>
      </c>
      <c r="Q467" s="74">
        <v>32.245100975036621</v>
      </c>
      <c r="R467" s="74">
        <v>4018.5274536132802</v>
      </c>
      <c r="S467" s="74">
        <v>29640.241717300938</v>
      </c>
      <c r="T467" s="74">
        <v>10969.36649511718</v>
      </c>
      <c r="U467" s="74">
        <v>4862.7239453124994</v>
      </c>
      <c r="V467" s="74">
        <v>44522.419964343746</v>
      </c>
      <c r="W467" s="74">
        <v>3663.8450805664038</v>
      </c>
      <c r="X467" s="74">
        <v>8317.9193534999959</v>
      </c>
      <c r="Y467" s="74">
        <v>13575.854239671873</v>
      </c>
      <c r="Z467" s="74">
        <v>357.26692276611323</v>
      </c>
      <c r="AA467" s="74">
        <v>21074.388845703139</v>
      </c>
      <c r="AB467" s="74">
        <v>19047.785253906259</v>
      </c>
      <c r="AC467" s="74">
        <v>19040.476166463319</v>
      </c>
      <c r="AD467" s="74">
        <v>27669.36907421875</v>
      </c>
      <c r="AE467" s="74">
        <v>6583.4071000640824</v>
      </c>
      <c r="AF467" s="74">
        <v>23.068721102150537</v>
      </c>
      <c r="AG467" s="74">
        <v>16698.384476562504</v>
      </c>
      <c r="AH467" s="74">
        <v>31581.991875000018</v>
      </c>
      <c r="AI467" s="74">
        <v>7505.9749023437389</v>
      </c>
      <c r="AJ467" s="74">
        <v>24.52350659179686</v>
      </c>
      <c r="AK467" s="74">
        <v>4834.9032473559555</v>
      </c>
      <c r="AL467" s="74">
        <v>14066.159348632802</v>
      </c>
      <c r="AM467" s="74">
        <v>15816.211489551861</v>
      </c>
      <c r="AN467" s="74">
        <v>3109.2326660156286</v>
      </c>
      <c r="AO467" s="74">
        <v>28486.475514160171</v>
      </c>
      <c r="AP467" s="74">
        <v>568.53263574882385</v>
      </c>
      <c r="AQ467" s="74">
        <v>36333.357516601551</v>
      </c>
      <c r="AR467" s="74">
        <v>33212.441287597685</v>
      </c>
      <c r="AS467" s="74">
        <v>34734.600978515606</v>
      </c>
      <c r="AT467" s="74">
        <v>8047.7639941406251</v>
      </c>
      <c r="AU467" s="74">
        <v>37475.109537109354</v>
      </c>
      <c r="AV467" s="74">
        <v>16990.913847656233</v>
      </c>
      <c r="AW467" s="74">
        <v>1927.9652734374949</v>
      </c>
      <c r="AX467" s="74">
        <v>28775.400047607432</v>
      </c>
      <c r="AY467" s="74">
        <v>38903.957362359404</v>
      </c>
    </row>
    <row r="468" spans="1:51" x14ac:dyDescent="0.25">
      <c r="A468" s="72">
        <v>43485</v>
      </c>
      <c r="B468" s="73">
        <v>11</v>
      </c>
      <c r="C468" s="74">
        <v>27071.465031250031</v>
      </c>
      <c r="D468" s="74">
        <v>29862.86376367187</v>
      </c>
      <c r="E468" s="74">
        <v>15150.158271484401</v>
      </c>
      <c r="F468" s="74">
        <v>48003.586214843745</v>
      </c>
      <c r="G468" s="74">
        <v>25509.442724497043</v>
      </c>
      <c r="H468" s="74">
        <v>3135.7113802031222</v>
      </c>
      <c r="I468" s="74">
        <v>28555.20185156247</v>
      </c>
      <c r="J468" s="74">
        <v>130.80116081237801</v>
      </c>
      <c r="K468" s="74">
        <v>13581.37548828125</v>
      </c>
      <c r="L468" s="74">
        <v>10934.955483195323</v>
      </c>
      <c r="M468" s="74">
        <v>20420.360666390628</v>
      </c>
      <c r="N468" s="74">
        <v>12250.970125000009</v>
      </c>
      <c r="O468" s="74">
        <v>36365.692982937486</v>
      </c>
      <c r="P468" s="74">
        <v>3128.1812853436277</v>
      </c>
      <c r="Q468" s="74">
        <v>32.763983726501458</v>
      </c>
      <c r="R468" s="74">
        <v>4622.1354980468732</v>
      </c>
      <c r="S468" s="74">
        <v>32868.152626480587</v>
      </c>
      <c r="T468" s="74">
        <v>12965.558862304712</v>
      </c>
      <c r="U468" s="74">
        <v>5457.2912880859312</v>
      </c>
      <c r="V468" s="74">
        <v>50176.482497812474</v>
      </c>
      <c r="W468" s="74">
        <v>4189.5947998046995</v>
      </c>
      <c r="X468" s="74">
        <v>9085.2442315703156</v>
      </c>
      <c r="Y468" s="74">
        <v>14430.971676375</v>
      </c>
      <c r="Z468" s="74">
        <v>342.19254614257824</v>
      </c>
      <c r="AA468" s="74">
        <v>23400.40364355468</v>
      </c>
      <c r="AB468" s="74">
        <v>20433.482867187508</v>
      </c>
      <c r="AC468" s="74">
        <v>21440.445703035886</v>
      </c>
      <c r="AD468" s="74">
        <v>31069.19695703125</v>
      </c>
      <c r="AE468" s="74">
        <v>7060.7111000885016</v>
      </c>
      <c r="AF468" s="74">
        <v>23.068721102150537</v>
      </c>
      <c r="AG468" s="74">
        <v>18372.545359374995</v>
      </c>
      <c r="AH468" s="74">
        <v>35596.702917968767</v>
      </c>
      <c r="AI468" s="74">
        <v>8550.40478515625</v>
      </c>
      <c r="AJ468" s="74">
        <v>20.263243164061976</v>
      </c>
      <c r="AK468" s="74">
        <v>5131.4718773272725</v>
      </c>
      <c r="AL468" s="74">
        <v>16650.517695312494</v>
      </c>
      <c r="AM468" s="74">
        <v>17952.605902637752</v>
      </c>
      <c r="AN468" s="74">
        <v>3708.5948242187387</v>
      </c>
      <c r="AO468" s="74">
        <v>31516.017549804674</v>
      </c>
      <c r="AP468" s="74">
        <v>588.51439501006939</v>
      </c>
      <c r="AQ468" s="74">
        <v>39447.518260742218</v>
      </c>
      <c r="AR468" s="74">
        <v>36874.658227539097</v>
      </c>
      <c r="AS468" s="74">
        <v>39190.686510742176</v>
      </c>
      <c r="AT468" s="74">
        <v>8021.1322207031371</v>
      </c>
      <c r="AU468" s="74">
        <v>41616.29614843749</v>
      </c>
      <c r="AV468" s="74">
        <v>18951.015593749984</v>
      </c>
      <c r="AW468" s="74">
        <v>2219.8513364257888</v>
      </c>
      <c r="AX468" s="74">
        <v>32595.697530517598</v>
      </c>
      <c r="AY468" s="74">
        <v>41115.819229734399</v>
      </c>
    </row>
    <row r="469" spans="1:51" x14ac:dyDescent="0.25">
      <c r="A469" s="72">
        <v>43485</v>
      </c>
      <c r="B469" s="73">
        <v>12</v>
      </c>
      <c r="C469" s="74">
        <v>29292.917561035196</v>
      </c>
      <c r="D469" s="74">
        <v>32134.375943359384</v>
      </c>
      <c r="E469" s="74">
        <v>16721.179482421878</v>
      </c>
      <c r="F469" s="74">
        <v>52421.438574218781</v>
      </c>
      <c r="G469" s="74">
        <v>27170.832156780994</v>
      </c>
      <c r="H469" s="74">
        <v>2929.0161881796812</v>
      </c>
      <c r="I469" s="74">
        <v>30826.782347656241</v>
      </c>
      <c r="J469" s="74">
        <v>144.2704887390137</v>
      </c>
      <c r="K469" s="74">
        <v>14617.477221679694</v>
      </c>
      <c r="L469" s="74">
        <v>11398.388628906258</v>
      </c>
      <c r="M469" s="74">
        <v>21606.396781359366</v>
      </c>
      <c r="N469" s="74">
        <v>13674.732171874997</v>
      </c>
      <c r="O469" s="74">
        <v>39021.621956242197</v>
      </c>
      <c r="P469" s="74">
        <v>3312.3123858258059</v>
      </c>
      <c r="Q469" s="74">
        <v>33.091348648071296</v>
      </c>
      <c r="R469" s="74">
        <v>5149.9548828125007</v>
      </c>
      <c r="S469" s="74">
        <v>35822.642076675918</v>
      </c>
      <c r="T469" s="74">
        <v>14774.45954492188</v>
      </c>
      <c r="U469" s="74">
        <v>6119.2072294922009</v>
      </c>
      <c r="V469" s="74">
        <v>54576.688524656238</v>
      </c>
      <c r="W469" s="74">
        <v>4646.4061035156101</v>
      </c>
      <c r="X469" s="74">
        <v>10123.896194804676</v>
      </c>
      <c r="Y469" s="74">
        <v>14188.803166656253</v>
      </c>
      <c r="Z469" s="74">
        <v>369.272103125</v>
      </c>
      <c r="AA469" s="74">
        <v>25262.105466796878</v>
      </c>
      <c r="AB469" s="74">
        <v>21466.370046874988</v>
      </c>
      <c r="AC469" s="74">
        <v>23177.144346909638</v>
      </c>
      <c r="AD469" s="74">
        <v>34183.0545078125</v>
      </c>
      <c r="AE469" s="74">
        <v>8104.9715938949521</v>
      </c>
      <c r="AF469" s="74">
        <v>23.068721102150537</v>
      </c>
      <c r="AG469" s="74">
        <v>19672.077078125007</v>
      </c>
      <c r="AH469" s="74">
        <v>39432.256582031237</v>
      </c>
      <c r="AI469" s="74">
        <v>9294.3330566406185</v>
      </c>
      <c r="AJ469" s="74">
        <v>27.893827148437168</v>
      </c>
      <c r="AK469" s="74">
        <v>5268.5528766967782</v>
      </c>
      <c r="AL469" s="74">
        <v>18107.707652343754</v>
      </c>
      <c r="AM469" s="74">
        <v>19994.839562794008</v>
      </c>
      <c r="AN469" s="74">
        <v>4227.3004882812611</v>
      </c>
      <c r="AO469" s="74">
        <v>34063.750434082023</v>
      </c>
      <c r="AP469" s="74">
        <v>642.31457194537097</v>
      </c>
      <c r="AQ469" s="74">
        <v>42169.095049804659</v>
      </c>
      <c r="AR469" s="74">
        <v>39712.434430664085</v>
      </c>
      <c r="AS469" s="74">
        <v>42766.969574218776</v>
      </c>
      <c r="AT469" s="74">
        <v>8737.2786464843775</v>
      </c>
      <c r="AU469" s="74">
        <v>44896.789414062558</v>
      </c>
      <c r="AV469" s="74">
        <v>20746.528005859378</v>
      </c>
      <c r="AW469" s="74">
        <v>2450.4300944339016</v>
      </c>
      <c r="AX469" s="74">
        <v>35397.217928466795</v>
      </c>
      <c r="AY469" s="74">
        <v>42944.568815250066</v>
      </c>
    </row>
    <row r="470" spans="1:51" x14ac:dyDescent="0.25">
      <c r="A470" s="72">
        <v>43485</v>
      </c>
      <c r="B470" s="73">
        <v>13</v>
      </c>
      <c r="C470" s="74">
        <v>30831.211220703106</v>
      </c>
      <c r="D470" s="74">
        <v>34349.88578710935</v>
      </c>
      <c r="E470" s="74">
        <v>18151.4052734375</v>
      </c>
      <c r="F470" s="74">
        <v>55499.460261718719</v>
      </c>
      <c r="G470" s="74">
        <v>28751.694779999987</v>
      </c>
      <c r="H470" s="74">
        <v>2973.5225850390498</v>
      </c>
      <c r="I470" s="74">
        <v>32252.431066894544</v>
      </c>
      <c r="J470" s="74">
        <v>157.70540237426761</v>
      </c>
      <c r="K470" s="74">
        <v>15569.444970703129</v>
      </c>
      <c r="L470" s="74">
        <v>11882.354284992183</v>
      </c>
      <c r="M470" s="74">
        <v>22980.584675093756</v>
      </c>
      <c r="N470" s="74">
        <v>14777.803691406249</v>
      </c>
      <c r="O470" s="74">
        <v>41677.661688031258</v>
      </c>
      <c r="P470" s="74">
        <v>3672.7589173803694</v>
      </c>
      <c r="Q470" s="74">
        <v>33.629584312438972</v>
      </c>
      <c r="R470" s="74">
        <v>5609.2764038085943</v>
      </c>
      <c r="S470" s="74">
        <v>38617.467102066519</v>
      </c>
      <c r="T470" s="74">
        <v>15966.495833984372</v>
      </c>
      <c r="U470" s="74">
        <v>6936.0531718750099</v>
      </c>
      <c r="V470" s="74">
        <v>58598.212311281219</v>
      </c>
      <c r="W470" s="74">
        <v>4982.157543945309</v>
      </c>
      <c r="X470" s="74">
        <v>10571.445268960946</v>
      </c>
      <c r="Y470" s="74">
        <v>14343.230683250005</v>
      </c>
      <c r="Z470" s="74">
        <v>386.45894259643552</v>
      </c>
      <c r="AA470" s="74">
        <v>27110.328340820313</v>
      </c>
      <c r="AB470" s="74">
        <v>22242.145875000002</v>
      </c>
      <c r="AC470" s="74">
        <v>24868.595605801074</v>
      </c>
      <c r="AD470" s="74">
        <v>37151.628667968747</v>
      </c>
      <c r="AE470" s="74">
        <v>8787.8117053314272</v>
      </c>
      <c r="AF470" s="74">
        <v>23.068721102150537</v>
      </c>
      <c r="AG470" s="74">
        <v>21256.651664062505</v>
      </c>
      <c r="AH470" s="74">
        <v>42049.57312500001</v>
      </c>
      <c r="AI470" s="74">
        <v>9789.3864257812493</v>
      </c>
      <c r="AJ470" s="74">
        <v>26.511372070312888</v>
      </c>
      <c r="AK470" s="74">
        <v>5216.9899293194576</v>
      </c>
      <c r="AL470" s="74">
        <v>18981.85886328125</v>
      </c>
      <c r="AM470" s="74">
        <v>21710.155758106535</v>
      </c>
      <c r="AN470" s="74">
        <v>4646.6952636718815</v>
      </c>
      <c r="AO470" s="74">
        <v>36543.52073437503</v>
      </c>
      <c r="AP470" s="74">
        <v>654.26035475326535</v>
      </c>
      <c r="AQ470" s="74">
        <v>44060.739614257865</v>
      </c>
      <c r="AR470" s="74">
        <v>42542.718336914106</v>
      </c>
      <c r="AS470" s="74">
        <v>46026.388933593764</v>
      </c>
      <c r="AT470" s="74">
        <v>9257.4097753906226</v>
      </c>
      <c r="AU470" s="74">
        <v>47963.975339843761</v>
      </c>
      <c r="AV470" s="74">
        <v>22399.037312499979</v>
      </c>
      <c r="AW470" s="74">
        <v>2774.9990041400206</v>
      </c>
      <c r="AX470" s="74">
        <v>38233.882292480434</v>
      </c>
      <c r="AY470" s="74">
        <v>44089.002261828173</v>
      </c>
    </row>
    <row r="471" spans="1:51" x14ac:dyDescent="0.25">
      <c r="A471" s="72">
        <v>43485</v>
      </c>
      <c r="B471" s="73">
        <v>14</v>
      </c>
      <c r="C471" s="74">
        <v>31913.968779296865</v>
      </c>
      <c r="D471" s="74">
        <v>35737.960078124968</v>
      </c>
      <c r="E471" s="74">
        <v>19011.548134765646</v>
      </c>
      <c r="F471" s="74">
        <v>57856.341332031268</v>
      </c>
      <c r="G471" s="74">
        <v>30159.476807556119</v>
      </c>
      <c r="H471" s="74">
        <v>3061.3328486875007</v>
      </c>
      <c r="I471" s="74">
        <v>33204.129838378933</v>
      </c>
      <c r="J471" s="74">
        <v>167.6480827331543</v>
      </c>
      <c r="K471" s="74">
        <v>16005.722387695307</v>
      </c>
      <c r="L471" s="74">
        <v>12337.335721687499</v>
      </c>
      <c r="M471" s="74">
        <v>24117.32776026562</v>
      </c>
      <c r="N471" s="74">
        <v>15518.673328124996</v>
      </c>
      <c r="O471" s="74">
        <v>43243.868726367182</v>
      </c>
      <c r="P471" s="74">
        <v>3551.9312899469051</v>
      </c>
      <c r="Q471" s="74">
        <v>33.422199249267571</v>
      </c>
      <c r="R471" s="74">
        <v>6142.8691772460825</v>
      </c>
      <c r="S471" s="74">
        <v>41417.354482925883</v>
      </c>
      <c r="T471" s="74">
        <v>16771.244773437506</v>
      </c>
      <c r="U471" s="74">
        <v>7297.0778408203105</v>
      </c>
      <c r="V471" s="74">
        <v>62416.65726056249</v>
      </c>
      <c r="W471" s="74">
        <v>5210.3421142578109</v>
      </c>
      <c r="X471" s="74">
        <v>11028.146143367199</v>
      </c>
      <c r="Y471" s="74">
        <v>14808.279156687498</v>
      </c>
      <c r="Z471" s="74">
        <v>402.82415466918951</v>
      </c>
      <c r="AA471" s="74">
        <v>28517.310247070316</v>
      </c>
      <c r="AB471" s="74">
        <v>23037.479054687516</v>
      </c>
      <c r="AC471" s="74">
        <v>26063.964636355598</v>
      </c>
      <c r="AD471" s="74">
        <v>40286.011855468721</v>
      </c>
      <c r="AE471" s="74">
        <v>9372.3516965286399</v>
      </c>
      <c r="AF471" s="74">
        <v>23.068721102150537</v>
      </c>
      <c r="AG471" s="74">
        <v>22526.561910156237</v>
      </c>
      <c r="AH471" s="74">
        <v>45800.27594140626</v>
      </c>
      <c r="AI471" s="74">
        <v>10291.315283203119</v>
      </c>
      <c r="AJ471" s="74">
        <v>28.130739257812195</v>
      </c>
      <c r="AK471" s="74">
        <v>5322.6251733532736</v>
      </c>
      <c r="AL471" s="74">
        <v>20156.815755859378</v>
      </c>
      <c r="AM471" s="74">
        <v>23175.672277637768</v>
      </c>
      <c r="AN471" s="74">
        <v>4983.7007324218712</v>
      </c>
      <c r="AO471" s="74">
        <v>38617.169325683572</v>
      </c>
      <c r="AP471" s="74">
        <v>676.6863800100848</v>
      </c>
      <c r="AQ471" s="74">
        <v>45227.5715527344</v>
      </c>
      <c r="AR471" s="74">
        <v>44704.31687988279</v>
      </c>
      <c r="AS471" s="74">
        <v>49121.13290917968</v>
      </c>
      <c r="AT471" s="74">
        <v>9521.2794179687498</v>
      </c>
      <c r="AU471" s="74">
        <v>50462.209933593731</v>
      </c>
      <c r="AV471" s="74">
        <v>24341.132384765624</v>
      </c>
      <c r="AW471" s="74">
        <v>3034.8660948577922</v>
      </c>
      <c r="AX471" s="74">
        <v>41816.416079101575</v>
      </c>
      <c r="AY471" s="74">
        <v>45145.208341062556</v>
      </c>
    </row>
    <row r="472" spans="1:51" x14ac:dyDescent="0.25">
      <c r="A472" s="72">
        <v>43485</v>
      </c>
      <c r="B472" s="73">
        <v>15</v>
      </c>
      <c r="C472" s="74">
        <v>31914.09131542969</v>
      </c>
      <c r="D472" s="74">
        <v>36797.294992187482</v>
      </c>
      <c r="E472" s="74">
        <v>19491.042773437515</v>
      </c>
      <c r="F472" s="74">
        <v>57984.939121093776</v>
      </c>
      <c r="G472" s="74">
        <v>30742.030245346672</v>
      </c>
      <c r="H472" s="74">
        <v>3175.6717477656161</v>
      </c>
      <c r="I472" s="74">
        <v>33568.78820019534</v>
      </c>
      <c r="J472" s="74">
        <v>175.65198898315433</v>
      </c>
      <c r="K472" s="74">
        <v>16467.425878906262</v>
      </c>
      <c r="L472" s="74">
        <v>12476.814748882825</v>
      </c>
      <c r="M472" s="74">
        <v>24565.742731109382</v>
      </c>
      <c r="N472" s="74">
        <v>15961.104374999999</v>
      </c>
      <c r="O472" s="74">
        <v>43922.919648031268</v>
      </c>
      <c r="P472" s="74">
        <v>3635.4098927880827</v>
      </c>
      <c r="Q472" s="74">
        <v>33.721665382385254</v>
      </c>
      <c r="R472" s="74">
        <v>6386.6388549804751</v>
      </c>
      <c r="S472" s="74">
        <v>42944.809605972783</v>
      </c>
      <c r="T472" s="74">
        <v>16899.552570312484</v>
      </c>
      <c r="U472" s="74">
        <v>7492.5268886718695</v>
      </c>
      <c r="V472" s="74">
        <v>64036.609878406263</v>
      </c>
      <c r="W472" s="74">
        <v>5516.2767089843701</v>
      </c>
      <c r="X472" s="74">
        <v>11531.585014042977</v>
      </c>
      <c r="Y472" s="74">
        <v>14884.824523375002</v>
      </c>
      <c r="Z472" s="74">
        <v>412.70741786499019</v>
      </c>
      <c r="AA472" s="74">
        <v>29634.098669921856</v>
      </c>
      <c r="AB472" s="74">
        <v>23371.084611328144</v>
      </c>
      <c r="AC472" s="74">
        <v>25994.937383910052</v>
      </c>
      <c r="AD472" s="74">
        <v>41587.28735546871</v>
      </c>
      <c r="AE472" s="74">
        <v>9755.7608555175975</v>
      </c>
      <c r="AF472" s="74">
        <v>23.068721102150537</v>
      </c>
      <c r="AG472" s="74">
        <v>22853.30483984375</v>
      </c>
      <c r="AH472" s="74">
        <v>48206.361921875054</v>
      </c>
      <c r="AI472" s="74">
        <v>10763.029785156248</v>
      </c>
      <c r="AJ472" s="74">
        <v>25.123729980469278</v>
      </c>
      <c r="AK472" s="74">
        <v>5342.3109146411116</v>
      </c>
      <c r="AL472" s="74">
        <v>21246.889548828145</v>
      </c>
      <c r="AM472" s="74">
        <v>24083.299301075294</v>
      </c>
      <c r="AN472" s="74">
        <v>5337.6695800781308</v>
      </c>
      <c r="AO472" s="74">
        <v>40065.789919433621</v>
      </c>
      <c r="AP472" s="74">
        <v>671.1838412969978</v>
      </c>
      <c r="AQ472" s="74">
        <v>46267.935538085905</v>
      </c>
      <c r="AR472" s="74">
        <v>45886.44064160157</v>
      </c>
      <c r="AS472" s="74">
        <v>50825.813360351567</v>
      </c>
      <c r="AT472" s="74">
        <v>9807.7530664062615</v>
      </c>
      <c r="AU472" s="74">
        <v>51297.007037109375</v>
      </c>
      <c r="AV472" s="74">
        <v>25473.548824218746</v>
      </c>
      <c r="AW472" s="74">
        <v>3229.077836329343</v>
      </c>
      <c r="AX472" s="74">
        <v>43446.121259765627</v>
      </c>
      <c r="AY472" s="74">
        <v>45528.304280796896</v>
      </c>
    </row>
    <row r="473" spans="1:51" x14ac:dyDescent="0.25">
      <c r="A473" s="72">
        <v>43485</v>
      </c>
      <c r="B473" s="73">
        <v>16</v>
      </c>
      <c r="C473" s="74">
        <v>30905.512164062544</v>
      </c>
      <c r="D473" s="74">
        <v>36592.124539062504</v>
      </c>
      <c r="E473" s="74">
        <v>19213.477128906263</v>
      </c>
      <c r="F473" s="74">
        <v>56935.064230468692</v>
      </c>
      <c r="G473" s="74">
        <v>30611.559059353</v>
      </c>
      <c r="H473" s="74">
        <v>2911.3268533828195</v>
      </c>
      <c r="I473" s="74">
        <v>33313.033019042989</v>
      </c>
      <c r="J473" s="74">
        <v>161.54172515869141</v>
      </c>
      <c r="K473" s="74">
        <v>16291.531884765604</v>
      </c>
      <c r="L473" s="74">
        <v>12629.323434421867</v>
      </c>
      <c r="M473" s="74">
        <v>24752.063506828108</v>
      </c>
      <c r="N473" s="74">
        <v>15825.518902343752</v>
      </c>
      <c r="O473" s="74">
        <v>42777.191162351548</v>
      </c>
      <c r="P473" s="74">
        <v>3616.0485741601533</v>
      </c>
      <c r="Q473" s="74">
        <v>34.370162010192871</v>
      </c>
      <c r="R473" s="74">
        <v>6251.2923828124995</v>
      </c>
      <c r="S473" s="74">
        <v>42164.100572769661</v>
      </c>
      <c r="T473" s="74">
        <v>16497.603800781242</v>
      </c>
      <c r="U473" s="74">
        <v>7327.0673085937515</v>
      </c>
      <c r="V473" s="74">
        <v>62881.840264125007</v>
      </c>
      <c r="W473" s="74">
        <v>5349.0359619140609</v>
      </c>
      <c r="X473" s="74">
        <v>11232.778658839852</v>
      </c>
      <c r="Y473" s="74">
        <v>15123.784951968748</v>
      </c>
      <c r="Z473" s="74">
        <v>405.41262188720691</v>
      </c>
      <c r="AA473" s="74">
        <v>29290.412156249997</v>
      </c>
      <c r="AB473" s="74">
        <v>23114.624593749992</v>
      </c>
      <c r="AC473" s="74">
        <v>25114.285268430627</v>
      </c>
      <c r="AD473" s="74">
        <v>41226.870562499993</v>
      </c>
      <c r="AE473" s="74">
        <v>9778.1546149688838</v>
      </c>
      <c r="AF473" s="74">
        <v>23.068721102150537</v>
      </c>
      <c r="AG473" s="74">
        <v>22200.538597656254</v>
      </c>
      <c r="AH473" s="74">
        <v>47419.753734375001</v>
      </c>
      <c r="AI473" s="74">
        <v>10701.135058593733</v>
      </c>
      <c r="AJ473" s="74">
        <v>29.106523437499959</v>
      </c>
      <c r="AK473" s="74">
        <v>5262.6259673431405</v>
      </c>
      <c r="AL473" s="74">
        <v>21531.589251953126</v>
      </c>
      <c r="AM473" s="74">
        <v>24014.426013965905</v>
      </c>
      <c r="AN473" s="74">
        <v>5224.578955078121</v>
      </c>
      <c r="AO473" s="74">
        <v>39925.958650878907</v>
      </c>
      <c r="AP473" s="74">
        <v>644.54846473449652</v>
      </c>
      <c r="AQ473" s="74">
        <v>45825.884901367179</v>
      </c>
      <c r="AR473" s="74">
        <v>44924.633275390646</v>
      </c>
      <c r="AS473" s="74">
        <v>49897.830511718712</v>
      </c>
      <c r="AT473" s="74">
        <v>9329.5484999999917</v>
      </c>
      <c r="AU473" s="74">
        <v>49894.786556640596</v>
      </c>
      <c r="AV473" s="74">
        <v>25087.781134765624</v>
      </c>
      <c r="AW473" s="74">
        <v>3101.7249528659158</v>
      </c>
      <c r="AX473" s="74">
        <v>42870.765671386725</v>
      </c>
      <c r="AY473" s="74">
        <v>45270.720121296872</v>
      </c>
    </row>
    <row r="474" spans="1:51" x14ac:dyDescent="0.25">
      <c r="A474" s="72">
        <v>43485</v>
      </c>
      <c r="B474" s="73">
        <v>17</v>
      </c>
      <c r="C474" s="74">
        <v>30653.540834960884</v>
      </c>
      <c r="D474" s="74">
        <v>35878.308578125005</v>
      </c>
      <c r="E474" s="74">
        <v>18876.574091796883</v>
      </c>
      <c r="F474" s="74">
        <v>56590.426187499979</v>
      </c>
      <c r="G474" s="74">
        <v>29736.324717853997</v>
      </c>
      <c r="H474" s="74">
        <v>2836.8250266484279</v>
      </c>
      <c r="I474" s="74">
        <v>32594.513336914013</v>
      </c>
      <c r="J474" s="74">
        <v>156.34563827514651</v>
      </c>
      <c r="K474" s="74">
        <v>15787.738330078115</v>
      </c>
      <c r="L474" s="74">
        <v>12552.49552782814</v>
      </c>
      <c r="M474" s="74">
        <v>24593.363003812519</v>
      </c>
      <c r="N474" s="74">
        <v>15877.069777343748</v>
      </c>
      <c r="O474" s="74">
        <v>41516.484329093779</v>
      </c>
      <c r="P474" s="74">
        <v>5817.4097059721653</v>
      </c>
      <c r="Q474" s="74">
        <v>34.317779541015632</v>
      </c>
      <c r="R474" s="74">
        <v>6087.705334472651</v>
      </c>
      <c r="S474" s="74">
        <v>41058.335459488415</v>
      </c>
      <c r="T474" s="74">
        <v>16337.300396484392</v>
      </c>
      <c r="U474" s="74">
        <v>7170.6774765625005</v>
      </c>
      <c r="V474" s="74">
        <v>61403.339678968761</v>
      </c>
      <c r="W474" s="74">
        <v>5284.8819335937496</v>
      </c>
      <c r="X474" s="74">
        <v>11000.129256566386</v>
      </c>
      <c r="Y474" s="74">
        <v>15215.184120218744</v>
      </c>
      <c r="Z474" s="74">
        <v>385.43939167480477</v>
      </c>
      <c r="AA474" s="74">
        <v>28384.194363281229</v>
      </c>
      <c r="AB474" s="74">
        <v>22434.389781250025</v>
      </c>
      <c r="AC474" s="74">
        <v>24955.318162195581</v>
      </c>
      <c r="AD474" s="74">
        <v>40237.531921874994</v>
      </c>
      <c r="AE474" s="74">
        <v>9719.2079430770791</v>
      </c>
      <c r="AF474" s="74">
        <v>23.068721102150537</v>
      </c>
      <c r="AG474" s="74">
        <v>21527.551109374996</v>
      </c>
      <c r="AH474" s="74">
        <v>46111.301589843752</v>
      </c>
      <c r="AI474" s="74">
        <v>10527.825244140631</v>
      </c>
      <c r="AJ474" s="74">
        <v>31.63531323242114</v>
      </c>
      <c r="AK474" s="74">
        <v>5229.8129392968731</v>
      </c>
      <c r="AL474" s="74">
        <v>20822.402775390623</v>
      </c>
      <c r="AM474" s="74">
        <v>23608.656256153365</v>
      </c>
      <c r="AN474" s="74">
        <v>5089.7693847656419</v>
      </c>
      <c r="AO474" s="74">
        <v>39326.912517089804</v>
      </c>
      <c r="AP474" s="74">
        <v>657.42667219574037</v>
      </c>
      <c r="AQ474" s="74">
        <v>45414.492559570317</v>
      </c>
      <c r="AR474" s="74">
        <v>43769.295871093746</v>
      </c>
      <c r="AS474" s="74">
        <v>48445.014587890619</v>
      </c>
      <c r="AT474" s="74">
        <v>9278.1107265625014</v>
      </c>
      <c r="AU474" s="74">
        <v>48494.53872460936</v>
      </c>
      <c r="AV474" s="74">
        <v>24429.379054687506</v>
      </c>
      <c r="AW474" s="74">
        <v>2951.2192234408985</v>
      </c>
      <c r="AX474" s="74">
        <v>41652.710253906247</v>
      </c>
      <c r="AY474" s="74">
        <v>44898.811986874956</v>
      </c>
    </row>
    <row r="475" spans="1:51" x14ac:dyDescent="0.25">
      <c r="A475" s="72">
        <v>43485</v>
      </c>
      <c r="B475" s="73">
        <v>18</v>
      </c>
      <c r="C475" s="74">
        <v>30239.484206054683</v>
      </c>
      <c r="D475" s="74">
        <v>35245.794007812496</v>
      </c>
      <c r="E475" s="74">
        <v>18437.783730468753</v>
      </c>
      <c r="F475" s="74">
        <v>56381.194312500011</v>
      </c>
      <c r="G475" s="74">
        <v>29224.819685698258</v>
      </c>
      <c r="H475" s="74">
        <v>2960.614461749989</v>
      </c>
      <c r="I475" s="74">
        <v>31948.893299316413</v>
      </c>
      <c r="J475" s="74">
        <v>167.58334732055658</v>
      </c>
      <c r="K475" s="74">
        <v>15487.62373046876</v>
      </c>
      <c r="L475" s="74">
        <v>12491.499243320306</v>
      </c>
      <c r="M475" s="74">
        <v>24086.74507778123</v>
      </c>
      <c r="N475" s="74">
        <v>15533.97649609375</v>
      </c>
      <c r="O475" s="74">
        <v>40747.028046632811</v>
      </c>
      <c r="P475" s="74">
        <v>4726.2430071033541</v>
      </c>
      <c r="Q475" s="74">
        <v>34.065136909484863</v>
      </c>
      <c r="R475" s="74">
        <v>6035.4712036132878</v>
      </c>
      <c r="S475" s="74">
        <v>40620.028783707174</v>
      </c>
      <c r="T475" s="74">
        <v>15800.736388671876</v>
      </c>
      <c r="U475" s="74">
        <v>6708.319772460939</v>
      </c>
      <c r="V475" s="74">
        <v>60549.659238031294</v>
      </c>
      <c r="W475" s="74">
        <v>5149.0650634765607</v>
      </c>
      <c r="X475" s="74">
        <v>10785.906427511731</v>
      </c>
      <c r="Y475" s="74">
        <v>15100.0010929375</v>
      </c>
      <c r="Z475" s="74">
        <v>440.42048839111339</v>
      </c>
      <c r="AA475" s="74">
        <v>27982.904359374999</v>
      </c>
      <c r="AB475" s="74">
        <v>21820.085056640644</v>
      </c>
      <c r="AC475" s="74">
        <v>24327.772419534747</v>
      </c>
      <c r="AD475" s="74">
        <v>39591.638476562475</v>
      </c>
      <c r="AE475" s="74">
        <v>9724.1755862228347</v>
      </c>
      <c r="AF475" s="74">
        <v>23.068721102150537</v>
      </c>
      <c r="AG475" s="74">
        <v>21194.170988281254</v>
      </c>
      <c r="AH475" s="74">
        <v>45445.172488281256</v>
      </c>
      <c r="AI475" s="74">
        <v>10447.262353515631</v>
      </c>
      <c r="AJ475" s="74">
        <v>25.102380859376183</v>
      </c>
      <c r="AK475" s="74">
        <v>5125.5244480813608</v>
      </c>
      <c r="AL475" s="74">
        <v>20235.120193359369</v>
      </c>
      <c r="AM475" s="74">
        <v>23399.52317021594</v>
      </c>
      <c r="AN475" s="74">
        <v>5068.5955078124989</v>
      </c>
      <c r="AO475" s="74">
        <v>38750.545874023417</v>
      </c>
      <c r="AP475" s="74">
        <v>652.97611050903333</v>
      </c>
      <c r="AQ475" s="74">
        <v>44849.86243652345</v>
      </c>
      <c r="AR475" s="74">
        <v>43056.66367675786</v>
      </c>
      <c r="AS475" s="74">
        <v>47780.631121093749</v>
      </c>
      <c r="AT475" s="74">
        <v>9416.69329296875</v>
      </c>
      <c r="AU475" s="74">
        <v>47566.13432421878</v>
      </c>
      <c r="AV475" s="74">
        <v>23800.495718750008</v>
      </c>
      <c r="AW475" s="74">
        <v>2867.8091557617222</v>
      </c>
      <c r="AX475" s="74">
        <v>41029.225634765622</v>
      </c>
      <c r="AY475" s="74">
        <v>44711.657998125018</v>
      </c>
    </row>
    <row r="476" spans="1:51" x14ac:dyDescent="0.25">
      <c r="A476" s="72">
        <v>43485</v>
      </c>
      <c r="B476" s="73">
        <v>19</v>
      </c>
      <c r="C476" s="74">
        <v>29929.639480468741</v>
      </c>
      <c r="D476" s="74">
        <v>34894.561708984351</v>
      </c>
      <c r="E476" s="74">
        <v>17799.734365234388</v>
      </c>
      <c r="F476" s="74">
        <v>55505.356183593751</v>
      </c>
      <c r="G476" s="74">
        <v>28941.991015920416</v>
      </c>
      <c r="H476" s="74">
        <v>2926.637588515619</v>
      </c>
      <c r="I476" s="74">
        <v>31384.205819335955</v>
      </c>
      <c r="J476" s="74">
        <v>173.82331848144517</v>
      </c>
      <c r="K476" s="74">
        <v>15413.999658203131</v>
      </c>
      <c r="L476" s="74">
        <v>12493.207627601572</v>
      </c>
      <c r="M476" s="74">
        <v>23811.197153593759</v>
      </c>
      <c r="N476" s="74">
        <v>14813.729457031248</v>
      </c>
      <c r="O476" s="74">
        <v>40732.57151346092</v>
      </c>
      <c r="P476" s="74">
        <v>3211.4488216917416</v>
      </c>
      <c r="Q476" s="74">
        <v>34.033473014831536</v>
      </c>
      <c r="R476" s="74">
        <v>5945.2000244140618</v>
      </c>
      <c r="S476" s="74">
        <v>40707.146744644677</v>
      </c>
      <c r="T476" s="74">
        <v>15052.443425781263</v>
      </c>
      <c r="U476" s="74">
        <v>6207.9723974609406</v>
      </c>
      <c r="V476" s="74">
        <v>60100.601500468772</v>
      </c>
      <c r="W476" s="74">
        <v>4999.2668945312498</v>
      </c>
      <c r="X476" s="74">
        <v>10439.479553890618</v>
      </c>
      <c r="Y476" s="74">
        <v>14316.118255968753</v>
      </c>
      <c r="Z476" s="74">
        <v>407.64037546997076</v>
      </c>
      <c r="AA476" s="74">
        <v>27924.525580078123</v>
      </c>
      <c r="AB476" s="74">
        <v>21439.545082031262</v>
      </c>
      <c r="AC476" s="74">
        <v>23488.823604598099</v>
      </c>
      <c r="AD476" s="74">
        <v>38800.008191406247</v>
      </c>
      <c r="AE476" s="74">
        <v>9670.1217048130238</v>
      </c>
      <c r="AF476" s="74">
        <v>23.068721102150537</v>
      </c>
      <c r="AG476" s="74">
        <v>21296.190562499996</v>
      </c>
      <c r="AH476" s="74">
        <v>45441.212109374988</v>
      </c>
      <c r="AI476" s="74">
        <v>10399.997607421881</v>
      </c>
      <c r="AJ476" s="74">
        <v>23.869178466796825</v>
      </c>
      <c r="AK476" s="74">
        <v>4993.4090365374786</v>
      </c>
      <c r="AL476" s="74">
        <v>20242.561677734386</v>
      </c>
      <c r="AM476" s="74">
        <v>23067.792029590899</v>
      </c>
      <c r="AN476" s="74">
        <v>4986.1094238281385</v>
      </c>
      <c r="AO476" s="74">
        <v>38469.053903320317</v>
      </c>
      <c r="AP476" s="74">
        <v>646.86348582801793</v>
      </c>
      <c r="AQ476" s="74">
        <v>44409.400750000052</v>
      </c>
      <c r="AR476" s="74">
        <v>42393.38926660156</v>
      </c>
      <c r="AS476" s="74">
        <v>47620.907698242227</v>
      </c>
      <c r="AT476" s="74">
        <v>9474.5133320312561</v>
      </c>
      <c r="AU476" s="74">
        <v>47346.771937499972</v>
      </c>
      <c r="AV476" s="74">
        <v>24062.38807617185</v>
      </c>
      <c r="AW476" s="74">
        <v>2907.8842527304096</v>
      </c>
      <c r="AX476" s="74">
        <v>41001.660356445333</v>
      </c>
      <c r="AY476" s="74">
        <v>44440.690269828214</v>
      </c>
    </row>
    <row r="477" spans="1:51" x14ac:dyDescent="0.25">
      <c r="A477" s="72">
        <v>43485</v>
      </c>
      <c r="B477" s="73">
        <v>20</v>
      </c>
      <c r="C477" s="74">
        <v>29823.297804687492</v>
      </c>
      <c r="D477" s="74">
        <v>35192.562166015639</v>
      </c>
      <c r="E477" s="74">
        <v>17390.866874999996</v>
      </c>
      <c r="F477" s="74">
        <v>55337.957261718722</v>
      </c>
      <c r="G477" s="74">
        <v>28760.764928784483</v>
      </c>
      <c r="H477" s="74">
        <v>2973.7972782109282</v>
      </c>
      <c r="I477" s="74">
        <v>31380.856402832011</v>
      </c>
      <c r="J477" s="74">
        <v>158.21181488037109</v>
      </c>
      <c r="K477" s="74">
        <v>15550.134399414053</v>
      </c>
      <c r="L477" s="74">
        <v>12363.997660562494</v>
      </c>
      <c r="M477" s="74">
        <v>23959.949380671889</v>
      </c>
      <c r="N477" s="74">
        <v>14149.149082031252</v>
      </c>
      <c r="O477" s="74">
        <v>41026.401063984391</v>
      </c>
      <c r="P477" s="74">
        <v>3026.6979775939958</v>
      </c>
      <c r="Q477" s="74">
        <v>34.074907302856438</v>
      </c>
      <c r="R477" s="74">
        <v>5907.9537475585912</v>
      </c>
      <c r="S477" s="74">
        <v>41501.405057144679</v>
      </c>
      <c r="T477" s="74">
        <v>14419.224632812497</v>
      </c>
      <c r="U477" s="74">
        <v>5576.5907568359407</v>
      </c>
      <c r="V477" s="74">
        <v>60471.608984999992</v>
      </c>
      <c r="W477" s="74">
        <v>5078.7602050781397</v>
      </c>
      <c r="X477" s="74">
        <v>10357.646341414062</v>
      </c>
      <c r="Y477" s="74">
        <v>13844.156082468746</v>
      </c>
      <c r="Z477" s="74">
        <v>395.69805280761727</v>
      </c>
      <c r="AA477" s="74">
        <v>28364.759356445327</v>
      </c>
      <c r="AB477" s="74">
        <v>21543.914599609398</v>
      </c>
      <c r="AC477" s="74">
        <v>23032.611798823706</v>
      </c>
      <c r="AD477" s="74">
        <v>38580.573113281222</v>
      </c>
      <c r="AE477" s="74">
        <v>9684.6960634912612</v>
      </c>
      <c r="AF477" s="74">
        <v>23.068721102150537</v>
      </c>
      <c r="AG477" s="74">
        <v>21794.666671874998</v>
      </c>
      <c r="AH477" s="74">
        <v>46727.908828125015</v>
      </c>
      <c r="AI477" s="74">
        <v>10589.086328124989</v>
      </c>
      <c r="AJ477" s="74">
        <v>24.824659912108984</v>
      </c>
      <c r="AK477" s="74">
        <v>4865.434597533409</v>
      </c>
      <c r="AL477" s="74">
        <v>20567.992630859364</v>
      </c>
      <c r="AM477" s="74">
        <v>23080.228271778367</v>
      </c>
      <c r="AN477" s="74">
        <v>5030.4897949218903</v>
      </c>
      <c r="AO477" s="74">
        <v>38434.586169921895</v>
      </c>
      <c r="AP477" s="74">
        <v>625.77023088680176</v>
      </c>
      <c r="AQ477" s="74">
        <v>44171.788296875035</v>
      </c>
      <c r="AR477" s="74">
        <v>42014.984207031244</v>
      </c>
      <c r="AS477" s="74">
        <v>48676.022930664083</v>
      </c>
      <c r="AT477" s="74">
        <v>9660.0790742187473</v>
      </c>
      <c r="AU477" s="74">
        <v>47559.196052734391</v>
      </c>
      <c r="AV477" s="74">
        <v>24665.317277343744</v>
      </c>
      <c r="AW477" s="74">
        <v>3063.9589734542501</v>
      </c>
      <c r="AX477" s="74">
        <v>41509.154721679697</v>
      </c>
      <c r="AY477" s="74">
        <v>44221.313494765716</v>
      </c>
    </row>
    <row r="478" spans="1:51" x14ac:dyDescent="0.25">
      <c r="A478" s="72">
        <v>43485</v>
      </c>
      <c r="B478" s="73">
        <v>21</v>
      </c>
      <c r="C478" s="74">
        <v>30386.375335937475</v>
      </c>
      <c r="D478" s="74">
        <v>36413.068499999994</v>
      </c>
      <c r="E478" s="74">
        <v>17891.268164062516</v>
      </c>
      <c r="F478" s="74">
        <v>56183.799199218774</v>
      </c>
      <c r="G478" s="74">
        <v>29979.092196924375</v>
      </c>
      <c r="H478" s="74">
        <v>3024.1919331796889</v>
      </c>
      <c r="I478" s="74">
        <v>30741.752875976559</v>
      </c>
      <c r="J478" s="74">
        <v>149.00846481323239</v>
      </c>
      <c r="K478" s="74">
        <v>16325.723193359394</v>
      </c>
      <c r="L478" s="74">
        <v>12109.931383343754</v>
      </c>
      <c r="M478" s="74">
        <v>24899.52437981253</v>
      </c>
      <c r="N478" s="74">
        <v>14090.874888671873</v>
      </c>
      <c r="O478" s="74">
        <v>41959.26405010937</v>
      </c>
      <c r="P478" s="74">
        <v>2909.9738879635202</v>
      </c>
      <c r="Q478" s="74">
        <v>34.026232719421387</v>
      </c>
      <c r="R478" s="74">
        <v>6024.578076171877</v>
      </c>
      <c r="S478" s="74">
        <v>43096.972729019675</v>
      </c>
      <c r="T478" s="74">
        <v>14439.772101562521</v>
      </c>
      <c r="U478" s="74">
        <v>5572.2485498046908</v>
      </c>
      <c r="V478" s="74">
        <v>63224.474355468708</v>
      </c>
      <c r="W478" s="74">
        <v>3549.178283691404</v>
      </c>
      <c r="X478" s="74">
        <v>10595.59949183985</v>
      </c>
      <c r="Y478" s="74">
        <v>13914.693385875</v>
      </c>
      <c r="Z478" s="74">
        <v>399.41058402709956</v>
      </c>
      <c r="AA478" s="74">
        <v>28950.454218749986</v>
      </c>
      <c r="AB478" s="74">
        <v>21204.405199218745</v>
      </c>
      <c r="AC478" s="74">
        <v>23795.299307103578</v>
      </c>
      <c r="AD478" s="74">
        <v>39409.956289062495</v>
      </c>
      <c r="AE478" s="74">
        <v>9720.0598478712691</v>
      </c>
      <c r="AF478" s="74">
        <v>23.068721102150537</v>
      </c>
      <c r="AG478" s="74">
        <v>22281.226535156249</v>
      </c>
      <c r="AH478" s="74">
        <v>48366.158863281249</v>
      </c>
      <c r="AI478" s="74">
        <v>11022.08256835937</v>
      </c>
      <c r="AJ478" s="74">
        <v>28.879278320313119</v>
      </c>
      <c r="AK478" s="74">
        <v>4915.5379480268848</v>
      </c>
      <c r="AL478" s="74">
        <v>21455.321136718765</v>
      </c>
      <c r="AM478" s="74">
        <v>23249.879029590891</v>
      </c>
      <c r="AN478" s="74">
        <v>5136.3784667968785</v>
      </c>
      <c r="AO478" s="74">
        <v>39107.023555175765</v>
      </c>
      <c r="AP478" s="74">
        <v>607.38712376641888</v>
      </c>
      <c r="AQ478" s="74">
        <v>43950.149942382777</v>
      </c>
      <c r="AR478" s="74">
        <v>43075.802826171879</v>
      </c>
      <c r="AS478" s="74">
        <v>51020.365757812491</v>
      </c>
      <c r="AT478" s="74">
        <v>11515.607792968742</v>
      </c>
      <c r="AU478" s="74">
        <v>49254.431433593709</v>
      </c>
      <c r="AV478" s="74">
        <v>25652.021371093746</v>
      </c>
      <c r="AW478" s="74">
        <v>3269.7840633970695</v>
      </c>
      <c r="AX478" s="74">
        <v>43140.628950195307</v>
      </c>
      <c r="AY478" s="74">
        <v>44221.036458796894</v>
      </c>
    </row>
    <row r="479" spans="1:51" x14ac:dyDescent="0.25">
      <c r="A479" s="72">
        <v>43485</v>
      </c>
      <c r="B479" s="73">
        <v>22</v>
      </c>
      <c r="C479" s="74">
        <v>33729.934000000016</v>
      </c>
      <c r="D479" s="74">
        <v>41177.701703124985</v>
      </c>
      <c r="E479" s="74">
        <v>21130.139863281256</v>
      </c>
      <c r="F479" s="74">
        <v>61721.836089843731</v>
      </c>
      <c r="G479" s="74">
        <v>35833.370896484375</v>
      </c>
      <c r="H479" s="74">
        <v>3176.312114117181</v>
      </c>
      <c r="I479" s="74">
        <v>31360.159827148389</v>
      </c>
      <c r="J479" s="74">
        <v>166.90187835693359</v>
      </c>
      <c r="K479" s="74">
        <v>18455.417236328118</v>
      </c>
      <c r="L479" s="74">
        <v>12945.091276929687</v>
      </c>
      <c r="M479" s="74">
        <v>27945.384526312479</v>
      </c>
      <c r="N479" s="74">
        <v>16615.462953125007</v>
      </c>
      <c r="O479" s="74">
        <v>44894.83791968751</v>
      </c>
      <c r="P479" s="74">
        <v>3220.1380732421894</v>
      </c>
      <c r="Q479" s="74">
        <v>33.596462249755859</v>
      </c>
      <c r="R479" s="74">
        <v>7299.966125488274</v>
      </c>
      <c r="S479" s="74">
        <v>50031.667957535254</v>
      </c>
      <c r="T479" s="74">
        <v>16610.123062499977</v>
      </c>
      <c r="U479" s="74">
        <v>7962.584022460951</v>
      </c>
      <c r="V479" s="74">
        <v>72854.953394531316</v>
      </c>
      <c r="W479" s="74">
        <v>3028.1208862304698</v>
      </c>
      <c r="X479" s="74">
        <v>12672.890831757799</v>
      </c>
      <c r="Y479" s="74">
        <v>15207.914179406247</v>
      </c>
      <c r="Z479" s="74">
        <v>417.03247611694343</v>
      </c>
      <c r="AA479" s="74">
        <v>32740.535285156264</v>
      </c>
      <c r="AB479" s="74">
        <v>21522.724398437516</v>
      </c>
      <c r="AC479" s="74">
        <v>27538.447167349233</v>
      </c>
      <c r="AD479" s="74">
        <v>45250.514562499986</v>
      </c>
      <c r="AE479" s="74">
        <v>11183.892543945307</v>
      </c>
      <c r="AF479" s="74">
        <v>23.068721102150537</v>
      </c>
      <c r="AG479" s="74">
        <v>25694.28921875</v>
      </c>
      <c r="AH479" s="74">
        <v>57440.455015625004</v>
      </c>
      <c r="AI479" s="74">
        <v>12250.933447265639</v>
      </c>
      <c r="AJ479" s="74">
        <v>39.366917236327964</v>
      </c>
      <c r="AK479" s="74">
        <v>5011.6195117187508</v>
      </c>
      <c r="AL479" s="74">
        <v>24940.236410156238</v>
      </c>
      <c r="AM479" s="74">
        <v>27132.110695606538</v>
      </c>
      <c r="AN479" s="74">
        <v>6120.2171875000095</v>
      </c>
      <c r="AO479" s="74">
        <v>44554.265780273417</v>
      </c>
      <c r="AP479" s="74">
        <v>785.3584289550779</v>
      </c>
      <c r="AQ479" s="74">
        <v>45823.992479492161</v>
      </c>
      <c r="AR479" s="74">
        <v>49144.817992187534</v>
      </c>
      <c r="AS479" s="74">
        <v>59070.712997070324</v>
      </c>
      <c r="AT479" s="74">
        <v>14223.838933593737</v>
      </c>
      <c r="AU479" s="74">
        <v>55311.609048828126</v>
      </c>
      <c r="AV479" s="74">
        <v>31310.639746093744</v>
      </c>
      <c r="AW479" s="74">
        <v>4077.2388489321238</v>
      </c>
      <c r="AX479" s="74">
        <v>51523.097060546905</v>
      </c>
      <c r="AY479" s="74">
        <v>46371.941239875021</v>
      </c>
    </row>
    <row r="480" spans="1:51" x14ac:dyDescent="0.25">
      <c r="A480" s="72">
        <v>43485</v>
      </c>
      <c r="B480" s="73">
        <v>23</v>
      </c>
      <c r="C480" s="74">
        <v>32682.650433593677</v>
      </c>
      <c r="D480" s="74">
        <v>41111.555613281249</v>
      </c>
      <c r="E480" s="74">
        <v>20704.987900390635</v>
      </c>
      <c r="F480" s="74">
        <v>59118.831156249966</v>
      </c>
      <c r="G480" s="74">
        <v>35483.258800781223</v>
      </c>
      <c r="H480" s="74">
        <v>3060.4745502031187</v>
      </c>
      <c r="I480" s="74">
        <v>30889.612690917984</v>
      </c>
      <c r="J480" s="74">
        <v>138.80406570434567</v>
      </c>
      <c r="K480" s="74">
        <v>18543.412011718741</v>
      </c>
      <c r="L480" s="74">
        <v>12827.304729031264</v>
      </c>
      <c r="M480" s="74">
        <v>28591.872561343745</v>
      </c>
      <c r="N480" s="74">
        <v>16258.598230468751</v>
      </c>
      <c r="O480" s="74">
        <v>44253.533297476584</v>
      </c>
      <c r="P480" s="74">
        <v>3151.4519355468697</v>
      </c>
      <c r="Q480" s="74">
        <v>33.078118324279785</v>
      </c>
      <c r="R480" s="74">
        <v>7421.8774291992067</v>
      </c>
      <c r="S480" s="74">
        <v>50770.235170425942</v>
      </c>
      <c r="T480" s="74">
        <v>16000.73409472656</v>
      </c>
      <c r="U480" s="74">
        <v>8119.9172617187605</v>
      </c>
      <c r="V480" s="74">
        <v>73004.966300781249</v>
      </c>
      <c r="W480" s="74">
        <v>3037.3553833007813</v>
      </c>
      <c r="X480" s="74">
        <v>13181.507245140605</v>
      </c>
      <c r="Y480" s="74">
        <v>15555.271625062509</v>
      </c>
      <c r="Z480" s="74">
        <v>371.82360505981438</v>
      </c>
      <c r="AA480" s="74">
        <v>32801.854962890626</v>
      </c>
      <c r="AB480" s="74">
        <v>20879.847695312506</v>
      </c>
      <c r="AC480" s="74">
        <v>26916.19531856446</v>
      </c>
      <c r="AD480" s="74">
        <v>45624.720902343754</v>
      </c>
      <c r="AE480" s="74">
        <v>11320.94515429688</v>
      </c>
      <c r="AF480" s="74">
        <v>23.068721102150537</v>
      </c>
      <c r="AG480" s="74">
        <v>26011.220878906257</v>
      </c>
      <c r="AH480" s="74">
        <v>58777.065046874966</v>
      </c>
      <c r="AI480" s="74">
        <v>11633.869970703141</v>
      </c>
      <c r="AJ480" s="74">
        <v>41.619608154296884</v>
      </c>
      <c r="AK480" s="74">
        <v>4945.2048876953213</v>
      </c>
      <c r="AL480" s="74">
        <v>25310.760626953117</v>
      </c>
      <c r="AM480" s="74">
        <v>27433.538383106516</v>
      </c>
      <c r="AN480" s="74">
        <v>6001.2223632812411</v>
      </c>
      <c r="AO480" s="74">
        <v>45243.091738281269</v>
      </c>
      <c r="AP480" s="74">
        <v>791.45068359375</v>
      </c>
      <c r="AQ480" s="74">
        <v>44560.942685546914</v>
      </c>
      <c r="AR480" s="74">
        <v>49608.568865234345</v>
      </c>
      <c r="AS480" s="74">
        <v>59920.165097656231</v>
      </c>
      <c r="AT480" s="74">
        <v>14594.426394531269</v>
      </c>
      <c r="AU480" s="74">
        <v>54979.080138671889</v>
      </c>
      <c r="AV480" s="74">
        <v>32309.062867187469</v>
      </c>
      <c r="AW480" s="74">
        <v>4219.840111325384</v>
      </c>
      <c r="AX480" s="74">
        <v>52596.867846679699</v>
      </c>
      <c r="AY480" s="74">
        <v>45176.340991749996</v>
      </c>
    </row>
    <row r="481" spans="1:51" x14ac:dyDescent="0.25">
      <c r="A481" s="72">
        <v>43485</v>
      </c>
      <c r="B481" s="73">
        <v>24</v>
      </c>
      <c r="C481" s="74">
        <v>30090.353562500015</v>
      </c>
      <c r="D481" s="74">
        <v>38358.760363281246</v>
      </c>
      <c r="E481" s="74">
        <v>18811.460742187526</v>
      </c>
      <c r="F481" s="74">
        <v>53170.402824218778</v>
      </c>
      <c r="G481" s="74">
        <v>31983.756419921858</v>
      </c>
      <c r="H481" s="74">
        <v>3406.6442542734308</v>
      </c>
      <c r="I481" s="74">
        <v>28616.67206005858</v>
      </c>
      <c r="J481" s="74">
        <v>128.0607471466065</v>
      </c>
      <c r="K481" s="74">
        <v>17165.818066406257</v>
      </c>
      <c r="L481" s="74">
        <v>12787.098621742189</v>
      </c>
      <c r="M481" s="74">
        <v>24884.978493546874</v>
      </c>
      <c r="N481" s="74">
        <v>14641.980937500008</v>
      </c>
      <c r="O481" s="74">
        <v>40873.491627351577</v>
      </c>
      <c r="P481" s="74">
        <v>2989.2096874999997</v>
      </c>
      <c r="Q481" s="74">
        <v>32.738642692565932</v>
      </c>
      <c r="R481" s="74">
        <v>6810.7892578124965</v>
      </c>
      <c r="S481" s="74">
        <v>46859.523949722781</v>
      </c>
      <c r="T481" s="74">
        <v>14907.574715820303</v>
      </c>
      <c r="U481" s="74">
        <v>7420.1987753906296</v>
      </c>
      <c r="V481" s="74">
        <v>67207.675371093734</v>
      </c>
      <c r="W481" s="74">
        <v>2880.917456054688</v>
      </c>
      <c r="X481" s="74">
        <v>12900.826382703159</v>
      </c>
      <c r="Y481" s="74">
        <v>15219.535705750002</v>
      </c>
      <c r="Z481" s="74">
        <v>383.08551688842783</v>
      </c>
      <c r="AA481" s="74">
        <v>30505.504039062522</v>
      </c>
      <c r="AB481" s="74">
        <v>19650.554447265607</v>
      </c>
      <c r="AC481" s="74">
        <v>24455.697317855851</v>
      </c>
      <c r="AD481" s="74">
        <v>41671.779980468738</v>
      </c>
      <c r="AE481" s="74">
        <v>10852.311379882802</v>
      </c>
      <c r="AF481" s="74">
        <v>23.068721102150537</v>
      </c>
      <c r="AG481" s="74">
        <v>24161.706390625004</v>
      </c>
      <c r="AH481" s="74">
        <v>54319.829421875002</v>
      </c>
      <c r="AI481" s="74">
        <v>10329.64233398437</v>
      </c>
      <c r="AJ481" s="74">
        <v>40.436629882813151</v>
      </c>
      <c r="AK481" s="74">
        <v>4735.0793017578189</v>
      </c>
      <c r="AL481" s="74">
        <v>23427.030435546869</v>
      </c>
      <c r="AM481" s="74">
        <v>25638.688666309612</v>
      </c>
      <c r="AN481" s="74">
        <v>5509.0240234375005</v>
      </c>
      <c r="AO481" s="74">
        <v>42337.342535156247</v>
      </c>
      <c r="AP481" s="74">
        <v>743.96432495117187</v>
      </c>
      <c r="AQ481" s="74">
        <v>41625.465006835977</v>
      </c>
      <c r="AR481" s="74">
        <v>46244.10847753907</v>
      </c>
      <c r="AS481" s="74">
        <v>55162.117472656239</v>
      </c>
      <c r="AT481" s="74">
        <v>13788.73699414062</v>
      </c>
      <c r="AU481" s="74">
        <v>50486.964470703118</v>
      </c>
      <c r="AV481" s="74">
        <v>29359.950460937514</v>
      </c>
      <c r="AW481" s="74">
        <v>3832.6002013537623</v>
      </c>
      <c r="AX481" s="74">
        <v>48715.358984374994</v>
      </c>
      <c r="AY481" s="74">
        <v>42656.473343468773</v>
      </c>
    </row>
    <row r="482" spans="1:51" x14ac:dyDescent="0.25">
      <c r="A482" s="72">
        <v>43486</v>
      </c>
      <c r="B482" s="73">
        <v>1</v>
      </c>
      <c r="C482" s="74">
        <v>27228.448501953157</v>
      </c>
      <c r="D482" s="74">
        <v>34507.418830078124</v>
      </c>
      <c r="E482" s="74">
        <v>16429.720312499983</v>
      </c>
      <c r="F482" s="74">
        <v>47378.770437500025</v>
      </c>
      <c r="G482" s="74">
        <v>27693.488398437494</v>
      </c>
      <c r="H482" s="74">
        <v>3756.807055296882</v>
      </c>
      <c r="I482" s="74">
        <v>26071.390355468739</v>
      </c>
      <c r="J482" s="74">
        <v>105.78823852539061</v>
      </c>
      <c r="K482" s="74">
        <v>15396.988256835952</v>
      </c>
      <c r="L482" s="74">
        <v>12523.857889625</v>
      </c>
      <c r="M482" s="74">
        <v>26825.673816765673</v>
      </c>
      <c r="N482" s="74">
        <v>13241.145371093748</v>
      </c>
      <c r="O482" s="74">
        <v>36460.481724781261</v>
      </c>
      <c r="P482" s="74">
        <v>2837.3812001953115</v>
      </c>
      <c r="Q482" s="74">
        <v>33.217471122741699</v>
      </c>
      <c r="R482" s="74">
        <v>5866.9901000976479</v>
      </c>
      <c r="S482" s="74">
        <v>41336.045070816552</v>
      </c>
      <c r="T482" s="74">
        <v>13796.445564453119</v>
      </c>
      <c r="U482" s="74">
        <v>6676.3184550781207</v>
      </c>
      <c r="V482" s="74">
        <v>58579.167675781275</v>
      </c>
      <c r="W482" s="74">
        <v>2587.9810546875001</v>
      </c>
      <c r="X482" s="74">
        <v>11775.069231812522</v>
      </c>
      <c r="Y482" s="74">
        <v>14278.732099328117</v>
      </c>
      <c r="Z482" s="74">
        <v>376.6781529968261</v>
      </c>
      <c r="AA482" s="74">
        <v>27272.422343750048</v>
      </c>
      <c r="AB482" s="74">
        <v>18332.219494140605</v>
      </c>
      <c r="AC482" s="74">
        <v>22228.56223482134</v>
      </c>
      <c r="AD482" s="74">
        <v>36317.749867187493</v>
      </c>
      <c r="AE482" s="74">
        <v>9771.6778730468741</v>
      </c>
      <c r="AF482" s="74">
        <v>23.068721102150537</v>
      </c>
      <c r="AG482" s="74">
        <v>21334.676242187503</v>
      </c>
      <c r="AH482" s="74">
        <v>47932.625906249988</v>
      </c>
      <c r="AI482" s="74">
        <v>9250.8457031250091</v>
      </c>
      <c r="AJ482" s="74">
        <v>38.78566772461005</v>
      </c>
      <c r="AK482" s="74">
        <v>4450.3400244140603</v>
      </c>
      <c r="AL482" s="74">
        <v>20122.271527343739</v>
      </c>
      <c r="AM482" s="74">
        <v>23102.942213184659</v>
      </c>
      <c r="AN482" s="74">
        <v>4712.1478515625004</v>
      </c>
      <c r="AO482" s="74">
        <v>37717.41716113282</v>
      </c>
      <c r="AP482" s="74">
        <v>702.64709472656295</v>
      </c>
      <c r="AQ482" s="74">
        <v>38551.526136718734</v>
      </c>
      <c r="AR482" s="74">
        <v>41468.369223632813</v>
      </c>
      <c r="AS482" s="74">
        <v>48238.425053710955</v>
      </c>
      <c r="AT482" s="74">
        <v>13198.027005859372</v>
      </c>
      <c r="AU482" s="74">
        <v>45082.670687499965</v>
      </c>
      <c r="AV482" s="74">
        <v>25690.608859374996</v>
      </c>
      <c r="AW482" s="74">
        <v>3261.3098923382649</v>
      </c>
      <c r="AX482" s="74">
        <v>42376.846682128926</v>
      </c>
      <c r="AY482" s="74">
        <v>39822.289979218724</v>
      </c>
    </row>
    <row r="483" spans="1:51" x14ac:dyDescent="0.25">
      <c r="A483" s="72">
        <v>43486</v>
      </c>
      <c r="B483" s="73">
        <v>2</v>
      </c>
      <c r="C483" s="74">
        <v>25022.071806640612</v>
      </c>
      <c r="D483" s="74">
        <v>30703.256128906265</v>
      </c>
      <c r="E483" s="74">
        <v>14382.944179687524</v>
      </c>
      <c r="F483" s="74">
        <v>42607.798191406247</v>
      </c>
      <c r="G483" s="74">
        <v>23583.533601562503</v>
      </c>
      <c r="H483" s="74">
        <v>3819.7321545468908</v>
      </c>
      <c r="I483" s="74">
        <v>23718.60049072266</v>
      </c>
      <c r="J483" s="74">
        <v>92.024904251098604</v>
      </c>
      <c r="K483" s="74">
        <v>13542.526025390627</v>
      </c>
      <c r="L483" s="74">
        <v>11885.005675125007</v>
      </c>
      <c r="M483" s="74">
        <v>22069.399491031218</v>
      </c>
      <c r="N483" s="74">
        <v>11945.842531250009</v>
      </c>
      <c r="O483" s="74">
        <v>32505.176900531285</v>
      </c>
      <c r="P483" s="74">
        <v>2665.0667255859407</v>
      </c>
      <c r="Q483" s="74">
        <v>32.993663787841804</v>
      </c>
      <c r="R483" s="74">
        <v>4874.4080139160151</v>
      </c>
      <c r="S483" s="74">
        <v>35417.928600113417</v>
      </c>
      <c r="T483" s="74">
        <v>12487.331737304699</v>
      </c>
      <c r="U483" s="74">
        <v>6119.3992734375015</v>
      </c>
      <c r="V483" s="74">
        <v>50332.187425781245</v>
      </c>
      <c r="W483" s="74">
        <v>2525.3845092773427</v>
      </c>
      <c r="X483" s="74">
        <v>10945.110776703143</v>
      </c>
      <c r="Y483" s="74">
        <v>13595.487175999999</v>
      </c>
      <c r="Z483" s="74">
        <v>340.03896145019536</v>
      </c>
      <c r="AA483" s="74">
        <v>23953.538164062473</v>
      </c>
      <c r="AB483" s="74">
        <v>17288.041199218769</v>
      </c>
      <c r="AC483" s="74">
        <v>20180.345515235287</v>
      </c>
      <c r="AD483" s="74">
        <v>30772.569160156239</v>
      </c>
      <c r="AE483" s="74">
        <v>8512.2660117187552</v>
      </c>
      <c r="AF483" s="74">
        <v>23.068721102150537</v>
      </c>
      <c r="AG483" s="74">
        <v>18449.892960937494</v>
      </c>
      <c r="AH483" s="74">
        <v>40842.61439843753</v>
      </c>
      <c r="AI483" s="74">
        <v>8322.5892333984411</v>
      </c>
      <c r="AJ483" s="74">
        <v>37.490881103514852</v>
      </c>
      <c r="AK483" s="74">
        <v>4185.4374560546903</v>
      </c>
      <c r="AL483" s="74">
        <v>16743.925050781265</v>
      </c>
      <c r="AM483" s="74">
        <v>20665.929832325284</v>
      </c>
      <c r="AN483" s="74">
        <v>3912.7742431640586</v>
      </c>
      <c r="AO483" s="74">
        <v>33030.435984374977</v>
      </c>
      <c r="AP483" s="74">
        <v>638.22436523437591</v>
      </c>
      <c r="AQ483" s="74">
        <v>35875.362071289113</v>
      </c>
      <c r="AR483" s="74">
        <v>37016.335392089837</v>
      </c>
      <c r="AS483" s="74">
        <v>41095.455877929679</v>
      </c>
      <c r="AT483" s="74">
        <v>12301.042298828128</v>
      </c>
      <c r="AU483" s="74">
        <v>39911.402332031234</v>
      </c>
      <c r="AV483" s="74">
        <v>21618.870048828125</v>
      </c>
      <c r="AW483" s="74">
        <v>2718.5289416262935</v>
      </c>
      <c r="AX483" s="74">
        <v>35255.636407470702</v>
      </c>
      <c r="AY483" s="74">
        <v>37058.799332093753</v>
      </c>
    </row>
    <row r="484" spans="1:51" x14ac:dyDescent="0.25">
      <c r="A484" s="72">
        <v>43486</v>
      </c>
      <c r="B484" s="73">
        <v>3</v>
      </c>
      <c r="C484" s="74">
        <v>23922.488949218772</v>
      </c>
      <c r="D484" s="74">
        <v>27833.45138476562</v>
      </c>
      <c r="E484" s="74">
        <v>13240.257578125009</v>
      </c>
      <c r="F484" s="74">
        <v>40029.678980468729</v>
      </c>
      <c r="G484" s="74">
        <v>21053.929164062512</v>
      </c>
      <c r="H484" s="74">
        <v>3696.8751576718814</v>
      </c>
      <c r="I484" s="74">
        <v>22293.597730468759</v>
      </c>
      <c r="J484" s="74">
        <v>83.806842803955107</v>
      </c>
      <c r="K484" s="74">
        <v>12227.249609375012</v>
      </c>
      <c r="L484" s="74">
        <v>11236.94167138282</v>
      </c>
      <c r="M484" s="74">
        <v>23991.150213140605</v>
      </c>
      <c r="N484" s="74">
        <v>11262.366515624999</v>
      </c>
      <c r="O484" s="74">
        <v>30073.735890992186</v>
      </c>
      <c r="P484" s="74">
        <v>2459.76947851562</v>
      </c>
      <c r="Q484" s="74">
        <v>32.469900131225579</v>
      </c>
      <c r="R484" s="74">
        <v>4233.2089538574237</v>
      </c>
      <c r="S484" s="74">
        <v>31074.446036636858</v>
      </c>
      <c r="T484" s="74">
        <v>11727.400257812489</v>
      </c>
      <c r="U484" s="74">
        <v>5796.1250761718793</v>
      </c>
      <c r="V484" s="74">
        <v>45205.820658203156</v>
      </c>
      <c r="W484" s="74">
        <v>2347.0374023437512</v>
      </c>
      <c r="X484" s="74">
        <v>10340.207689242203</v>
      </c>
      <c r="Y484" s="74">
        <v>12367.175547156246</v>
      </c>
      <c r="Z484" s="74">
        <v>355.62261657714851</v>
      </c>
      <c r="AA484" s="74">
        <v>21758.45967773435</v>
      </c>
      <c r="AB484" s="74">
        <v>16588.035211914088</v>
      </c>
      <c r="AC484" s="74">
        <v>18911.932577743704</v>
      </c>
      <c r="AD484" s="74">
        <v>27381.083410156258</v>
      </c>
      <c r="AE484" s="74">
        <v>7764.8218896484477</v>
      </c>
      <c r="AF484" s="74">
        <v>23.068721102150537</v>
      </c>
      <c r="AG484" s="74">
        <v>16404.468105468753</v>
      </c>
      <c r="AH484" s="74">
        <v>35472.886550781244</v>
      </c>
      <c r="AI484" s="74">
        <v>6270.5813232421906</v>
      </c>
      <c r="AJ484" s="74">
        <v>37.198647949218838</v>
      </c>
      <c r="AK484" s="74">
        <v>3942.2585009765494</v>
      </c>
      <c r="AL484" s="74">
        <v>14369.336327148452</v>
      </c>
      <c r="AM484" s="74">
        <v>18177.702842090886</v>
      </c>
      <c r="AN484" s="74">
        <v>3214.991235351571</v>
      </c>
      <c r="AO484" s="74">
        <v>29609.392257812498</v>
      </c>
      <c r="AP484" s="74">
        <v>614.07861328125091</v>
      </c>
      <c r="AQ484" s="74">
        <v>34183.533772460913</v>
      </c>
      <c r="AR484" s="74">
        <v>33707.097591796919</v>
      </c>
      <c r="AS484" s="74">
        <v>36047.168066406222</v>
      </c>
      <c r="AT484" s="74">
        <v>11518.178417968764</v>
      </c>
      <c r="AU484" s="74">
        <v>36545.584447265617</v>
      </c>
      <c r="AV484" s="74">
        <v>19184.829265625009</v>
      </c>
      <c r="AW484" s="74">
        <v>3725.0961708984514</v>
      </c>
      <c r="AX484" s="74">
        <v>30739.095998535162</v>
      </c>
      <c r="AY484" s="74">
        <v>35734.205146578148</v>
      </c>
    </row>
    <row r="485" spans="1:51" x14ac:dyDescent="0.25">
      <c r="A485" s="72">
        <v>43486</v>
      </c>
      <c r="B485" s="73">
        <v>4</v>
      </c>
      <c r="C485" s="74">
        <v>23185.278181640635</v>
      </c>
      <c r="D485" s="74">
        <v>26199.552832031241</v>
      </c>
      <c r="E485" s="74">
        <v>12519.315429687505</v>
      </c>
      <c r="F485" s="74">
        <v>38490.375742187505</v>
      </c>
      <c r="G485" s="74">
        <v>19386.61572265625</v>
      </c>
      <c r="H485" s="74">
        <v>3637.8350044843883</v>
      </c>
      <c r="I485" s="74">
        <v>21569.50696044922</v>
      </c>
      <c r="J485" s="74">
        <v>76.039100646972713</v>
      </c>
      <c r="K485" s="74">
        <v>11649.393554687502</v>
      </c>
      <c r="L485" s="74">
        <v>11180.857230148438</v>
      </c>
      <c r="M485" s="74">
        <v>20598.483362390627</v>
      </c>
      <c r="N485" s="74">
        <v>10609.942749999998</v>
      </c>
      <c r="O485" s="74">
        <v>28813.03564485937</v>
      </c>
      <c r="P485" s="74">
        <v>2403.9339257812499</v>
      </c>
      <c r="Q485" s="74">
        <v>31.978324413299561</v>
      </c>
      <c r="R485" s="74">
        <v>3892.2280029296876</v>
      </c>
      <c r="S485" s="74">
        <v>28667.299628433717</v>
      </c>
      <c r="T485" s="74">
        <v>11432.915159179694</v>
      </c>
      <c r="U485" s="74">
        <v>5580.1127744140604</v>
      </c>
      <c r="V485" s="74">
        <v>41970.235277343781</v>
      </c>
      <c r="W485" s="74">
        <v>2285.8225585937498</v>
      </c>
      <c r="X485" s="74">
        <v>9514.3476845781424</v>
      </c>
      <c r="Y485" s="74">
        <v>12359.977869749999</v>
      </c>
      <c r="Z485" s="74">
        <v>360.37753050537117</v>
      </c>
      <c r="AA485" s="74">
        <v>20269.759408203136</v>
      </c>
      <c r="AB485" s="74">
        <v>16256.169611328118</v>
      </c>
      <c r="AC485" s="74">
        <v>18277.847643483739</v>
      </c>
      <c r="AD485" s="74">
        <v>25506.444171874995</v>
      </c>
      <c r="AE485" s="74">
        <v>7429.1428388671839</v>
      </c>
      <c r="AF485" s="74">
        <v>23.068721102150537</v>
      </c>
      <c r="AG485" s="74">
        <v>15288.799171875004</v>
      </c>
      <c r="AH485" s="74">
        <v>32618.287539062483</v>
      </c>
      <c r="AI485" s="74">
        <v>5762.591625976559</v>
      </c>
      <c r="AJ485" s="74">
        <v>38.616821289062756</v>
      </c>
      <c r="AK485" s="74">
        <v>3897.0397167968808</v>
      </c>
      <c r="AL485" s="74">
        <v>13023.184235351573</v>
      </c>
      <c r="AM485" s="74">
        <v>17278.053371387774</v>
      </c>
      <c r="AN485" s="74">
        <v>2918.1551025390595</v>
      </c>
      <c r="AO485" s="74">
        <v>27559.843913085962</v>
      </c>
      <c r="AP485" s="74">
        <v>609.37918090820199</v>
      </c>
      <c r="AQ485" s="74">
        <v>33091.501697265667</v>
      </c>
      <c r="AR485" s="74">
        <v>31981.546917968764</v>
      </c>
      <c r="AS485" s="74">
        <v>33517.074193359353</v>
      </c>
      <c r="AT485" s="74">
        <v>11153.381873046885</v>
      </c>
      <c r="AU485" s="74">
        <v>34921.54844726561</v>
      </c>
      <c r="AV485" s="74">
        <v>18008.428484374981</v>
      </c>
      <c r="AW485" s="74">
        <v>3770.1225278320203</v>
      </c>
      <c r="AX485" s="74">
        <v>28212.253031005883</v>
      </c>
      <c r="AY485" s="74">
        <v>35145.255433578131</v>
      </c>
    </row>
    <row r="486" spans="1:51" x14ac:dyDescent="0.25">
      <c r="A486" s="72">
        <v>43486</v>
      </c>
      <c r="B486" s="73">
        <v>5</v>
      </c>
      <c r="C486" s="74">
        <v>22955.823525390617</v>
      </c>
      <c r="D486" s="74">
        <v>25760.602791015612</v>
      </c>
      <c r="E486" s="74">
        <v>12170.343940429704</v>
      </c>
      <c r="F486" s="74">
        <v>37801.297218749991</v>
      </c>
      <c r="G486" s="74">
        <v>18621.897867187501</v>
      </c>
      <c r="H486" s="74">
        <v>3761.8705879374975</v>
      </c>
      <c r="I486" s="74">
        <v>21305.229801757832</v>
      </c>
      <c r="J486" s="74">
        <v>76.104785919189396</v>
      </c>
      <c r="K486" s="74">
        <v>11494.679858398433</v>
      </c>
      <c r="L486" s="74">
        <v>11420.01755382812</v>
      </c>
      <c r="M486" s="74">
        <v>23252.404073250018</v>
      </c>
      <c r="N486" s="74">
        <v>10242.56316992189</v>
      </c>
      <c r="O486" s="74">
        <v>28404.306603843757</v>
      </c>
      <c r="P486" s="74">
        <v>2358.3122431640609</v>
      </c>
      <c r="Q486" s="74">
        <v>31.796582221984863</v>
      </c>
      <c r="R486" s="74">
        <v>3737.462677001954</v>
      </c>
      <c r="S486" s="74">
        <v>27616.954899918084</v>
      </c>
      <c r="T486" s="74">
        <v>11231.620472656243</v>
      </c>
      <c r="U486" s="74">
        <v>5448.7407998046792</v>
      </c>
      <c r="V486" s="74">
        <v>40421.574517578127</v>
      </c>
      <c r="W486" s="74">
        <v>2264.2354980468749</v>
      </c>
      <c r="X486" s="74">
        <v>9490.2260560312898</v>
      </c>
      <c r="Y486" s="74">
        <v>12577.45887032813</v>
      </c>
      <c r="Z486" s="74">
        <v>367.70251336669924</v>
      </c>
      <c r="AA486" s="74">
        <v>19119.248608398477</v>
      </c>
      <c r="AB486" s="74">
        <v>16398.8436171875</v>
      </c>
      <c r="AC486" s="74">
        <v>17915.778267678379</v>
      </c>
      <c r="AD486" s="74">
        <v>24686.571648437497</v>
      </c>
      <c r="AE486" s="74">
        <v>7188.9269345702905</v>
      </c>
      <c r="AF486" s="74">
        <v>23.068721102150537</v>
      </c>
      <c r="AG486" s="74">
        <v>14784.388968750005</v>
      </c>
      <c r="AH486" s="74">
        <v>30872.700460937493</v>
      </c>
      <c r="AI486" s="74">
        <v>7164.7663574218695</v>
      </c>
      <c r="AJ486" s="74">
        <v>37.484723144530847</v>
      </c>
      <c r="AK486" s="74">
        <v>3926.2894482421902</v>
      </c>
      <c r="AL486" s="74">
        <v>12305.053704101585</v>
      </c>
      <c r="AM486" s="74">
        <v>16857.911131153385</v>
      </c>
      <c r="AN486" s="74">
        <v>2742.4650390625134</v>
      </c>
      <c r="AO486" s="74">
        <v>26553.670791015633</v>
      </c>
      <c r="AP486" s="74">
        <v>612.49954223632767</v>
      </c>
      <c r="AQ486" s="74">
        <v>32544.61390820314</v>
      </c>
      <c r="AR486" s="74">
        <v>31041.411260253924</v>
      </c>
      <c r="AS486" s="74">
        <v>32831.887281250012</v>
      </c>
      <c r="AT486" s="74">
        <v>11289.487222656247</v>
      </c>
      <c r="AU486" s="74">
        <v>34203.392519531277</v>
      </c>
      <c r="AV486" s="74">
        <v>17413.608066406254</v>
      </c>
      <c r="AW486" s="74">
        <v>2018.3103803710803</v>
      </c>
      <c r="AX486" s="74">
        <v>27015.177342529285</v>
      </c>
      <c r="AY486" s="74">
        <v>34822.371324406289</v>
      </c>
    </row>
    <row r="487" spans="1:51" x14ac:dyDescent="0.25">
      <c r="A487" s="72">
        <v>43486</v>
      </c>
      <c r="B487" s="73">
        <v>6</v>
      </c>
      <c r="C487" s="74">
        <v>23114.774113281255</v>
      </c>
      <c r="D487" s="74">
        <v>26163.28113085937</v>
      </c>
      <c r="E487" s="74">
        <v>12125.053632812494</v>
      </c>
      <c r="F487" s="74">
        <v>37947.881273437502</v>
      </c>
      <c r="G487" s="74">
        <v>19258.310376953108</v>
      </c>
      <c r="H487" s="74">
        <v>3876.4100406562475</v>
      </c>
      <c r="I487" s="74">
        <v>21891.158698730473</v>
      </c>
      <c r="J487" s="74">
        <v>72.092935562133889</v>
      </c>
      <c r="K487" s="74">
        <v>11534.843432617194</v>
      </c>
      <c r="L487" s="74">
        <v>11608.536248140615</v>
      </c>
      <c r="M487" s="74">
        <v>22364.743378874969</v>
      </c>
      <c r="N487" s="74">
        <v>10312.69526367188</v>
      </c>
      <c r="O487" s="74">
        <v>29037.687757124993</v>
      </c>
      <c r="P487" s="74">
        <v>2404.858924804681</v>
      </c>
      <c r="Q487" s="74">
        <v>31.877933025360111</v>
      </c>
      <c r="R487" s="74">
        <v>3763.3649841308602</v>
      </c>
      <c r="S487" s="74">
        <v>27648.523446793108</v>
      </c>
      <c r="T487" s="74">
        <v>11259.393303710925</v>
      </c>
      <c r="U487" s="74">
        <v>5502.7439482421996</v>
      </c>
      <c r="V487" s="74">
        <v>40422.945738281254</v>
      </c>
      <c r="W487" s="74">
        <v>2333.8112060546873</v>
      </c>
      <c r="X487" s="74">
        <v>9420.0688850390525</v>
      </c>
      <c r="Y487" s="74">
        <v>13355.850903125012</v>
      </c>
      <c r="Z487" s="74">
        <v>358.44994167480468</v>
      </c>
      <c r="AA487" s="74">
        <v>19699.439123046879</v>
      </c>
      <c r="AB487" s="74">
        <v>17252.815503906226</v>
      </c>
      <c r="AC487" s="74">
        <v>17672.241893509745</v>
      </c>
      <c r="AD487" s="74">
        <v>24872.745888671903</v>
      </c>
      <c r="AE487" s="74">
        <v>7349.3263193359444</v>
      </c>
      <c r="AF487" s="74">
        <v>23.068721102150537</v>
      </c>
      <c r="AG487" s="74">
        <v>15001.884105468751</v>
      </c>
      <c r="AH487" s="74">
        <v>31429.876125000013</v>
      </c>
      <c r="AI487" s="74">
        <v>7287.5597167968699</v>
      </c>
      <c r="AJ487" s="74">
        <v>38.745334960936219</v>
      </c>
      <c r="AK487" s="74">
        <v>3977.14627929688</v>
      </c>
      <c r="AL487" s="74">
        <v>12487.458894531283</v>
      </c>
      <c r="AM487" s="74">
        <v>16528.59328154401</v>
      </c>
      <c r="AN487" s="74">
        <v>2771.1793945312502</v>
      </c>
      <c r="AO487" s="74">
        <v>26978.083659179691</v>
      </c>
      <c r="AP487" s="74">
        <v>607.7870788574221</v>
      </c>
      <c r="AQ487" s="74">
        <v>32827.543651367196</v>
      </c>
      <c r="AR487" s="74">
        <v>31507.225387207054</v>
      </c>
      <c r="AS487" s="74">
        <v>33392.635613281258</v>
      </c>
      <c r="AT487" s="74">
        <v>11148.256267578117</v>
      </c>
      <c r="AU487" s="74">
        <v>34436.016974609418</v>
      </c>
      <c r="AV487" s="74">
        <v>17618.766376953121</v>
      </c>
      <c r="AW487" s="74">
        <v>2073.1340141601609</v>
      </c>
      <c r="AX487" s="74">
        <v>27537.376804199223</v>
      </c>
      <c r="AY487" s="74">
        <v>35753.395251609392</v>
      </c>
    </row>
    <row r="488" spans="1:51" x14ac:dyDescent="0.25">
      <c r="A488" s="72">
        <v>43486</v>
      </c>
      <c r="B488" s="73">
        <v>7</v>
      </c>
      <c r="C488" s="74">
        <v>24842.903890625017</v>
      </c>
      <c r="D488" s="74">
        <v>28946.953863281215</v>
      </c>
      <c r="E488" s="74">
        <v>12711.771362304717</v>
      </c>
      <c r="F488" s="74">
        <v>41128.457804687481</v>
      </c>
      <c r="G488" s="74">
        <v>21256.567625000007</v>
      </c>
      <c r="H488" s="74">
        <v>4224.3307086562627</v>
      </c>
      <c r="I488" s="74">
        <v>24691.070076660119</v>
      </c>
      <c r="J488" s="74">
        <v>77.470643997192411</v>
      </c>
      <c r="K488" s="74">
        <v>12652.765258789048</v>
      </c>
      <c r="L488" s="74">
        <v>11886.174927789056</v>
      </c>
      <c r="M488" s="74">
        <v>23276.078842109364</v>
      </c>
      <c r="N488" s="74">
        <v>10400.650908203119</v>
      </c>
      <c r="O488" s="74">
        <v>32573.242191117213</v>
      </c>
      <c r="P488" s="74">
        <v>2499.4637084972687</v>
      </c>
      <c r="Q488" s="74">
        <v>31.590227603912371</v>
      </c>
      <c r="R488" s="74">
        <v>4037.0849304199223</v>
      </c>
      <c r="S488" s="74">
        <v>29706.504553238428</v>
      </c>
      <c r="T488" s="74">
        <v>11574.240995117201</v>
      </c>
      <c r="U488" s="74">
        <v>5475.1633955078096</v>
      </c>
      <c r="V488" s="74">
        <v>43401.174654343769</v>
      </c>
      <c r="W488" s="74">
        <v>2574.4705444335927</v>
      </c>
      <c r="X488" s="74">
        <v>9359.4273950000061</v>
      </c>
      <c r="Y488" s="74">
        <v>14754.545085124999</v>
      </c>
      <c r="Z488" s="74">
        <v>333.05174921264654</v>
      </c>
      <c r="AA488" s="74">
        <v>21113.085671875007</v>
      </c>
      <c r="AB488" s="74">
        <v>20066.057042968754</v>
      </c>
      <c r="AC488" s="74">
        <v>18907.426666506042</v>
      </c>
      <c r="AD488" s="74">
        <v>26836.975382812503</v>
      </c>
      <c r="AE488" s="74">
        <v>7453.7236220702844</v>
      </c>
      <c r="AF488" s="74">
        <v>23.068721102150537</v>
      </c>
      <c r="AG488" s="74">
        <v>16546.480515625004</v>
      </c>
      <c r="AH488" s="74">
        <v>33112.341207031292</v>
      </c>
      <c r="AI488" s="74">
        <v>7594.2966064453221</v>
      </c>
      <c r="AJ488" s="74">
        <v>33.602896972656112</v>
      </c>
      <c r="AK488" s="74">
        <v>3872.7503662109402</v>
      </c>
      <c r="AL488" s="74">
        <v>13374.20177148439</v>
      </c>
      <c r="AM488" s="74">
        <v>17656.558803028394</v>
      </c>
      <c r="AN488" s="74">
        <v>2953.6220703124995</v>
      </c>
      <c r="AO488" s="74">
        <v>28926.851234863268</v>
      </c>
      <c r="AP488" s="74">
        <v>611.45543332283455</v>
      </c>
      <c r="AQ488" s="74">
        <v>35972.50829199217</v>
      </c>
      <c r="AR488" s="74">
        <v>34137.754491699168</v>
      </c>
      <c r="AS488" s="74">
        <v>36334.465433593759</v>
      </c>
      <c r="AT488" s="74">
        <v>11559.430933593769</v>
      </c>
      <c r="AU488" s="74">
        <v>37572.047527343741</v>
      </c>
      <c r="AV488" s="74">
        <v>18698.848292968753</v>
      </c>
      <c r="AW488" s="74">
        <v>2149.9752363281223</v>
      </c>
      <c r="AX488" s="74">
        <v>28717.528322753915</v>
      </c>
      <c r="AY488" s="74">
        <v>39808.816452062521</v>
      </c>
    </row>
    <row r="489" spans="1:51" x14ac:dyDescent="0.25">
      <c r="A489" s="72">
        <v>43486</v>
      </c>
      <c r="B489" s="73">
        <v>8</v>
      </c>
      <c r="C489" s="74">
        <v>28881.877144531285</v>
      </c>
      <c r="D489" s="74">
        <v>31359.665517578105</v>
      </c>
      <c r="E489" s="74">
        <v>13414.003691406262</v>
      </c>
      <c r="F489" s="74">
        <v>48312.071359375012</v>
      </c>
      <c r="G489" s="74">
        <v>24270.04612714515</v>
      </c>
      <c r="H489" s="74">
        <v>5014.5696160781281</v>
      </c>
      <c r="I489" s="74">
        <v>30962.354533691378</v>
      </c>
      <c r="J489" s="74">
        <v>92.748964309692411</v>
      </c>
      <c r="K489" s="74">
        <v>14224.394604492194</v>
      </c>
      <c r="L489" s="74">
        <v>13319.454613398433</v>
      </c>
      <c r="M489" s="74">
        <v>25257.805586015649</v>
      </c>
      <c r="N489" s="74">
        <v>10149.74553320313</v>
      </c>
      <c r="O489" s="74">
        <v>39385.116150195325</v>
      </c>
      <c r="P489" s="74">
        <v>2633.9212232300679</v>
      </c>
      <c r="Q489" s="74">
        <v>32.054768562316902</v>
      </c>
      <c r="R489" s="74">
        <v>3816.1977416992186</v>
      </c>
      <c r="S489" s="74">
        <v>31495.135491714973</v>
      </c>
      <c r="T489" s="74">
        <v>11305.217766601572</v>
      </c>
      <c r="U489" s="74">
        <v>4990.2238847656199</v>
      </c>
      <c r="V489" s="74">
        <v>44976.813798499992</v>
      </c>
      <c r="W489" s="74">
        <v>3005.093139648438</v>
      </c>
      <c r="X489" s="74">
        <v>10532.150711695311</v>
      </c>
      <c r="Y489" s="74">
        <v>16218.319575218757</v>
      </c>
      <c r="Z489" s="74">
        <v>351.71724596557618</v>
      </c>
      <c r="AA489" s="74">
        <v>22821.34086132811</v>
      </c>
      <c r="AB489" s="74">
        <v>27726.546445312531</v>
      </c>
      <c r="AC489" s="74">
        <v>20173.512895331329</v>
      </c>
      <c r="AD489" s="74">
        <v>27834.51173828125</v>
      </c>
      <c r="AE489" s="74">
        <v>8644.9459931640667</v>
      </c>
      <c r="AF489" s="74">
        <v>23.068721102150537</v>
      </c>
      <c r="AG489" s="74">
        <v>18361.11687109376</v>
      </c>
      <c r="AH489" s="74">
        <v>32141.340554687529</v>
      </c>
      <c r="AI489" s="74">
        <v>8452.6882812500007</v>
      </c>
      <c r="AJ489" s="74">
        <v>59.747611572266976</v>
      </c>
      <c r="AK489" s="74">
        <v>4093.15376628276</v>
      </c>
      <c r="AL489" s="74">
        <v>13069.806101562523</v>
      </c>
      <c r="AM489" s="74">
        <v>17459.66998662215</v>
      </c>
      <c r="AN489" s="74">
        <v>2936.8984863281312</v>
      </c>
      <c r="AO489" s="74">
        <v>32223.858354492164</v>
      </c>
      <c r="AP489" s="74">
        <v>554.97392173014146</v>
      </c>
      <c r="AQ489" s="74">
        <v>45638.88269531251</v>
      </c>
      <c r="AR489" s="74">
        <v>39314.565315429682</v>
      </c>
      <c r="AS489" s="74">
        <v>38145.801148437495</v>
      </c>
      <c r="AT489" s="74">
        <v>12784.926726562515</v>
      </c>
      <c r="AU489" s="74">
        <v>43701.696859375021</v>
      </c>
      <c r="AV489" s="74">
        <v>18100.583908203131</v>
      </c>
      <c r="AW489" s="74">
        <v>1884.3995864257786</v>
      </c>
      <c r="AX489" s="74">
        <v>28047.22943725585</v>
      </c>
      <c r="AY489" s="74">
        <v>53797.387337093765</v>
      </c>
    </row>
    <row r="490" spans="1:51" x14ac:dyDescent="0.25">
      <c r="A490" s="72">
        <v>43486</v>
      </c>
      <c r="B490" s="73">
        <v>9</v>
      </c>
      <c r="C490" s="74">
        <v>35750.671304687508</v>
      </c>
      <c r="D490" s="74">
        <v>37618.459421874999</v>
      </c>
      <c r="E490" s="74">
        <v>15432.558310546889</v>
      </c>
      <c r="F490" s="74">
        <v>56334.077156250009</v>
      </c>
      <c r="G490" s="74">
        <v>32807.109175101308</v>
      </c>
      <c r="H490" s="74">
        <v>7528.0044774843882</v>
      </c>
      <c r="I490" s="74">
        <v>38265.030967773426</v>
      </c>
      <c r="J490" s="74">
        <v>100.36021423339849</v>
      </c>
      <c r="K490" s="74">
        <v>17623.145800781265</v>
      </c>
      <c r="L490" s="74">
        <v>16221.664233187499</v>
      </c>
      <c r="M490" s="74">
        <v>33196.197694062495</v>
      </c>
      <c r="N490" s="74">
        <v>11379.850863281248</v>
      </c>
      <c r="O490" s="74">
        <v>47687.018421726571</v>
      </c>
      <c r="P490" s="74">
        <v>3363.4685135936343</v>
      </c>
      <c r="Q490" s="74">
        <v>33.152683258056641</v>
      </c>
      <c r="R490" s="74">
        <v>4071.6339477539073</v>
      </c>
      <c r="S490" s="74">
        <v>36823.353377457162</v>
      </c>
      <c r="T490" s="74">
        <v>13195.368609375</v>
      </c>
      <c r="U490" s="74">
        <v>5430.4635810546906</v>
      </c>
      <c r="V490" s="74">
        <v>50112.231598468788</v>
      </c>
      <c r="W490" s="74">
        <v>3413.0303466796813</v>
      </c>
      <c r="X490" s="74">
        <v>15239.800141218748</v>
      </c>
      <c r="Y490" s="74">
        <v>20497.276278937501</v>
      </c>
      <c r="Z490" s="74">
        <v>402.72475158691401</v>
      </c>
      <c r="AA490" s="74">
        <v>27436.045894531282</v>
      </c>
      <c r="AB490" s="74">
        <v>36755.732324218712</v>
      </c>
      <c r="AC490" s="74">
        <v>22909.327561334219</v>
      </c>
      <c r="AD490" s="74">
        <v>30228.040300781257</v>
      </c>
      <c r="AE490" s="74">
        <v>12197.958924316416</v>
      </c>
      <c r="AF490" s="74">
        <v>23.068721102150537</v>
      </c>
      <c r="AG490" s="74">
        <v>21081.809621093751</v>
      </c>
      <c r="AH490" s="74">
        <v>34805.086636718712</v>
      </c>
      <c r="AI490" s="74">
        <v>10416.26186523439</v>
      </c>
      <c r="AJ490" s="74">
        <v>88.035672119140429</v>
      </c>
      <c r="AK490" s="74">
        <v>5253.2863840986674</v>
      </c>
      <c r="AL490" s="74">
        <v>13843.728989257817</v>
      </c>
      <c r="AM490" s="74">
        <v>20723.562406544028</v>
      </c>
      <c r="AN490" s="74">
        <v>3041.4311523437491</v>
      </c>
      <c r="AO490" s="74">
        <v>39798.061905273469</v>
      </c>
      <c r="AP490" s="74">
        <v>660.72365726058797</v>
      </c>
      <c r="AQ490" s="74">
        <v>60270.02990039064</v>
      </c>
      <c r="AR490" s="74">
        <v>50191.709704101493</v>
      </c>
      <c r="AS490" s="74">
        <v>42543.342488281254</v>
      </c>
      <c r="AT490" s="74">
        <v>16132.606332031241</v>
      </c>
      <c r="AU490" s="74">
        <v>50927.271070312483</v>
      </c>
      <c r="AV490" s="74">
        <v>20970.012201171878</v>
      </c>
      <c r="AW490" s="74">
        <v>1906.2022666015623</v>
      </c>
      <c r="AX490" s="74">
        <v>30534.793745117193</v>
      </c>
      <c r="AY490" s="74">
        <v>71719.998943312487</v>
      </c>
    </row>
    <row r="491" spans="1:51" x14ac:dyDescent="0.25">
      <c r="A491" s="72">
        <v>43486</v>
      </c>
      <c r="B491" s="73">
        <v>10</v>
      </c>
      <c r="C491" s="74">
        <v>42080.225640624965</v>
      </c>
      <c r="D491" s="74">
        <v>42385.773101562474</v>
      </c>
      <c r="E491" s="74">
        <v>17480.02185546876</v>
      </c>
      <c r="F491" s="74">
        <v>64194.646535156302</v>
      </c>
      <c r="G491" s="74">
        <v>42022.599778920849</v>
      </c>
      <c r="H491" s="74">
        <v>8435.7347115156372</v>
      </c>
      <c r="I491" s="74">
        <v>45928.983065429682</v>
      </c>
      <c r="J491" s="74">
        <v>110.43336486816401</v>
      </c>
      <c r="K491" s="74">
        <v>20119.150097656257</v>
      </c>
      <c r="L491" s="74">
        <v>18368.999076992201</v>
      </c>
      <c r="M491" s="74">
        <v>37386.712666999993</v>
      </c>
      <c r="N491" s="74">
        <v>12928.516664062508</v>
      </c>
      <c r="O491" s="74">
        <v>54536.395893171881</v>
      </c>
      <c r="P491" s="74">
        <v>3903.5134544244384</v>
      </c>
      <c r="Q491" s="74">
        <v>33.575364112853997</v>
      </c>
      <c r="R491" s="74">
        <v>4438.6982055664066</v>
      </c>
      <c r="S491" s="74">
        <v>41048.52222120716</v>
      </c>
      <c r="T491" s="74">
        <v>15198.85994531249</v>
      </c>
      <c r="U491" s="74">
        <v>6168.74619921875</v>
      </c>
      <c r="V491" s="74">
        <v>55222.537474062519</v>
      </c>
      <c r="W491" s="74">
        <v>4051.6920898437502</v>
      </c>
      <c r="X491" s="74">
        <v>18846.560008125038</v>
      </c>
      <c r="Y491" s="74">
        <v>24019.728545218746</v>
      </c>
      <c r="Z491" s="74">
        <v>420.21145735473641</v>
      </c>
      <c r="AA491" s="74">
        <v>30735.855509765628</v>
      </c>
      <c r="AB491" s="74">
        <v>43066.175054687534</v>
      </c>
      <c r="AC491" s="74">
        <v>26304.289852926038</v>
      </c>
      <c r="AD491" s="74">
        <v>33677.771699218771</v>
      </c>
      <c r="AE491" s="74">
        <v>14702.817509765619</v>
      </c>
      <c r="AF491" s="74">
        <v>23.068721102150537</v>
      </c>
      <c r="AG491" s="74">
        <v>23326.21326953125</v>
      </c>
      <c r="AH491" s="74">
        <v>38115.054980468747</v>
      </c>
      <c r="AI491" s="74">
        <v>12434.233984375012</v>
      </c>
      <c r="AJ491" s="74">
        <v>135.15305395507835</v>
      </c>
      <c r="AK491" s="74">
        <v>6157.4301622631829</v>
      </c>
      <c r="AL491" s="74">
        <v>15431.538486328127</v>
      </c>
      <c r="AM491" s="74">
        <v>24069.045424122178</v>
      </c>
      <c r="AN491" s="74">
        <v>3444.3904785156292</v>
      </c>
      <c r="AO491" s="74">
        <v>45908.024279296857</v>
      </c>
      <c r="AP491" s="74">
        <v>766.93939583160363</v>
      </c>
      <c r="AQ491" s="74">
        <v>72152.99508398441</v>
      </c>
      <c r="AR491" s="74">
        <v>57931.90110644533</v>
      </c>
      <c r="AS491" s="74">
        <v>47465.023074218734</v>
      </c>
      <c r="AT491" s="74">
        <v>18536.754121093756</v>
      </c>
      <c r="AU491" s="74">
        <v>57683.813064453141</v>
      </c>
      <c r="AV491" s="74">
        <v>23129.634843749984</v>
      </c>
      <c r="AW491" s="74">
        <v>2068.1767519531304</v>
      </c>
      <c r="AX491" s="74">
        <v>33837.700756835948</v>
      </c>
      <c r="AY491" s="74">
        <v>86451.925112468671</v>
      </c>
    </row>
    <row r="492" spans="1:51" x14ac:dyDescent="0.25">
      <c r="A492" s="72">
        <v>43486</v>
      </c>
      <c r="B492" s="73">
        <v>11</v>
      </c>
      <c r="C492" s="74">
        <v>46609.514699218729</v>
      </c>
      <c r="D492" s="74">
        <v>45930.198167968752</v>
      </c>
      <c r="E492" s="74">
        <v>19731.157695312482</v>
      </c>
      <c r="F492" s="74">
        <v>71610.180062500003</v>
      </c>
      <c r="G492" s="74">
        <v>48267.298824814454</v>
      </c>
      <c r="H492" s="74">
        <v>9358.1554375468768</v>
      </c>
      <c r="I492" s="74">
        <v>50498.952667968748</v>
      </c>
      <c r="J492" s="74">
        <v>125.30379104614261</v>
      </c>
      <c r="K492" s="74">
        <v>21936.96796875001</v>
      </c>
      <c r="L492" s="74">
        <v>20176.487226281261</v>
      </c>
      <c r="M492" s="74">
        <v>38629.865205062451</v>
      </c>
      <c r="N492" s="74">
        <v>14760.361417968748</v>
      </c>
      <c r="O492" s="74">
        <v>59921.712903093758</v>
      </c>
      <c r="P492" s="74">
        <v>4100.9815284918241</v>
      </c>
      <c r="Q492" s="74">
        <v>32.871570587158196</v>
      </c>
      <c r="R492" s="74">
        <v>4921.1704956054682</v>
      </c>
      <c r="S492" s="74">
        <v>44583.287281754005</v>
      </c>
      <c r="T492" s="74">
        <v>17543.79050585935</v>
      </c>
      <c r="U492" s="74">
        <v>7007.3659521484415</v>
      </c>
      <c r="V492" s="74">
        <v>60873.47332806253</v>
      </c>
      <c r="W492" s="74">
        <v>4464.4148437500098</v>
      </c>
      <c r="X492" s="74">
        <v>20464.017771468723</v>
      </c>
      <c r="Y492" s="74">
        <v>25107.570474906257</v>
      </c>
      <c r="Z492" s="74">
        <v>492.8312919433593</v>
      </c>
      <c r="AA492" s="74">
        <v>32286.927115234448</v>
      </c>
      <c r="AB492" s="74">
        <v>45351.994539062449</v>
      </c>
      <c r="AC492" s="74">
        <v>29601.749034951335</v>
      </c>
      <c r="AD492" s="74">
        <v>36776.037699218738</v>
      </c>
      <c r="AE492" s="74">
        <v>15605.151363344956</v>
      </c>
      <c r="AF492" s="74">
        <v>23.068721102150537</v>
      </c>
      <c r="AG492" s="74">
        <v>24836.001953124993</v>
      </c>
      <c r="AH492" s="74">
        <v>41797.691550781281</v>
      </c>
      <c r="AI492" s="74">
        <v>13502.566601562499</v>
      </c>
      <c r="AJ492" s="74">
        <v>125.41535107421856</v>
      </c>
      <c r="AK492" s="74">
        <v>6441.8909803387505</v>
      </c>
      <c r="AL492" s="74">
        <v>17100.713312500018</v>
      </c>
      <c r="AM492" s="74">
        <v>26979.29253740342</v>
      </c>
      <c r="AN492" s="74">
        <v>3919.537207031251</v>
      </c>
      <c r="AO492" s="74">
        <v>50107.251341796917</v>
      </c>
      <c r="AP492" s="74">
        <v>788.74006884185906</v>
      </c>
      <c r="AQ492" s="74">
        <v>79722.32221093752</v>
      </c>
      <c r="AR492" s="74">
        <v>62199.132600585901</v>
      </c>
      <c r="AS492" s="74">
        <v>51277.925624999989</v>
      </c>
      <c r="AT492" s="74">
        <v>20181.40117968748</v>
      </c>
      <c r="AU492" s="74">
        <v>62319.920558593753</v>
      </c>
      <c r="AV492" s="74">
        <v>24880.694242187477</v>
      </c>
      <c r="AW492" s="74">
        <v>2293.9191850846914</v>
      </c>
      <c r="AX492" s="74">
        <v>36769.334385986331</v>
      </c>
      <c r="AY492" s="74">
        <v>93872.436814781162</v>
      </c>
    </row>
    <row r="493" spans="1:51" x14ac:dyDescent="0.25">
      <c r="A493" s="72">
        <v>43486</v>
      </c>
      <c r="B493" s="73">
        <v>12</v>
      </c>
      <c r="C493" s="74">
        <v>49795.122820312463</v>
      </c>
      <c r="D493" s="74">
        <v>49396.605234374991</v>
      </c>
      <c r="E493" s="74">
        <v>21886.499287109367</v>
      </c>
      <c r="F493" s="74">
        <v>76951.538367187517</v>
      </c>
      <c r="G493" s="74">
        <v>52317.099961777356</v>
      </c>
      <c r="H493" s="74">
        <v>9923.981305437499</v>
      </c>
      <c r="I493" s="74">
        <v>53275.314779296852</v>
      </c>
      <c r="J493" s="74">
        <v>128.63357543945321</v>
      </c>
      <c r="K493" s="74">
        <v>23228.432470703134</v>
      </c>
      <c r="L493" s="74">
        <v>21064.333064554696</v>
      </c>
      <c r="M493" s="74">
        <v>40701.592153250014</v>
      </c>
      <c r="N493" s="74">
        <v>16556.356203125008</v>
      </c>
      <c r="O493" s="74">
        <v>63486.206759765628</v>
      </c>
      <c r="P493" s="74">
        <v>4461.916080320435</v>
      </c>
      <c r="Q493" s="74">
        <v>32.344599723815925</v>
      </c>
      <c r="R493" s="74">
        <v>5385.2174682617169</v>
      </c>
      <c r="S493" s="74">
        <v>47902.5511840978</v>
      </c>
      <c r="T493" s="74">
        <v>19774.00407226563</v>
      </c>
      <c r="U493" s="74">
        <v>8033.6962734374983</v>
      </c>
      <c r="V493" s="74">
        <v>65848.909335499964</v>
      </c>
      <c r="W493" s="74">
        <v>5218.2540527343808</v>
      </c>
      <c r="X493" s="74">
        <v>21766.059772515608</v>
      </c>
      <c r="Y493" s="74">
        <v>26512.392243718747</v>
      </c>
      <c r="Z493" s="74">
        <v>481.16709034423837</v>
      </c>
      <c r="AA493" s="74">
        <v>34222.65827539064</v>
      </c>
      <c r="AB493" s="74">
        <v>46855.768082031253</v>
      </c>
      <c r="AC493" s="74">
        <v>32093.729369888599</v>
      </c>
      <c r="AD493" s="74">
        <v>39624.030871093761</v>
      </c>
      <c r="AE493" s="74">
        <v>16536.446380558784</v>
      </c>
      <c r="AF493" s="74">
        <v>23.068721102150537</v>
      </c>
      <c r="AG493" s="74">
        <v>26119.991425781245</v>
      </c>
      <c r="AH493" s="74">
        <v>45160.028121093776</v>
      </c>
      <c r="AI493" s="74">
        <v>14361.020117187511</v>
      </c>
      <c r="AJ493" s="74">
        <v>133.37139990234385</v>
      </c>
      <c r="AK493" s="74">
        <v>6729.0451649981651</v>
      </c>
      <c r="AL493" s="74">
        <v>18503.861238281257</v>
      </c>
      <c r="AM493" s="74">
        <v>29375.630322559653</v>
      </c>
      <c r="AN493" s="74">
        <v>4224.5302246093797</v>
      </c>
      <c r="AO493" s="74">
        <v>53822.871109374959</v>
      </c>
      <c r="AP493" s="74">
        <v>845.81613418487518</v>
      </c>
      <c r="AQ493" s="74">
        <v>84388.32790624995</v>
      </c>
      <c r="AR493" s="74">
        <v>65833.741083984351</v>
      </c>
      <c r="AS493" s="74">
        <v>54821.566806640643</v>
      </c>
      <c r="AT493" s="74">
        <v>21153.965968749988</v>
      </c>
      <c r="AU493" s="74">
        <v>65861.085777343775</v>
      </c>
      <c r="AV493" s="74">
        <v>26828.771953125022</v>
      </c>
      <c r="AW493" s="74">
        <v>2490.0782441406295</v>
      </c>
      <c r="AX493" s="74">
        <v>39534.441060791039</v>
      </c>
      <c r="AY493" s="74">
        <v>98992.713041531111</v>
      </c>
    </row>
    <row r="494" spans="1:51" x14ac:dyDescent="0.25">
      <c r="A494" s="72">
        <v>43486</v>
      </c>
      <c r="B494" s="73">
        <v>13</v>
      </c>
      <c r="C494" s="74">
        <v>52282.971957031201</v>
      </c>
      <c r="D494" s="74">
        <v>51992.378675781227</v>
      </c>
      <c r="E494" s="74">
        <v>23494.907275390626</v>
      </c>
      <c r="F494" s="74">
        <v>80662.345761718752</v>
      </c>
      <c r="G494" s="74">
        <v>53882.018426953182</v>
      </c>
      <c r="H494" s="74">
        <v>9548.7043968281305</v>
      </c>
      <c r="I494" s="74">
        <v>55436.265254882819</v>
      </c>
      <c r="J494" s="74">
        <v>61.871293067932164</v>
      </c>
      <c r="K494" s="74">
        <v>24293.668847656252</v>
      </c>
      <c r="L494" s="74">
        <v>21455.682312664048</v>
      </c>
      <c r="M494" s="74">
        <v>42101.121764937525</v>
      </c>
      <c r="N494" s="74">
        <v>17792.084316406257</v>
      </c>
      <c r="O494" s="74">
        <v>66655.212973375004</v>
      </c>
      <c r="P494" s="74">
        <v>4575.9041653295908</v>
      </c>
      <c r="Q494" s="74">
        <v>34.364404678344727</v>
      </c>
      <c r="R494" s="74">
        <v>5832.8599975585976</v>
      </c>
      <c r="S494" s="74">
        <v>50571.741932144643</v>
      </c>
      <c r="T494" s="74">
        <v>21358.088089843754</v>
      </c>
      <c r="U494" s="74">
        <v>8884.5205742187391</v>
      </c>
      <c r="V494" s="74">
        <v>70623.256390593728</v>
      </c>
      <c r="W494" s="74">
        <v>6088.1166259765705</v>
      </c>
      <c r="X494" s="74">
        <v>22366.367552640622</v>
      </c>
      <c r="Y494" s="74">
        <v>27502.088363312505</v>
      </c>
      <c r="Z494" s="74">
        <v>494.31462816162104</v>
      </c>
      <c r="AA494" s="74">
        <v>35629.27190234376</v>
      </c>
      <c r="AB494" s="74">
        <v>48746.953773437468</v>
      </c>
      <c r="AC494" s="74">
        <v>33874.172932515714</v>
      </c>
      <c r="AD494" s="74">
        <v>42409.705429687507</v>
      </c>
      <c r="AE494" s="74">
        <v>16703.369504881284</v>
      </c>
      <c r="AF494" s="74">
        <v>23.068721102150537</v>
      </c>
      <c r="AG494" s="74">
        <v>27505.691535156249</v>
      </c>
      <c r="AH494" s="74">
        <v>48592.825378906244</v>
      </c>
      <c r="AI494" s="74">
        <v>14963.73642578125</v>
      </c>
      <c r="AJ494" s="74">
        <v>136.1330869140632</v>
      </c>
      <c r="AK494" s="74">
        <v>6920.0536539617851</v>
      </c>
      <c r="AL494" s="74">
        <v>19847.085476562519</v>
      </c>
      <c r="AM494" s="74">
        <v>31340.659344043986</v>
      </c>
      <c r="AN494" s="74">
        <v>4564.3222167968706</v>
      </c>
      <c r="AO494" s="74">
        <v>56841.266902343756</v>
      </c>
      <c r="AP494" s="74">
        <v>858.6938258581547</v>
      </c>
      <c r="AQ494" s="74">
        <v>87714.200492187549</v>
      </c>
      <c r="AR494" s="74">
        <v>68694.119914062569</v>
      </c>
      <c r="AS494" s="74">
        <v>57952.420681640651</v>
      </c>
      <c r="AT494" s="74">
        <v>21412.872695312482</v>
      </c>
      <c r="AU494" s="74">
        <v>70086.746707031358</v>
      </c>
      <c r="AV494" s="74">
        <v>28280.413093750019</v>
      </c>
      <c r="AW494" s="74">
        <v>2680.5199843750206</v>
      </c>
      <c r="AX494" s="74">
        <v>42288.578809814455</v>
      </c>
      <c r="AY494" s="74">
        <v>102653.57480774993</v>
      </c>
    </row>
    <row r="495" spans="1:51" x14ac:dyDescent="0.25">
      <c r="A495" s="72">
        <v>43486</v>
      </c>
      <c r="B495" s="73">
        <v>14</v>
      </c>
      <c r="C495" s="74">
        <v>53335.519218749985</v>
      </c>
      <c r="D495" s="74">
        <v>52466.950582031284</v>
      </c>
      <c r="E495" s="74">
        <v>24197.018554687496</v>
      </c>
      <c r="F495" s="74">
        <v>83049.482351562474</v>
      </c>
      <c r="G495" s="74">
        <v>52720.1574181787</v>
      </c>
      <c r="H495" s="74">
        <v>9328.9891423906174</v>
      </c>
      <c r="I495" s="74">
        <v>57168.949595703147</v>
      </c>
      <c r="J495" s="74">
        <v>24.573447704315189</v>
      </c>
      <c r="K495" s="74">
        <v>24452.663867187497</v>
      </c>
      <c r="L495" s="74">
        <v>21539.410268749994</v>
      </c>
      <c r="M495" s="74">
        <v>40351.332891750011</v>
      </c>
      <c r="N495" s="74">
        <v>17953.913625000005</v>
      </c>
      <c r="O495" s="74">
        <v>67655.243547343794</v>
      </c>
      <c r="P495" s="74">
        <v>4556.1813825366207</v>
      </c>
      <c r="Q495" s="74">
        <v>33.744462013244629</v>
      </c>
      <c r="R495" s="74">
        <v>6221.4982421875011</v>
      </c>
      <c r="S495" s="74">
        <v>51831.67245362902</v>
      </c>
      <c r="T495" s="74">
        <v>21802.491880859372</v>
      </c>
      <c r="U495" s="74">
        <v>9003.5479472656316</v>
      </c>
      <c r="V495" s="74">
        <v>73797.920527000053</v>
      </c>
      <c r="W495" s="74">
        <v>6091.9411621093814</v>
      </c>
      <c r="X495" s="74">
        <v>21841.173835609439</v>
      </c>
      <c r="Y495" s="74">
        <v>28094.764907937504</v>
      </c>
      <c r="Z495" s="74">
        <v>515.87064960937505</v>
      </c>
      <c r="AA495" s="74">
        <v>37661.221333984417</v>
      </c>
      <c r="AB495" s="74">
        <v>50089.826464843754</v>
      </c>
      <c r="AC495" s="74">
        <v>34505.340817308512</v>
      </c>
      <c r="AD495" s="74">
        <v>44776.688800781267</v>
      </c>
      <c r="AE495" s="74">
        <v>14808.567881499504</v>
      </c>
      <c r="AF495" s="74">
        <v>23.068721102150537</v>
      </c>
      <c r="AG495" s="74">
        <v>28222.472890624995</v>
      </c>
      <c r="AH495" s="74">
        <v>51451.384503906287</v>
      </c>
      <c r="AI495" s="74">
        <v>15296.565136718749</v>
      </c>
      <c r="AJ495" s="74">
        <v>93.486825439451991</v>
      </c>
      <c r="AK495" s="74">
        <v>6896.6199598547464</v>
      </c>
      <c r="AL495" s="74">
        <v>21072.141714843769</v>
      </c>
      <c r="AM495" s="74">
        <v>33132.801470997125</v>
      </c>
      <c r="AN495" s="74">
        <v>4981.6825195312622</v>
      </c>
      <c r="AO495" s="74">
        <v>58962.956808593764</v>
      </c>
      <c r="AP495" s="74">
        <v>935.29008241073529</v>
      </c>
      <c r="AQ495" s="74">
        <v>90562.413621093743</v>
      </c>
      <c r="AR495" s="74">
        <v>69517.055764648452</v>
      </c>
      <c r="AS495" s="74">
        <v>60287.07336718752</v>
      </c>
      <c r="AT495" s="74">
        <v>21967.813984375007</v>
      </c>
      <c r="AU495" s="74">
        <v>71860.656785156272</v>
      </c>
      <c r="AV495" s="74">
        <v>29655.966445312479</v>
      </c>
      <c r="AW495" s="74">
        <v>2884.3499335937495</v>
      </c>
      <c r="AX495" s="74">
        <v>45211.677370605488</v>
      </c>
      <c r="AY495" s="74">
        <v>104747.40572606242</v>
      </c>
    </row>
    <row r="496" spans="1:51" x14ac:dyDescent="0.25">
      <c r="A496" s="72">
        <v>43486</v>
      </c>
      <c r="B496" s="73">
        <v>15</v>
      </c>
      <c r="C496" s="74">
        <v>52900.887464843763</v>
      </c>
      <c r="D496" s="74">
        <v>54433.339089843772</v>
      </c>
      <c r="E496" s="74">
        <v>24438.888984374975</v>
      </c>
      <c r="F496" s="74">
        <v>83131.22028124996</v>
      </c>
      <c r="G496" s="74">
        <v>59103.830544245619</v>
      </c>
      <c r="H496" s="74">
        <v>9554.2283913281335</v>
      </c>
      <c r="I496" s="74">
        <v>57963.854029296868</v>
      </c>
      <c r="J496" s="74">
        <v>27.478310585021983</v>
      </c>
      <c r="K496" s="74">
        <v>25454.551611328137</v>
      </c>
      <c r="L496" s="74">
        <v>22131.729661843739</v>
      </c>
      <c r="M496" s="74">
        <v>39838.210638781224</v>
      </c>
      <c r="N496" s="74">
        <v>18349.529308593748</v>
      </c>
      <c r="O496" s="74">
        <v>68424.09570846874</v>
      </c>
      <c r="P496" s="74">
        <v>4761.3410914050301</v>
      </c>
      <c r="Q496" s="74">
        <v>33.10883903503418</v>
      </c>
      <c r="R496" s="74">
        <v>6422.1830810546853</v>
      </c>
      <c r="S496" s="74">
        <v>53616.446402847781</v>
      </c>
      <c r="T496" s="74">
        <v>21804.993693359374</v>
      </c>
      <c r="U496" s="74">
        <v>8887.2965507812496</v>
      </c>
      <c r="V496" s="74">
        <v>74437.143177187492</v>
      </c>
      <c r="W496" s="74">
        <v>6406.8510009765714</v>
      </c>
      <c r="X496" s="74">
        <v>23154.851081234374</v>
      </c>
      <c r="Y496" s="74">
        <v>28991.500916500008</v>
      </c>
      <c r="Z496" s="74">
        <v>526.08606909179684</v>
      </c>
      <c r="AA496" s="74">
        <v>39876.90872656252</v>
      </c>
      <c r="AB496" s="74">
        <v>50779.177257812451</v>
      </c>
      <c r="AC496" s="74">
        <v>34541.111798963619</v>
      </c>
      <c r="AD496" s="74">
        <v>46124.329070312458</v>
      </c>
      <c r="AE496" s="74">
        <v>16385.38305807313</v>
      </c>
      <c r="AF496" s="74">
        <v>23.068721102150537</v>
      </c>
      <c r="AG496" s="74">
        <v>28775.473289062495</v>
      </c>
      <c r="AH496" s="74">
        <v>52831.037171874996</v>
      </c>
      <c r="AI496" s="74">
        <v>15784.131884765622</v>
      </c>
      <c r="AJ496" s="74">
        <v>127.23810156250033</v>
      </c>
      <c r="AK496" s="74">
        <v>7027.2783344409254</v>
      </c>
      <c r="AL496" s="74">
        <v>21794.624056640641</v>
      </c>
      <c r="AM496" s="74">
        <v>34116.806160450295</v>
      </c>
      <c r="AN496" s="74">
        <v>5161.6386718749891</v>
      </c>
      <c r="AO496" s="74">
        <v>60537.419148437511</v>
      </c>
      <c r="AP496" s="74">
        <v>910.71037292282062</v>
      </c>
      <c r="AQ496" s="74">
        <v>91771.569109375021</v>
      </c>
      <c r="AR496" s="74">
        <v>72253.642140624914</v>
      </c>
      <c r="AS496" s="74">
        <v>62366.152519531242</v>
      </c>
      <c r="AT496" s="74">
        <v>22139.300300781248</v>
      </c>
      <c r="AU496" s="74">
        <v>73310.394113281174</v>
      </c>
      <c r="AV496" s="74">
        <v>30705.46265234374</v>
      </c>
      <c r="AW496" s="74">
        <v>2955.5991611328286</v>
      </c>
      <c r="AX496" s="74">
        <v>46327.244648437518</v>
      </c>
      <c r="AY496" s="74">
        <v>105723.24815909371</v>
      </c>
    </row>
    <row r="497" spans="1:51" x14ac:dyDescent="0.25">
      <c r="A497" s="72">
        <v>43486</v>
      </c>
      <c r="B497" s="73">
        <v>16</v>
      </c>
      <c r="C497" s="74">
        <v>52828.206656250019</v>
      </c>
      <c r="D497" s="74">
        <v>55219.067738281192</v>
      </c>
      <c r="E497" s="74">
        <v>24671.768808593763</v>
      </c>
      <c r="F497" s="74">
        <v>83590.607605468758</v>
      </c>
      <c r="G497" s="74">
        <v>62588.033929160178</v>
      </c>
      <c r="H497" s="74">
        <v>9943.4669514374928</v>
      </c>
      <c r="I497" s="74">
        <v>58306.36759667968</v>
      </c>
      <c r="J497" s="74">
        <v>117.81424045562747</v>
      </c>
      <c r="K497" s="74">
        <v>25818.309374999993</v>
      </c>
      <c r="L497" s="74">
        <v>22531.875287000035</v>
      </c>
      <c r="M497" s="74">
        <v>42314.313575093736</v>
      </c>
      <c r="N497" s="74">
        <v>18798.783894531258</v>
      </c>
      <c r="O497" s="74">
        <v>69756.608094531228</v>
      </c>
      <c r="P497" s="74">
        <v>4899.511138629151</v>
      </c>
      <c r="Q497" s="74">
        <v>33.765163421630859</v>
      </c>
      <c r="R497" s="74">
        <v>6483.2512817382858</v>
      </c>
      <c r="S497" s="74">
        <v>54006.740410660277</v>
      </c>
      <c r="T497" s="74">
        <v>21847.007371093747</v>
      </c>
      <c r="U497" s="74">
        <v>8803.4405468749992</v>
      </c>
      <c r="V497" s="74">
        <v>74085.351964031259</v>
      </c>
      <c r="W497" s="74">
        <v>6448.9385498047004</v>
      </c>
      <c r="X497" s="74">
        <v>24080.908854781264</v>
      </c>
      <c r="Y497" s="74">
        <v>28767.21291834375</v>
      </c>
      <c r="Z497" s="74">
        <v>526.23573022460937</v>
      </c>
      <c r="AA497" s="74">
        <v>39655.864775390575</v>
      </c>
      <c r="AB497" s="74">
        <v>51460.20812109371</v>
      </c>
      <c r="AC497" s="74">
        <v>34516.12362351091</v>
      </c>
      <c r="AD497" s="74">
        <v>46272.609437499967</v>
      </c>
      <c r="AE497" s="74">
        <v>17725.477003704877</v>
      </c>
      <c r="AF497" s="74">
        <v>23.068721102150537</v>
      </c>
      <c r="AG497" s="74">
        <v>28552.467734374986</v>
      </c>
      <c r="AH497" s="74">
        <v>53067.675437499995</v>
      </c>
      <c r="AI497" s="74">
        <v>16592.22216796875</v>
      </c>
      <c r="AJ497" s="74">
        <v>142.50708642578087</v>
      </c>
      <c r="AK497" s="74">
        <v>7090.8290205157509</v>
      </c>
      <c r="AL497" s="74">
        <v>21941.772988281264</v>
      </c>
      <c r="AM497" s="74">
        <v>34775.677857715891</v>
      </c>
      <c r="AN497" s="74">
        <v>5232.9288085937633</v>
      </c>
      <c r="AO497" s="74">
        <v>61445.385357421852</v>
      </c>
      <c r="AP497" s="74">
        <v>1132.4072661265568</v>
      </c>
      <c r="AQ497" s="74">
        <v>93302.989695312484</v>
      </c>
      <c r="AR497" s="74">
        <v>73878.458531250042</v>
      </c>
      <c r="AS497" s="74">
        <v>62681.669251953135</v>
      </c>
      <c r="AT497" s="74">
        <v>22771.822539062508</v>
      </c>
      <c r="AU497" s="74">
        <v>74477.823355468805</v>
      </c>
      <c r="AV497" s="74">
        <v>30778.957843749999</v>
      </c>
      <c r="AW497" s="74">
        <v>2998.3843586344974</v>
      </c>
      <c r="AX497" s="74">
        <v>46862.140068359404</v>
      </c>
      <c r="AY497" s="74">
        <v>107818.74297078121</v>
      </c>
    </row>
    <row r="498" spans="1:51" x14ac:dyDescent="0.25">
      <c r="A498" s="72">
        <v>43486</v>
      </c>
      <c r="B498" s="73">
        <v>17</v>
      </c>
      <c r="C498" s="74">
        <v>52543.314378906187</v>
      </c>
      <c r="D498" s="74">
        <v>54536.801386718733</v>
      </c>
      <c r="E498" s="74">
        <v>24406.784707031231</v>
      </c>
      <c r="F498" s="74">
        <v>82098.406070312456</v>
      </c>
      <c r="G498" s="74">
        <v>61768.260448491281</v>
      </c>
      <c r="H498" s="74">
        <v>10043.700631218751</v>
      </c>
      <c r="I498" s="74">
        <v>57744.781577148482</v>
      </c>
      <c r="J498" s="74">
        <v>162.77757263183599</v>
      </c>
      <c r="K498" s="74">
        <v>25513.639306640634</v>
      </c>
      <c r="L498" s="74">
        <v>22036.622056695327</v>
      </c>
      <c r="M498" s="74">
        <v>41455.564364031241</v>
      </c>
      <c r="N498" s="74">
        <v>18870.103328125002</v>
      </c>
      <c r="O498" s="74">
        <v>69694.618194703115</v>
      </c>
      <c r="P498" s="74">
        <v>4790.3311919079579</v>
      </c>
      <c r="Q498" s="74">
        <v>33.718057632446282</v>
      </c>
      <c r="R498" s="74">
        <v>6505.4386108398439</v>
      </c>
      <c r="S498" s="74">
        <v>53588.500869644646</v>
      </c>
      <c r="T498" s="74">
        <v>21327.389183593754</v>
      </c>
      <c r="U498" s="74">
        <v>8564.2573984375013</v>
      </c>
      <c r="V498" s="74">
        <v>73783.646513906191</v>
      </c>
      <c r="W498" s="74">
        <v>6279.787133789061</v>
      </c>
      <c r="X498" s="74">
        <v>23348.247758093745</v>
      </c>
      <c r="Y498" s="74">
        <v>28189.848777937495</v>
      </c>
      <c r="Z498" s="74">
        <v>527.00548742675778</v>
      </c>
      <c r="AA498" s="74">
        <v>38307.079292968781</v>
      </c>
      <c r="AB498" s="74">
        <v>50953.576457031275</v>
      </c>
      <c r="AC498" s="74">
        <v>34563.981659444253</v>
      </c>
      <c r="AD498" s="74">
        <v>46112.290800781215</v>
      </c>
      <c r="AE498" s="74">
        <v>18165.34499082109</v>
      </c>
      <c r="AF498" s="74">
        <v>23.068721102150537</v>
      </c>
      <c r="AG498" s="74">
        <v>28123.242523437493</v>
      </c>
      <c r="AH498" s="74">
        <v>53119.224125000008</v>
      </c>
      <c r="AI498" s="74">
        <v>16619.56201171875</v>
      </c>
      <c r="AJ498" s="74">
        <v>131.15003320312616</v>
      </c>
      <c r="AK498" s="74">
        <v>6917.6318706658913</v>
      </c>
      <c r="AL498" s="74">
        <v>21773.24813281251</v>
      </c>
      <c r="AM498" s="74">
        <v>34452.424957325275</v>
      </c>
      <c r="AN498" s="74">
        <v>5310.1429687500004</v>
      </c>
      <c r="AO498" s="74">
        <v>61346.518742187465</v>
      </c>
      <c r="AP498" s="74">
        <v>1190.371466121064</v>
      </c>
      <c r="AQ498" s="74">
        <v>92707.900839843787</v>
      </c>
      <c r="AR498" s="74">
        <v>73127.221857421828</v>
      </c>
      <c r="AS498" s="74">
        <v>62448.390322265659</v>
      </c>
      <c r="AT498" s="74">
        <v>22797.089109375003</v>
      </c>
      <c r="AU498" s="74">
        <v>73973.389324218762</v>
      </c>
      <c r="AV498" s="74">
        <v>30768.897257812485</v>
      </c>
      <c r="AW498" s="74">
        <v>2994.5946867105326</v>
      </c>
      <c r="AX498" s="74">
        <v>46779.06324707032</v>
      </c>
      <c r="AY498" s="74">
        <v>107769.31607624987</v>
      </c>
    </row>
    <row r="499" spans="1:51" x14ac:dyDescent="0.25">
      <c r="A499" s="72">
        <v>43486</v>
      </c>
      <c r="B499" s="73">
        <v>18</v>
      </c>
      <c r="C499" s="74">
        <v>50687.245160156213</v>
      </c>
      <c r="D499" s="74">
        <v>52275.335820312488</v>
      </c>
      <c r="E499" s="74">
        <v>23278.00717773438</v>
      </c>
      <c r="F499" s="74">
        <v>79756.952664062483</v>
      </c>
      <c r="G499" s="74">
        <v>57199.070822202179</v>
      </c>
      <c r="H499" s="74">
        <v>8850.0997971562374</v>
      </c>
      <c r="I499" s="74">
        <v>56028.194767578156</v>
      </c>
      <c r="J499" s="74">
        <v>157.86577987670901</v>
      </c>
      <c r="K499" s="74">
        <v>24311.859472656262</v>
      </c>
      <c r="L499" s="74">
        <v>20849.904281031249</v>
      </c>
      <c r="M499" s="74">
        <v>37448.513013468735</v>
      </c>
      <c r="N499" s="74">
        <v>18222.676054687505</v>
      </c>
      <c r="O499" s="74">
        <v>67157.571793390569</v>
      </c>
      <c r="P499" s="74">
        <v>4573.5237804357912</v>
      </c>
      <c r="Q499" s="74">
        <v>33.879245758056626</v>
      </c>
      <c r="R499" s="74">
        <v>6538.4013183593788</v>
      </c>
      <c r="S499" s="74">
        <v>52081.120443863416</v>
      </c>
      <c r="T499" s="74">
        <v>20443.619853515615</v>
      </c>
      <c r="U499" s="74">
        <v>8022.7623632812374</v>
      </c>
      <c r="V499" s="74">
        <v>72854.120248031308</v>
      </c>
      <c r="W499" s="74">
        <v>5894.1978515625005</v>
      </c>
      <c r="X499" s="74">
        <v>20825.345681562478</v>
      </c>
      <c r="Y499" s="74">
        <v>26531.873934874991</v>
      </c>
      <c r="Z499" s="74">
        <v>496.37110091552728</v>
      </c>
      <c r="AA499" s="74">
        <v>36342.947142578167</v>
      </c>
      <c r="AB499" s="74">
        <v>48194.923035156258</v>
      </c>
      <c r="AC499" s="74">
        <v>33053.133207558414</v>
      </c>
      <c r="AD499" s="74">
        <v>45717.100597656259</v>
      </c>
      <c r="AE499" s="74">
        <v>17605.061508975989</v>
      </c>
      <c r="AF499" s="74">
        <v>23.068721102150537</v>
      </c>
      <c r="AG499" s="74">
        <v>27216.825140624995</v>
      </c>
      <c r="AH499" s="74">
        <v>53062.371140625015</v>
      </c>
      <c r="AI499" s="74">
        <v>15691.338574218738</v>
      </c>
      <c r="AJ499" s="74">
        <v>102.70110595703125</v>
      </c>
      <c r="AK499" s="74">
        <v>6552.2158358026118</v>
      </c>
      <c r="AL499" s="74">
        <v>21530.988794921868</v>
      </c>
      <c r="AM499" s="74">
        <v>32999.743922169022</v>
      </c>
      <c r="AN499" s="74">
        <v>5391.0410644531185</v>
      </c>
      <c r="AO499" s="74">
        <v>59372.780533203113</v>
      </c>
      <c r="AP499" s="74">
        <v>927.40970547180223</v>
      </c>
      <c r="AQ499" s="74">
        <v>89432.985921874977</v>
      </c>
      <c r="AR499" s="74">
        <v>69432.707498046904</v>
      </c>
      <c r="AS499" s="74">
        <v>60612.757083984383</v>
      </c>
      <c r="AT499" s="74">
        <v>21668.479238281252</v>
      </c>
      <c r="AU499" s="74">
        <v>71707.217378906222</v>
      </c>
      <c r="AV499" s="74">
        <v>29671.756171875011</v>
      </c>
      <c r="AW499" s="74">
        <v>2978.6760107422106</v>
      </c>
      <c r="AX499" s="74">
        <v>45913.190466308595</v>
      </c>
      <c r="AY499" s="74">
        <v>105348.65762534364</v>
      </c>
    </row>
    <row r="500" spans="1:51" x14ac:dyDescent="0.25">
      <c r="A500" s="72">
        <v>43486</v>
      </c>
      <c r="B500" s="73">
        <v>19</v>
      </c>
      <c r="C500" s="74">
        <v>46193.530019531201</v>
      </c>
      <c r="D500" s="74">
        <v>47878.053019531275</v>
      </c>
      <c r="E500" s="74">
        <v>21289.558417968743</v>
      </c>
      <c r="F500" s="74">
        <v>76126.476121093743</v>
      </c>
      <c r="G500" s="74">
        <v>51079.673131500254</v>
      </c>
      <c r="H500" s="74">
        <v>6567.5093861406385</v>
      </c>
      <c r="I500" s="74">
        <v>51108.681382812516</v>
      </c>
      <c r="J500" s="74">
        <v>164.57649612426752</v>
      </c>
      <c r="K500" s="74">
        <v>21840.740429687507</v>
      </c>
      <c r="L500" s="74">
        <v>18550.926377000007</v>
      </c>
      <c r="M500" s="74">
        <v>31914.830604953138</v>
      </c>
      <c r="N500" s="74">
        <v>16747.921136718756</v>
      </c>
      <c r="O500" s="74">
        <v>61156.869844187495</v>
      </c>
      <c r="P500" s="74">
        <v>4329.0258094879337</v>
      </c>
      <c r="Q500" s="74">
        <v>33.393752098083496</v>
      </c>
      <c r="R500" s="74">
        <v>6460.3411254882822</v>
      </c>
      <c r="S500" s="74">
        <v>49642.957373550918</v>
      </c>
      <c r="T500" s="74">
        <v>19203.930072265633</v>
      </c>
      <c r="U500" s="74">
        <v>7055.8710898437603</v>
      </c>
      <c r="V500" s="74">
        <v>70638.193054843839</v>
      </c>
      <c r="W500" s="74">
        <v>5206.5402587890703</v>
      </c>
      <c r="X500" s="74">
        <v>16544.577097250029</v>
      </c>
      <c r="Y500" s="74">
        <v>24373.671158531251</v>
      </c>
      <c r="Z500" s="74">
        <v>482.76909063720706</v>
      </c>
      <c r="AA500" s="74">
        <v>33938.967634765642</v>
      </c>
      <c r="AB500" s="74">
        <v>42255.312718750007</v>
      </c>
      <c r="AC500" s="74">
        <v>30727.336698876927</v>
      </c>
      <c r="AD500" s="74">
        <v>44371.975824218753</v>
      </c>
      <c r="AE500" s="74">
        <v>15877.610555823141</v>
      </c>
      <c r="AF500" s="74">
        <v>23.068721102150537</v>
      </c>
      <c r="AG500" s="74">
        <v>25252.473929687498</v>
      </c>
      <c r="AH500" s="74">
        <v>52826.624449218747</v>
      </c>
      <c r="AI500" s="74">
        <v>14241.250390625</v>
      </c>
      <c r="AJ500" s="74">
        <v>92.052957519532015</v>
      </c>
      <c r="AK500" s="74">
        <v>6163.9856186181678</v>
      </c>
      <c r="AL500" s="74">
        <v>21543.40234765624</v>
      </c>
      <c r="AM500" s="74">
        <v>30136.055642872117</v>
      </c>
      <c r="AN500" s="74">
        <v>5383.3088378906186</v>
      </c>
      <c r="AO500" s="74">
        <v>53927.147246093729</v>
      </c>
      <c r="AP500" s="74">
        <v>710.95441896698071</v>
      </c>
      <c r="AQ500" s="74">
        <v>80235.170070312481</v>
      </c>
      <c r="AR500" s="74">
        <v>61012.151816406207</v>
      </c>
      <c r="AS500" s="74">
        <v>57439.047837890605</v>
      </c>
      <c r="AT500" s="74">
        <v>19516.914050781234</v>
      </c>
      <c r="AU500" s="74">
        <v>65820.485578125037</v>
      </c>
      <c r="AV500" s="74">
        <v>28622.482566406252</v>
      </c>
      <c r="AW500" s="74">
        <v>3059.0392011718895</v>
      </c>
      <c r="AX500" s="74">
        <v>45271.913354492179</v>
      </c>
      <c r="AY500" s="74">
        <v>93787.379070624898</v>
      </c>
    </row>
    <row r="501" spans="1:51" x14ac:dyDescent="0.25">
      <c r="A501" s="72">
        <v>43486</v>
      </c>
      <c r="B501" s="73">
        <v>20</v>
      </c>
      <c r="C501" s="74">
        <v>41800.266875000067</v>
      </c>
      <c r="D501" s="74">
        <v>45205.012324218755</v>
      </c>
      <c r="E501" s="74">
        <v>20406.745947265619</v>
      </c>
      <c r="F501" s="74">
        <v>70556.548199218742</v>
      </c>
      <c r="G501" s="74">
        <v>48870.272510248411</v>
      </c>
      <c r="H501" s="74">
        <v>5602.5252552968568</v>
      </c>
      <c r="I501" s="74">
        <v>44955.124583007797</v>
      </c>
      <c r="J501" s="74">
        <v>159.43828582763672</v>
      </c>
      <c r="K501" s="74">
        <v>20317.34448242189</v>
      </c>
      <c r="L501" s="74">
        <v>17427.67612360157</v>
      </c>
      <c r="M501" s="74">
        <v>28634.018377296885</v>
      </c>
      <c r="N501" s="74">
        <v>15939.539136718748</v>
      </c>
      <c r="O501" s="74">
        <v>55050.963542671889</v>
      </c>
      <c r="P501" s="74">
        <v>4047.6635097204553</v>
      </c>
      <c r="Q501" s="74">
        <v>33.524195671081536</v>
      </c>
      <c r="R501" s="74">
        <v>6468.8285644531325</v>
      </c>
      <c r="S501" s="74">
        <v>49030.148680191538</v>
      </c>
      <c r="T501" s="74">
        <v>17882.201753906254</v>
      </c>
      <c r="U501" s="74">
        <v>6417.7078906250108</v>
      </c>
      <c r="V501" s="74">
        <v>69841.441723812575</v>
      </c>
      <c r="W501" s="74">
        <v>4823.0431152343817</v>
      </c>
      <c r="X501" s="74">
        <v>15035.453133343759</v>
      </c>
      <c r="Y501" s="74">
        <v>23460.568951187499</v>
      </c>
      <c r="Z501" s="74">
        <v>459.3619855712891</v>
      </c>
      <c r="AA501" s="74">
        <v>32864.034601562518</v>
      </c>
      <c r="AB501" s="74">
        <v>35857.277253906243</v>
      </c>
      <c r="AC501" s="74">
        <v>28689.783416547554</v>
      </c>
      <c r="AD501" s="74">
        <v>43507.262511718734</v>
      </c>
      <c r="AE501" s="74">
        <v>14512.299811790268</v>
      </c>
      <c r="AF501" s="74">
        <v>23.068721102150537</v>
      </c>
      <c r="AG501" s="74">
        <v>24608.048781249996</v>
      </c>
      <c r="AH501" s="74">
        <v>53255.122750000053</v>
      </c>
      <c r="AI501" s="74">
        <v>13675.579394531238</v>
      </c>
      <c r="AJ501" s="74">
        <v>70.885422851564215</v>
      </c>
      <c r="AK501" s="74">
        <v>5972.1640019801334</v>
      </c>
      <c r="AL501" s="74">
        <v>22032.323978515622</v>
      </c>
      <c r="AM501" s="74">
        <v>28302.784269825279</v>
      </c>
      <c r="AN501" s="74">
        <v>5507.7625488281192</v>
      </c>
      <c r="AO501" s="74">
        <v>48811.869878906269</v>
      </c>
      <c r="AP501" s="74">
        <v>683.02506034095791</v>
      </c>
      <c r="AQ501" s="74">
        <v>69414.541468750016</v>
      </c>
      <c r="AR501" s="74">
        <v>55751.174747070327</v>
      </c>
      <c r="AS501" s="74">
        <v>56822.231689453125</v>
      </c>
      <c r="AT501" s="74">
        <v>17846.910320312483</v>
      </c>
      <c r="AU501" s="74">
        <v>61085.377914062468</v>
      </c>
      <c r="AV501" s="74">
        <v>28905.914722656213</v>
      </c>
      <c r="AW501" s="74">
        <v>3220.2638164062496</v>
      </c>
      <c r="AX501" s="74">
        <v>45817.409323730477</v>
      </c>
      <c r="AY501" s="74">
        <v>76768.647611468841</v>
      </c>
    </row>
    <row r="502" spans="1:51" x14ac:dyDescent="0.25">
      <c r="A502" s="72">
        <v>43486</v>
      </c>
      <c r="B502" s="73">
        <v>21</v>
      </c>
      <c r="C502" s="74">
        <v>38205.380410156322</v>
      </c>
      <c r="D502" s="74">
        <v>45489.282519531247</v>
      </c>
      <c r="E502" s="74">
        <v>21390.032099609376</v>
      </c>
      <c r="F502" s="74">
        <v>64611.186375000005</v>
      </c>
      <c r="G502" s="74">
        <v>49096.120583573727</v>
      </c>
      <c r="H502" s="74">
        <v>4942.4839850156332</v>
      </c>
      <c r="I502" s="74">
        <v>40228.36017578125</v>
      </c>
      <c r="J502" s="74">
        <v>172.33090972900402</v>
      </c>
      <c r="K502" s="74">
        <v>19812.898632812499</v>
      </c>
      <c r="L502" s="74">
        <v>15819.944732601562</v>
      </c>
      <c r="M502" s="74">
        <v>28165.29437046875</v>
      </c>
      <c r="N502" s="74">
        <v>15563.673324218751</v>
      </c>
      <c r="O502" s="74">
        <v>52486.613499296902</v>
      </c>
      <c r="P502" s="74">
        <v>3816.2601034059749</v>
      </c>
      <c r="Q502" s="74">
        <v>33.090475082397461</v>
      </c>
      <c r="R502" s="74">
        <v>6563.5036987304647</v>
      </c>
      <c r="S502" s="74">
        <v>49491.549104019665</v>
      </c>
      <c r="T502" s="74">
        <v>16959.821119140637</v>
      </c>
      <c r="U502" s="74">
        <v>6388.7099013671805</v>
      </c>
      <c r="V502" s="74">
        <v>71607.619593749972</v>
      </c>
      <c r="W502" s="74">
        <v>4835.7795410156305</v>
      </c>
      <c r="X502" s="74">
        <v>14421.188676140648</v>
      </c>
      <c r="Y502" s="74">
        <v>23261.553303531251</v>
      </c>
      <c r="Z502" s="74">
        <v>441.37576080322253</v>
      </c>
      <c r="AA502" s="74">
        <v>33376.540339843734</v>
      </c>
      <c r="AB502" s="74">
        <v>31799.327605468752</v>
      </c>
      <c r="AC502" s="74">
        <v>27613.589585240483</v>
      </c>
      <c r="AD502" s="74">
        <v>43355.295605468717</v>
      </c>
      <c r="AE502" s="74">
        <v>14053.838257812511</v>
      </c>
      <c r="AF502" s="74">
        <v>23.068721102150537</v>
      </c>
      <c r="AG502" s="74">
        <v>24981.442445312499</v>
      </c>
      <c r="AH502" s="74">
        <v>54352.855992187484</v>
      </c>
      <c r="AI502" s="74">
        <v>13573.79487304688</v>
      </c>
      <c r="AJ502" s="74">
        <v>52.751135009766017</v>
      </c>
      <c r="AK502" s="74">
        <v>5860.2959519933302</v>
      </c>
      <c r="AL502" s="74">
        <v>23276.331742187511</v>
      </c>
      <c r="AM502" s="74">
        <v>27424.311933887762</v>
      </c>
      <c r="AN502" s="74">
        <v>5687.1112304687485</v>
      </c>
      <c r="AO502" s="74">
        <v>47078.823987304677</v>
      </c>
      <c r="AP502" s="74">
        <v>676.79697100164071</v>
      </c>
      <c r="AQ502" s="74">
        <v>60512.093441406265</v>
      </c>
      <c r="AR502" s="74">
        <v>54540.76637207032</v>
      </c>
      <c r="AS502" s="74">
        <v>58486.047382812496</v>
      </c>
      <c r="AT502" s="74">
        <v>16947.741949218762</v>
      </c>
      <c r="AU502" s="74">
        <v>59727.364910156219</v>
      </c>
      <c r="AV502" s="74">
        <v>30048.275074218738</v>
      </c>
      <c r="AW502" s="74">
        <v>3434.884171875</v>
      </c>
      <c r="AX502" s="74">
        <v>47203.989084472661</v>
      </c>
      <c r="AY502" s="74">
        <v>63081.556821656224</v>
      </c>
    </row>
    <row r="503" spans="1:51" x14ac:dyDescent="0.25">
      <c r="A503" s="72">
        <v>43486</v>
      </c>
      <c r="B503" s="73">
        <v>22</v>
      </c>
      <c r="C503" s="74">
        <v>39357.111373046879</v>
      </c>
      <c r="D503" s="74">
        <v>49318.946667968783</v>
      </c>
      <c r="E503" s="74">
        <v>25194.609238281253</v>
      </c>
      <c r="F503" s="74">
        <v>66273.235406250024</v>
      </c>
      <c r="G503" s="74">
        <v>52229.057664062479</v>
      </c>
      <c r="H503" s="74">
        <v>4936.0618755156147</v>
      </c>
      <c r="I503" s="74">
        <v>37889.262353515624</v>
      </c>
      <c r="J503" s="74">
        <v>169.83337020874018</v>
      </c>
      <c r="K503" s="74">
        <v>21454.61806640627</v>
      </c>
      <c r="L503" s="74">
        <v>16502.328151687518</v>
      </c>
      <c r="M503" s="74">
        <v>31488.546154249994</v>
      </c>
      <c r="N503" s="74">
        <v>17833.020949218753</v>
      </c>
      <c r="O503" s="74">
        <v>53021.630060281241</v>
      </c>
      <c r="P503" s="74">
        <v>3993.2574667968915</v>
      </c>
      <c r="Q503" s="74">
        <v>33.631319999694817</v>
      </c>
      <c r="R503" s="74">
        <v>7806.4485717773414</v>
      </c>
      <c r="S503" s="74">
        <v>55763.99547316027</v>
      </c>
      <c r="T503" s="74">
        <v>18362.145269531266</v>
      </c>
      <c r="U503" s="74">
        <v>8687.2820507812612</v>
      </c>
      <c r="V503" s="74">
        <v>80201.582203125028</v>
      </c>
      <c r="W503" s="74">
        <v>5381.4041748046902</v>
      </c>
      <c r="X503" s="74">
        <v>15246.798382140609</v>
      </c>
      <c r="Y503" s="74">
        <v>24779.514851499996</v>
      </c>
      <c r="Z503" s="74">
        <v>422.82942713623061</v>
      </c>
      <c r="AA503" s="74">
        <v>36982.070796875028</v>
      </c>
      <c r="AB503" s="74">
        <v>28326.016123046888</v>
      </c>
      <c r="AC503" s="74">
        <v>30567.331453411567</v>
      </c>
      <c r="AD503" s="74">
        <v>49100.342296875009</v>
      </c>
      <c r="AE503" s="74">
        <v>15306.149455078126</v>
      </c>
      <c r="AF503" s="74">
        <v>23.068721102150537</v>
      </c>
      <c r="AG503" s="74">
        <v>27768.953273437503</v>
      </c>
      <c r="AH503" s="74">
        <v>62188.980968750024</v>
      </c>
      <c r="AI503" s="74">
        <v>14356.269921874989</v>
      </c>
      <c r="AJ503" s="74">
        <v>53.496819091797022</v>
      </c>
      <c r="AK503" s="74">
        <v>5983.3410791015613</v>
      </c>
      <c r="AL503" s="74">
        <v>26592.211830078129</v>
      </c>
      <c r="AM503" s="74">
        <v>30626.357172169013</v>
      </c>
      <c r="AN503" s="74">
        <v>6508.5544433593832</v>
      </c>
      <c r="AO503" s="74">
        <v>50401.209928710923</v>
      </c>
      <c r="AP503" s="74">
        <v>826.56576538085801</v>
      </c>
      <c r="AQ503" s="74">
        <v>56239.021043945293</v>
      </c>
      <c r="AR503" s="74">
        <v>59504.811913085905</v>
      </c>
      <c r="AS503" s="74">
        <v>65841.050322265641</v>
      </c>
      <c r="AT503" s="74">
        <v>17520.280039062516</v>
      </c>
      <c r="AU503" s="74">
        <v>63265.62298046879</v>
      </c>
      <c r="AV503" s="74">
        <v>34739.335800781242</v>
      </c>
      <c r="AW503" s="74">
        <v>4238.3499316406196</v>
      </c>
      <c r="AX503" s="74">
        <v>55095.857729492192</v>
      </c>
      <c r="AY503" s="74">
        <v>58633.897680875045</v>
      </c>
    </row>
    <row r="504" spans="1:51" x14ac:dyDescent="0.25">
      <c r="A504" s="72">
        <v>43486</v>
      </c>
      <c r="B504" s="73">
        <v>23</v>
      </c>
      <c r="C504" s="74">
        <v>36513.11266210935</v>
      </c>
      <c r="D504" s="74">
        <v>47935.887707031274</v>
      </c>
      <c r="E504" s="74">
        <v>24394.775507812516</v>
      </c>
      <c r="F504" s="74">
        <v>62134.508523437478</v>
      </c>
      <c r="G504" s="74">
        <v>49111.264589843755</v>
      </c>
      <c r="H504" s="74">
        <v>5129.11832620313</v>
      </c>
      <c r="I504" s="74">
        <v>34564.301223632836</v>
      </c>
      <c r="J504" s="74">
        <v>159.6445617675781</v>
      </c>
      <c r="K504" s="74">
        <v>21155.611083984404</v>
      </c>
      <c r="L504" s="74">
        <v>16145.427782406239</v>
      </c>
      <c r="M504" s="74">
        <v>33119.139589843704</v>
      </c>
      <c r="N504" s="74">
        <v>17507.536347656256</v>
      </c>
      <c r="O504" s="74">
        <v>50119.914179640626</v>
      </c>
      <c r="P504" s="74">
        <v>3866.2646386718789</v>
      </c>
      <c r="Q504" s="74">
        <v>33.522076606750488</v>
      </c>
      <c r="R504" s="74">
        <v>7817.4068359374942</v>
      </c>
      <c r="S504" s="74">
        <v>55588.064674332141</v>
      </c>
      <c r="T504" s="74">
        <v>17440.796680664069</v>
      </c>
      <c r="U504" s="74">
        <v>8747.9162949218698</v>
      </c>
      <c r="V504" s="74">
        <v>79867.91649609372</v>
      </c>
      <c r="W504" s="74">
        <v>5461.0035400390707</v>
      </c>
      <c r="X504" s="74">
        <v>15031.702820875023</v>
      </c>
      <c r="Y504" s="74">
        <v>24100.362916343736</v>
      </c>
      <c r="Z504" s="74">
        <v>438.91950740966803</v>
      </c>
      <c r="AA504" s="74">
        <v>35906.535035156245</v>
      </c>
      <c r="AB504" s="74">
        <v>24712.015457031233</v>
      </c>
      <c r="AC504" s="74">
        <v>28782.789042578461</v>
      </c>
      <c r="AD504" s="74">
        <v>48538.562007812485</v>
      </c>
      <c r="AE504" s="74">
        <v>15321.960855468766</v>
      </c>
      <c r="AF504" s="74">
        <v>23.068721102150537</v>
      </c>
      <c r="AG504" s="74">
        <v>27217.338097656251</v>
      </c>
      <c r="AH504" s="74">
        <v>63005.747164062486</v>
      </c>
      <c r="AI504" s="74">
        <v>12999.957031250011</v>
      </c>
      <c r="AJ504" s="74">
        <v>56.218107666016124</v>
      </c>
      <c r="AK504" s="74">
        <v>5852.3510595703001</v>
      </c>
      <c r="AL504" s="74">
        <v>26489.231203124997</v>
      </c>
      <c r="AM504" s="74">
        <v>30464.069051075279</v>
      </c>
      <c r="AN504" s="74">
        <v>6467.4216308593604</v>
      </c>
      <c r="AO504" s="74">
        <v>49335.627764648423</v>
      </c>
      <c r="AP504" s="74">
        <v>841.64019775390602</v>
      </c>
      <c r="AQ504" s="74">
        <v>51001.192930664067</v>
      </c>
      <c r="AR504" s="74">
        <v>58258.758375976504</v>
      </c>
      <c r="AS504" s="74">
        <v>65207.435175781211</v>
      </c>
      <c r="AT504" s="74">
        <v>17185.460472656257</v>
      </c>
      <c r="AU504" s="74">
        <v>60568.692060546884</v>
      </c>
      <c r="AV504" s="74">
        <v>34989.414171875011</v>
      </c>
      <c r="AW504" s="74">
        <v>4314.5083076171804</v>
      </c>
      <c r="AX504" s="74">
        <v>55461.98754882811</v>
      </c>
      <c r="AY504" s="74">
        <v>53077.004748156258</v>
      </c>
    </row>
    <row r="505" spans="1:51" x14ac:dyDescent="0.25">
      <c r="A505" s="72">
        <v>43486</v>
      </c>
      <c r="B505" s="73">
        <v>24</v>
      </c>
      <c r="C505" s="74">
        <v>32615.900357421859</v>
      </c>
      <c r="D505" s="74">
        <v>44354.251539062512</v>
      </c>
      <c r="E505" s="74">
        <v>21849.58058593751</v>
      </c>
      <c r="F505" s="74">
        <v>55190.19364453126</v>
      </c>
      <c r="G505" s="74">
        <v>44159.443000000014</v>
      </c>
      <c r="H505" s="74">
        <v>5027.5364808593768</v>
      </c>
      <c r="I505" s="74">
        <v>31053.597516601538</v>
      </c>
      <c r="J505" s="74">
        <v>136.43956565856939</v>
      </c>
      <c r="K505" s="74">
        <v>19429.71562499999</v>
      </c>
      <c r="L505" s="74">
        <v>13416.354117757817</v>
      </c>
      <c r="M505" s="74">
        <v>28839.883198250005</v>
      </c>
      <c r="N505" s="74">
        <v>15667.787816406246</v>
      </c>
      <c r="O505" s="74">
        <v>44996.724771593777</v>
      </c>
      <c r="P505" s="74">
        <v>3663.397482421879</v>
      </c>
      <c r="Q505" s="74">
        <v>32.978105545043938</v>
      </c>
      <c r="R505" s="74">
        <v>7084.8236816406206</v>
      </c>
      <c r="S505" s="74">
        <v>51203.547422379066</v>
      </c>
      <c r="T505" s="74">
        <v>15625.24899023438</v>
      </c>
      <c r="U505" s="74">
        <v>7728.81362109374</v>
      </c>
      <c r="V505" s="74">
        <v>72347.796750000052</v>
      </c>
      <c r="W505" s="74">
        <v>5141.4494140624993</v>
      </c>
      <c r="X505" s="74">
        <v>14627.014493718707</v>
      </c>
      <c r="Y505" s="74">
        <v>22577.909303281253</v>
      </c>
      <c r="Z505" s="74">
        <v>394.29210886230481</v>
      </c>
      <c r="AA505" s="74">
        <v>32162.1167050781</v>
      </c>
      <c r="AB505" s="74">
        <v>22127.951796874997</v>
      </c>
      <c r="AC505" s="74">
        <v>25943.219897274168</v>
      </c>
      <c r="AD505" s="74">
        <v>43787.641871093772</v>
      </c>
      <c r="AE505" s="74">
        <v>15181.382595703155</v>
      </c>
      <c r="AF505" s="74">
        <v>23.068721102150537</v>
      </c>
      <c r="AG505" s="74">
        <v>24891.587863281253</v>
      </c>
      <c r="AH505" s="74">
        <v>57690.223609375011</v>
      </c>
      <c r="AI505" s="74">
        <v>11838.81982421875</v>
      </c>
      <c r="AJ505" s="74">
        <v>51.702219482421867</v>
      </c>
      <c r="AK505" s="74">
        <v>5560.535458984381</v>
      </c>
      <c r="AL505" s="74">
        <v>24391.091072265641</v>
      </c>
      <c r="AM505" s="74">
        <v>28364.121269825275</v>
      </c>
      <c r="AN505" s="74">
        <v>5780.4663085937482</v>
      </c>
      <c r="AO505" s="74">
        <v>45453.887147460911</v>
      </c>
      <c r="AP505" s="74">
        <v>787.25869750976608</v>
      </c>
      <c r="AQ505" s="74">
        <v>45653.43668066401</v>
      </c>
      <c r="AR505" s="74">
        <v>53517.534415039016</v>
      </c>
      <c r="AS505" s="74">
        <v>59452.618267578117</v>
      </c>
      <c r="AT505" s="74">
        <v>16044.088714843738</v>
      </c>
      <c r="AU505" s="74">
        <v>54408.565396484424</v>
      </c>
      <c r="AV505" s="74">
        <v>31976.924441406274</v>
      </c>
      <c r="AW505" s="74">
        <v>3911.1720178709288</v>
      </c>
      <c r="AX505" s="74">
        <v>50786.410969238292</v>
      </c>
      <c r="AY505" s="74">
        <v>48205.398051453099</v>
      </c>
    </row>
    <row r="506" spans="1:51" x14ac:dyDescent="0.25">
      <c r="A506" s="72">
        <v>43487</v>
      </c>
      <c r="B506" s="73">
        <v>1</v>
      </c>
      <c r="C506" s="74">
        <v>28830.101398437513</v>
      </c>
      <c r="D506" s="74">
        <v>39558.956421875031</v>
      </c>
      <c r="E506" s="74">
        <v>18743.624121093748</v>
      </c>
      <c r="F506" s="74">
        <v>47872.535035156267</v>
      </c>
      <c r="G506" s="74">
        <v>38684.598605468796</v>
      </c>
      <c r="H506" s="74">
        <v>5117.4902923593754</v>
      </c>
      <c r="I506" s="74">
        <v>27652.53978955077</v>
      </c>
      <c r="J506" s="74">
        <v>108.52931594848631</v>
      </c>
      <c r="K506" s="74">
        <v>16999.48193359375</v>
      </c>
      <c r="L506" s="74">
        <v>13323.451938640657</v>
      </c>
      <c r="M506" s="74">
        <v>29124.267166781228</v>
      </c>
      <c r="N506" s="74">
        <v>14048.241019531251</v>
      </c>
      <c r="O506" s="74">
        <v>39498.323544601561</v>
      </c>
      <c r="P506" s="74">
        <v>3272.0819267578104</v>
      </c>
      <c r="Q506" s="74">
        <v>32.892120361328139</v>
      </c>
      <c r="R506" s="74">
        <v>5990.2115234375024</v>
      </c>
      <c r="S506" s="74">
        <v>44250.72187159778</v>
      </c>
      <c r="T506" s="74">
        <v>13971.163250000012</v>
      </c>
      <c r="U506" s="74">
        <v>6748.5589326171912</v>
      </c>
      <c r="V506" s="74">
        <v>62190.342617187503</v>
      </c>
      <c r="W506" s="74">
        <v>4831.0270751953103</v>
      </c>
      <c r="X506" s="74">
        <v>13318.845616578139</v>
      </c>
      <c r="Y506" s="74">
        <v>20784.654513656253</v>
      </c>
      <c r="Z506" s="74">
        <v>378.42482776489248</v>
      </c>
      <c r="AA506" s="74">
        <v>27761.043298828128</v>
      </c>
      <c r="AB506" s="74">
        <v>20253.134333984359</v>
      </c>
      <c r="AC506" s="74">
        <v>23001.831465525222</v>
      </c>
      <c r="AD506" s="74">
        <v>37401.99514453124</v>
      </c>
      <c r="AE506" s="74">
        <v>13879.451151367179</v>
      </c>
      <c r="AF506" s="74">
        <v>23.068721102150537</v>
      </c>
      <c r="AG506" s="74">
        <v>21610.082691406253</v>
      </c>
      <c r="AH506" s="74">
        <v>49475.815253906258</v>
      </c>
      <c r="AI506" s="74">
        <v>10663.15849609374</v>
      </c>
      <c r="AJ506" s="74">
        <v>45.785132568360041</v>
      </c>
      <c r="AK506" s="74">
        <v>5247.3449707031195</v>
      </c>
      <c r="AL506" s="74">
        <v>20580.342892578134</v>
      </c>
      <c r="AM506" s="74">
        <v>25137.647439747176</v>
      </c>
      <c r="AN506" s="74">
        <v>4711.5831054687415</v>
      </c>
      <c r="AO506" s="74">
        <v>39610.759105468765</v>
      </c>
      <c r="AP506" s="74">
        <v>705.91519165039199</v>
      </c>
      <c r="AQ506" s="74">
        <v>41045.698086914068</v>
      </c>
      <c r="AR506" s="74">
        <v>46985.33928027346</v>
      </c>
      <c r="AS506" s="74">
        <v>50810.966934570322</v>
      </c>
      <c r="AT506" s="74">
        <v>14669.159234374985</v>
      </c>
      <c r="AU506" s="74">
        <v>47701.706232421879</v>
      </c>
      <c r="AV506" s="74">
        <v>27584.408003906265</v>
      </c>
      <c r="AW506" s="74">
        <v>3279.7893419435723</v>
      </c>
      <c r="AX506" s="74">
        <v>43217.954704589858</v>
      </c>
      <c r="AY506" s="74">
        <v>43860.4938501875</v>
      </c>
    </row>
    <row r="507" spans="1:51" x14ac:dyDescent="0.25">
      <c r="A507" s="72">
        <v>43487</v>
      </c>
      <c r="B507" s="73">
        <v>2</v>
      </c>
      <c r="C507" s="74">
        <v>26124.487232421849</v>
      </c>
      <c r="D507" s="74">
        <v>34902.8190703125</v>
      </c>
      <c r="E507" s="74">
        <v>16294.850019531246</v>
      </c>
      <c r="F507" s="74">
        <v>42615.456167968754</v>
      </c>
      <c r="G507" s="74">
        <v>33773.819572265646</v>
      </c>
      <c r="H507" s="74">
        <v>5351.1175102500101</v>
      </c>
      <c r="I507" s="74">
        <v>24943.527168457018</v>
      </c>
      <c r="J507" s="74">
        <v>96.5240802764893</v>
      </c>
      <c r="K507" s="74">
        <v>14925.473657226554</v>
      </c>
      <c r="L507" s="74">
        <v>13302.161181007814</v>
      </c>
      <c r="M507" s="74">
        <v>26565.468573812526</v>
      </c>
      <c r="N507" s="74">
        <v>12647.033423828128</v>
      </c>
      <c r="O507" s="74">
        <v>35422.608179101589</v>
      </c>
      <c r="P507" s="74">
        <v>2981.626595703131</v>
      </c>
      <c r="Q507" s="74">
        <v>32.129731178283706</v>
      </c>
      <c r="R507" s="74">
        <v>4914.1784301757816</v>
      </c>
      <c r="S507" s="74">
        <v>38148.965512222821</v>
      </c>
      <c r="T507" s="74">
        <v>12593.559189453132</v>
      </c>
      <c r="U507" s="74">
        <v>6096.7620263671888</v>
      </c>
      <c r="V507" s="74">
        <v>53602.283535156246</v>
      </c>
      <c r="W507" s="74">
        <v>4382.974633789071</v>
      </c>
      <c r="X507" s="74">
        <v>12364.088641156231</v>
      </c>
      <c r="Y507" s="74">
        <v>18622.549873250009</v>
      </c>
      <c r="Z507" s="74">
        <v>376.6729749938965</v>
      </c>
      <c r="AA507" s="74">
        <v>23943.268937500041</v>
      </c>
      <c r="AB507" s="74">
        <v>18712.297423828135</v>
      </c>
      <c r="AC507" s="74">
        <v>20627.961521410551</v>
      </c>
      <c r="AD507" s="74">
        <v>31755.347757812477</v>
      </c>
      <c r="AE507" s="74">
        <v>12891.587352539063</v>
      </c>
      <c r="AF507" s="74">
        <v>23.068721102150537</v>
      </c>
      <c r="AG507" s="74">
        <v>18649.668749999997</v>
      </c>
      <c r="AH507" s="74">
        <v>41837.955066406234</v>
      </c>
      <c r="AI507" s="74">
        <v>9468.5940429687507</v>
      </c>
      <c r="AJ507" s="74">
        <v>46.027329345704061</v>
      </c>
      <c r="AK507" s="74">
        <v>4974.588525390619</v>
      </c>
      <c r="AL507" s="74">
        <v>17051.642555664061</v>
      </c>
      <c r="AM507" s="74">
        <v>22016.215937794015</v>
      </c>
      <c r="AN507" s="74">
        <v>3897.7491699218908</v>
      </c>
      <c r="AO507" s="74">
        <v>34451.94669091791</v>
      </c>
      <c r="AP507" s="74">
        <v>659.36251831054801</v>
      </c>
      <c r="AQ507" s="74">
        <v>37658.476045898489</v>
      </c>
      <c r="AR507" s="74">
        <v>41554.580422851541</v>
      </c>
      <c r="AS507" s="74">
        <v>43210.797502929665</v>
      </c>
      <c r="AT507" s="74">
        <v>13483.266175781242</v>
      </c>
      <c r="AU507" s="74">
        <v>42368.567335937521</v>
      </c>
      <c r="AV507" s="74">
        <v>23787.815050781253</v>
      </c>
      <c r="AW507" s="74">
        <v>2720.6328717871111</v>
      </c>
      <c r="AX507" s="74">
        <v>35728.590839843753</v>
      </c>
      <c r="AY507" s="74">
        <v>40262.983956656237</v>
      </c>
    </row>
    <row r="508" spans="1:51" x14ac:dyDescent="0.25">
      <c r="A508" s="72">
        <v>43487</v>
      </c>
      <c r="B508" s="73">
        <v>3</v>
      </c>
      <c r="C508" s="74">
        <v>24764.132449218756</v>
      </c>
      <c r="D508" s="74">
        <v>31829.580351562494</v>
      </c>
      <c r="E508" s="74">
        <v>14927.090468750004</v>
      </c>
      <c r="F508" s="74">
        <v>39743.116394531244</v>
      </c>
      <c r="G508" s="74">
        <v>31324.85848437504</v>
      </c>
      <c r="H508" s="74">
        <v>5083.1316047187629</v>
      </c>
      <c r="I508" s="74">
        <v>23338.124650878886</v>
      </c>
      <c r="J508" s="74">
        <v>89.859872817993192</v>
      </c>
      <c r="K508" s="74">
        <v>13540.77727050781</v>
      </c>
      <c r="L508" s="74">
        <v>12640.009771570314</v>
      </c>
      <c r="M508" s="74">
        <v>25084.529222624995</v>
      </c>
      <c r="N508" s="74">
        <v>11597.992656250006</v>
      </c>
      <c r="O508" s="74">
        <v>32821.33829342969</v>
      </c>
      <c r="P508" s="74">
        <v>2639.1413867187512</v>
      </c>
      <c r="Q508" s="74">
        <v>31.896631717681892</v>
      </c>
      <c r="R508" s="74">
        <v>4250.7642456054691</v>
      </c>
      <c r="S508" s="74">
        <v>34001.469858902477</v>
      </c>
      <c r="T508" s="74">
        <v>11847.807686523429</v>
      </c>
      <c r="U508" s="74">
        <v>5675.9475175781308</v>
      </c>
      <c r="V508" s="74">
        <v>48048.621480468733</v>
      </c>
      <c r="W508" s="74">
        <v>4127.5645996093699</v>
      </c>
      <c r="X508" s="74">
        <v>10595.701489984367</v>
      </c>
      <c r="Y508" s="74">
        <v>18469.814264593755</v>
      </c>
      <c r="Z508" s="74">
        <v>361.3668874999999</v>
      </c>
      <c r="AA508" s="74">
        <v>22114.068726562469</v>
      </c>
      <c r="AB508" s="74">
        <v>17756.843261718772</v>
      </c>
      <c r="AC508" s="74">
        <v>19326.127459215215</v>
      </c>
      <c r="AD508" s="74">
        <v>28432.493152343741</v>
      </c>
      <c r="AE508" s="74">
        <v>11744.958989257813</v>
      </c>
      <c r="AF508" s="74">
        <v>23.068721102150537</v>
      </c>
      <c r="AG508" s="74">
        <v>16777.334765625001</v>
      </c>
      <c r="AH508" s="74">
        <v>37370.461121093766</v>
      </c>
      <c r="AI508" s="74">
        <v>8776.2808105468685</v>
      </c>
      <c r="AJ508" s="74">
        <v>46.231789550782025</v>
      </c>
      <c r="AK508" s="74">
        <v>4750.6856054687496</v>
      </c>
      <c r="AL508" s="74">
        <v>14860.502420898431</v>
      </c>
      <c r="AM508" s="74">
        <v>19570.381631153366</v>
      </c>
      <c r="AN508" s="74">
        <v>3262.8162109375075</v>
      </c>
      <c r="AO508" s="74">
        <v>30993.651054687489</v>
      </c>
      <c r="AP508" s="74">
        <v>637.46444702148506</v>
      </c>
      <c r="AQ508" s="74">
        <v>35438.215309570311</v>
      </c>
      <c r="AR508" s="74">
        <v>38231.136845703128</v>
      </c>
      <c r="AS508" s="74">
        <v>38396.872249023443</v>
      </c>
      <c r="AT508" s="74">
        <v>12665.480136718765</v>
      </c>
      <c r="AU508" s="74">
        <v>39005.430777343732</v>
      </c>
      <c r="AV508" s="74">
        <v>21200.208617187494</v>
      </c>
      <c r="AW508" s="74">
        <v>2371.981970747875</v>
      </c>
      <c r="AX508" s="74">
        <v>31261.439095458987</v>
      </c>
      <c r="AY508" s="74">
        <v>38253.568109359381</v>
      </c>
    </row>
    <row r="509" spans="1:51" x14ac:dyDescent="0.25">
      <c r="A509" s="72">
        <v>43487</v>
      </c>
      <c r="B509" s="73">
        <v>4</v>
      </c>
      <c r="C509" s="74">
        <v>23916.145681640632</v>
      </c>
      <c r="D509" s="74">
        <v>30227.695773437506</v>
      </c>
      <c r="E509" s="74">
        <v>14150.186176757812</v>
      </c>
      <c r="F509" s="74">
        <v>38230.348078124982</v>
      </c>
      <c r="G509" s="74">
        <v>29533.38865429689</v>
      </c>
      <c r="H509" s="74">
        <v>4693.6245086875124</v>
      </c>
      <c r="I509" s="74">
        <v>22528.709626464857</v>
      </c>
      <c r="J509" s="74">
        <v>83.6665229797363</v>
      </c>
      <c r="K509" s="74">
        <v>12963.31740722657</v>
      </c>
      <c r="L509" s="74">
        <v>12055.39826073439</v>
      </c>
      <c r="M509" s="74">
        <v>25551.589864703114</v>
      </c>
      <c r="N509" s="74">
        <v>10881.460375000011</v>
      </c>
      <c r="O509" s="74">
        <v>31731.169398117214</v>
      </c>
      <c r="P509" s="74">
        <v>2553.2717177734385</v>
      </c>
      <c r="Q509" s="74">
        <v>31.702201366424561</v>
      </c>
      <c r="R509" s="74">
        <v>3898.656817626952</v>
      </c>
      <c r="S509" s="74">
        <v>31546.718472183711</v>
      </c>
      <c r="T509" s="74">
        <v>11528.563638671885</v>
      </c>
      <c r="U509" s="74">
        <v>5531.2987500000108</v>
      </c>
      <c r="V509" s="74">
        <v>44640.078031250006</v>
      </c>
      <c r="W509" s="74">
        <v>3962.5301513671789</v>
      </c>
      <c r="X509" s="74">
        <v>10241.563201187513</v>
      </c>
      <c r="Y509" s="74">
        <v>17962.347173343751</v>
      </c>
      <c r="Z509" s="74">
        <v>366.22062261962907</v>
      </c>
      <c r="AA509" s="74">
        <v>20585.285171875028</v>
      </c>
      <c r="AB509" s="74">
        <v>17393.820578125007</v>
      </c>
      <c r="AC509" s="74">
        <v>18598.626127709565</v>
      </c>
      <c r="AD509" s="74">
        <v>26454.813341796853</v>
      </c>
      <c r="AE509" s="74">
        <v>11590.692393554691</v>
      </c>
      <c r="AF509" s="74">
        <v>23.068721102150537</v>
      </c>
      <c r="AG509" s="74">
        <v>15710.349031250011</v>
      </c>
      <c r="AH509" s="74">
        <v>34631.255414062485</v>
      </c>
      <c r="AI509" s="74">
        <v>8358.1835449218815</v>
      </c>
      <c r="AJ509" s="74">
        <v>45.662701416014983</v>
      </c>
      <c r="AK509" s="74">
        <v>4513.3471716618405</v>
      </c>
      <c r="AL509" s="74">
        <v>13804.201041992192</v>
      </c>
      <c r="AM509" s="74">
        <v>18625.373242481517</v>
      </c>
      <c r="AN509" s="74">
        <v>2964.0469726562606</v>
      </c>
      <c r="AO509" s="74">
        <v>28957.888582031253</v>
      </c>
      <c r="AP509" s="74">
        <v>623.37277221679687</v>
      </c>
      <c r="AQ509" s="74">
        <v>34262.044600585898</v>
      </c>
      <c r="AR509" s="74">
        <v>36493.171754882831</v>
      </c>
      <c r="AS509" s="74">
        <v>35691.527719726575</v>
      </c>
      <c r="AT509" s="74">
        <v>12351.571695312497</v>
      </c>
      <c r="AU509" s="74">
        <v>37345.763492187456</v>
      </c>
      <c r="AV509" s="74">
        <v>19784.657199218756</v>
      </c>
      <c r="AW509" s="74">
        <v>2231.8753598480225</v>
      </c>
      <c r="AX509" s="74">
        <v>28841.103697509763</v>
      </c>
      <c r="AY509" s="74">
        <v>37476.168170765603</v>
      </c>
    </row>
    <row r="510" spans="1:51" x14ac:dyDescent="0.25">
      <c r="A510" s="72">
        <v>43487</v>
      </c>
      <c r="B510" s="73">
        <v>5</v>
      </c>
      <c r="C510" s="74">
        <v>23742.710767578126</v>
      </c>
      <c r="D510" s="74">
        <v>29601.618867187502</v>
      </c>
      <c r="E510" s="74">
        <v>13795.483442382811</v>
      </c>
      <c r="F510" s="74">
        <v>37497.995080078181</v>
      </c>
      <c r="G510" s="74">
        <v>27965.718087890644</v>
      </c>
      <c r="H510" s="74">
        <v>4754.0957928437629</v>
      </c>
      <c r="I510" s="74">
        <v>22295.007170898443</v>
      </c>
      <c r="J510" s="74">
        <v>78.480834960937585</v>
      </c>
      <c r="K510" s="74">
        <v>12809.534692382809</v>
      </c>
      <c r="L510" s="74">
        <v>12261.713047453139</v>
      </c>
      <c r="M510" s="74">
        <v>23323.197418390628</v>
      </c>
      <c r="N510" s="74">
        <v>10699.210535156257</v>
      </c>
      <c r="O510" s="74">
        <v>31267.236659906241</v>
      </c>
      <c r="P510" s="74">
        <v>2493.0707109374998</v>
      </c>
      <c r="Q510" s="74">
        <v>30.774715423583988</v>
      </c>
      <c r="R510" s="74">
        <v>3794.0063537597662</v>
      </c>
      <c r="S510" s="74">
        <v>30523.894622574364</v>
      </c>
      <c r="T510" s="74">
        <v>11316.814540039062</v>
      </c>
      <c r="U510" s="74">
        <v>5406.0459355468702</v>
      </c>
      <c r="V510" s="74">
        <v>42427.581408203143</v>
      </c>
      <c r="W510" s="74">
        <v>3759.72224121093</v>
      </c>
      <c r="X510" s="74">
        <v>9995.0473162187882</v>
      </c>
      <c r="Y510" s="74">
        <v>17975.260639687494</v>
      </c>
      <c r="Z510" s="74">
        <v>390.35284032592773</v>
      </c>
      <c r="AA510" s="74">
        <v>20313.175971679702</v>
      </c>
      <c r="AB510" s="74">
        <v>17431.237173828111</v>
      </c>
      <c r="AC510" s="74">
        <v>18238.45118817679</v>
      </c>
      <c r="AD510" s="74">
        <v>25784.24472460938</v>
      </c>
      <c r="AE510" s="74">
        <v>11382.445409179698</v>
      </c>
      <c r="AF510" s="74">
        <v>23.068721102150537</v>
      </c>
      <c r="AG510" s="74">
        <v>15222.739113281254</v>
      </c>
      <c r="AH510" s="74">
        <v>32784.256289062512</v>
      </c>
      <c r="AI510" s="74">
        <v>8133.1664062500122</v>
      </c>
      <c r="AJ510" s="74">
        <v>45.239669189453224</v>
      </c>
      <c r="AK510" s="74">
        <v>4465.5687646484394</v>
      </c>
      <c r="AL510" s="74">
        <v>13049.819523437505</v>
      </c>
      <c r="AM510" s="74">
        <v>17811.09895146588</v>
      </c>
      <c r="AN510" s="74">
        <v>2860.7497558593814</v>
      </c>
      <c r="AO510" s="74">
        <v>27977.153333984388</v>
      </c>
      <c r="AP510" s="74">
        <v>633.99188232421898</v>
      </c>
      <c r="AQ510" s="74">
        <v>33657.249115234372</v>
      </c>
      <c r="AR510" s="74">
        <v>35435.961046875018</v>
      </c>
      <c r="AS510" s="74">
        <v>34386.264052734383</v>
      </c>
      <c r="AT510" s="74">
        <v>12141.311244140619</v>
      </c>
      <c r="AU510" s="74">
        <v>36741.80969531252</v>
      </c>
      <c r="AV510" s="74">
        <v>19107.735062500033</v>
      </c>
      <c r="AW510" s="74">
        <v>2170.0202822979727</v>
      </c>
      <c r="AX510" s="74">
        <v>27602.229350585923</v>
      </c>
      <c r="AY510" s="74">
        <v>36875.316341453166</v>
      </c>
    </row>
    <row r="511" spans="1:51" x14ac:dyDescent="0.25">
      <c r="A511" s="72">
        <v>43487</v>
      </c>
      <c r="B511" s="73">
        <v>6</v>
      </c>
      <c r="C511" s="74">
        <v>24013.014164062501</v>
      </c>
      <c r="D511" s="74">
        <v>29811.692441406252</v>
      </c>
      <c r="E511" s="74">
        <v>13849.39374511721</v>
      </c>
      <c r="F511" s="74">
        <v>37848.850759765679</v>
      </c>
      <c r="G511" s="74">
        <v>27977.667085937501</v>
      </c>
      <c r="H511" s="74">
        <v>4678.8546027968769</v>
      </c>
      <c r="I511" s="74">
        <v>22731.080374023448</v>
      </c>
      <c r="J511" s="74">
        <v>76.215965270996108</v>
      </c>
      <c r="K511" s="74">
        <v>12811.18176269532</v>
      </c>
      <c r="L511" s="74">
        <v>12786.244094265618</v>
      </c>
      <c r="M511" s="74">
        <v>25713.516596890597</v>
      </c>
      <c r="N511" s="74">
        <v>10717.253449218739</v>
      </c>
      <c r="O511" s="74">
        <v>31812.943303742188</v>
      </c>
      <c r="P511" s="74">
        <v>2490.8181669921914</v>
      </c>
      <c r="Q511" s="74">
        <v>30.930442810058587</v>
      </c>
      <c r="R511" s="74">
        <v>3768.3720581054695</v>
      </c>
      <c r="S511" s="74">
        <v>30568.677395035294</v>
      </c>
      <c r="T511" s="74">
        <v>11383.907629882797</v>
      </c>
      <c r="U511" s="74">
        <v>5499.5584580078112</v>
      </c>
      <c r="V511" s="74">
        <v>42415.022888671869</v>
      </c>
      <c r="W511" s="74">
        <v>3731.3127929687498</v>
      </c>
      <c r="X511" s="74">
        <v>10691.149164890669</v>
      </c>
      <c r="Y511" s="74">
        <v>17852.833901593753</v>
      </c>
      <c r="Z511" s="74">
        <v>365.52526641235352</v>
      </c>
      <c r="AA511" s="74">
        <v>20720.780123046858</v>
      </c>
      <c r="AB511" s="74">
        <v>18167.080408203139</v>
      </c>
      <c r="AC511" s="74">
        <v>18267.65953802169</v>
      </c>
      <c r="AD511" s="74">
        <v>25852.371267578113</v>
      </c>
      <c r="AE511" s="74">
        <v>11218.088647460945</v>
      </c>
      <c r="AF511" s="74">
        <v>23.068721102150537</v>
      </c>
      <c r="AG511" s="74">
        <v>15326.891753906253</v>
      </c>
      <c r="AH511" s="74">
        <v>32246.538136718751</v>
      </c>
      <c r="AI511" s="74">
        <v>8189.9221679687598</v>
      </c>
      <c r="AJ511" s="74">
        <v>45.577749999999895</v>
      </c>
      <c r="AK511" s="74">
        <v>4537.5076074218896</v>
      </c>
      <c r="AL511" s="74">
        <v>13202.670951171876</v>
      </c>
      <c r="AM511" s="74">
        <v>17524.553144825259</v>
      </c>
      <c r="AN511" s="74">
        <v>2807.0446289062502</v>
      </c>
      <c r="AO511" s="74">
        <v>27962.267115234354</v>
      </c>
      <c r="AP511" s="74">
        <v>617.89566040039108</v>
      </c>
      <c r="AQ511" s="74">
        <v>33848.173039062487</v>
      </c>
      <c r="AR511" s="74">
        <v>35626.134346679704</v>
      </c>
      <c r="AS511" s="74">
        <v>34922.006211914071</v>
      </c>
      <c r="AT511" s="74">
        <v>12175.258093750002</v>
      </c>
      <c r="AU511" s="74">
        <v>36912.248341796912</v>
      </c>
      <c r="AV511" s="74">
        <v>18926.758855468746</v>
      </c>
      <c r="AW511" s="74">
        <v>2222.8316239575206</v>
      </c>
      <c r="AX511" s="74">
        <v>27725.20168945313</v>
      </c>
      <c r="AY511" s="74">
        <v>37439.402843468779</v>
      </c>
    </row>
    <row r="512" spans="1:51" x14ac:dyDescent="0.25">
      <c r="A512" s="72">
        <v>43487</v>
      </c>
      <c r="B512" s="73">
        <v>7</v>
      </c>
      <c r="C512" s="74">
        <v>25713.422126953184</v>
      </c>
      <c r="D512" s="74">
        <v>31722.624109374978</v>
      </c>
      <c r="E512" s="74">
        <v>14686.582519531241</v>
      </c>
      <c r="F512" s="74">
        <v>40972.690085937487</v>
      </c>
      <c r="G512" s="74">
        <v>27671.02182812502</v>
      </c>
      <c r="H512" s="74">
        <v>4918.9369263281314</v>
      </c>
      <c r="I512" s="74">
        <v>25435.699483398432</v>
      </c>
      <c r="J512" s="74">
        <v>80.266845703125</v>
      </c>
      <c r="K512" s="74">
        <v>13806.415087890622</v>
      </c>
      <c r="L512" s="74">
        <v>12986.443908624995</v>
      </c>
      <c r="M512" s="74">
        <v>25052.420148109391</v>
      </c>
      <c r="N512" s="74">
        <v>10806.321613281261</v>
      </c>
      <c r="O512" s="74">
        <v>35070.764331710954</v>
      </c>
      <c r="P512" s="74">
        <v>2577.802482571778</v>
      </c>
      <c r="Q512" s="74">
        <v>30.635716438293457</v>
      </c>
      <c r="R512" s="74">
        <v>3983.7342224121089</v>
      </c>
      <c r="S512" s="74">
        <v>32443.226224136877</v>
      </c>
      <c r="T512" s="74">
        <v>11809.285895507815</v>
      </c>
      <c r="U512" s="74">
        <v>5443.9901855468697</v>
      </c>
      <c r="V512" s="74">
        <v>45367.577205796886</v>
      </c>
      <c r="W512" s="74">
        <v>3963.7269531249995</v>
      </c>
      <c r="X512" s="74">
        <v>10579.592894109415</v>
      </c>
      <c r="Y512" s="74">
        <v>17930.350458718745</v>
      </c>
      <c r="Z512" s="74">
        <v>362.20383650512701</v>
      </c>
      <c r="AA512" s="74">
        <v>22211.55933593752</v>
      </c>
      <c r="AB512" s="74">
        <v>21044.285839843731</v>
      </c>
      <c r="AC512" s="74">
        <v>19222.348793775484</v>
      </c>
      <c r="AD512" s="74">
        <v>27618.282423828125</v>
      </c>
      <c r="AE512" s="74">
        <v>11265.72833496093</v>
      </c>
      <c r="AF512" s="74">
        <v>23.068721102150537</v>
      </c>
      <c r="AG512" s="74">
        <v>16931.838785156251</v>
      </c>
      <c r="AH512" s="74">
        <v>33631.742253906239</v>
      </c>
      <c r="AI512" s="74">
        <v>8352.1962402343815</v>
      </c>
      <c r="AJ512" s="74">
        <v>43.745545166016029</v>
      </c>
      <c r="AK512" s="74">
        <v>4587.6048974609403</v>
      </c>
      <c r="AL512" s="74">
        <v>14065.907293945298</v>
      </c>
      <c r="AM512" s="74">
        <v>18337.471554981512</v>
      </c>
      <c r="AN512" s="74">
        <v>3059.8685546874999</v>
      </c>
      <c r="AO512" s="74">
        <v>30064.919604980474</v>
      </c>
      <c r="AP512" s="74">
        <v>614.62305012675461</v>
      </c>
      <c r="AQ512" s="74">
        <v>36837.837055664058</v>
      </c>
      <c r="AR512" s="74">
        <v>38125.246533203121</v>
      </c>
      <c r="AS512" s="74">
        <v>37470.638235351573</v>
      </c>
      <c r="AT512" s="74">
        <v>12411.897683593759</v>
      </c>
      <c r="AU512" s="74">
        <v>40054.808275390656</v>
      </c>
      <c r="AV512" s="74">
        <v>19805.050957031275</v>
      </c>
      <c r="AW512" s="74">
        <v>2306.3668283148254</v>
      </c>
      <c r="AX512" s="74">
        <v>28837.382337646486</v>
      </c>
      <c r="AY512" s="74">
        <v>42432.024920468823</v>
      </c>
    </row>
    <row r="513" spans="1:51" x14ac:dyDescent="0.25">
      <c r="A513" s="72">
        <v>43487</v>
      </c>
      <c r="B513" s="73">
        <v>8</v>
      </c>
      <c r="C513" s="74">
        <v>30410.396457031216</v>
      </c>
      <c r="D513" s="74">
        <v>33612.740523437526</v>
      </c>
      <c r="E513" s="74">
        <v>15706.145341796866</v>
      </c>
      <c r="F513" s="74">
        <v>47686.792511718762</v>
      </c>
      <c r="G513" s="74">
        <v>29443.232596667</v>
      </c>
      <c r="H513" s="74">
        <v>5574.9043913593659</v>
      </c>
      <c r="I513" s="74">
        <v>31843.238228027363</v>
      </c>
      <c r="J513" s="74">
        <v>94.333955764770494</v>
      </c>
      <c r="K513" s="74">
        <v>15463.914233398442</v>
      </c>
      <c r="L513" s="74">
        <v>14010.333831781247</v>
      </c>
      <c r="M513" s="74">
        <v>30219.728002718752</v>
      </c>
      <c r="N513" s="74">
        <v>10516.709378906246</v>
      </c>
      <c r="O513" s="74">
        <v>41612.507584875006</v>
      </c>
      <c r="P513" s="74">
        <v>2672.4325804825339</v>
      </c>
      <c r="Q513" s="74">
        <v>31.623837947845459</v>
      </c>
      <c r="R513" s="74">
        <v>3793.3544921875018</v>
      </c>
      <c r="S513" s="74">
        <v>33656.303577652463</v>
      </c>
      <c r="T513" s="74">
        <v>11734.638530273436</v>
      </c>
      <c r="U513" s="74">
        <v>5084.0761162109502</v>
      </c>
      <c r="V513" s="74">
        <v>46556.051170421888</v>
      </c>
      <c r="W513" s="74">
        <v>3838.3814453124996</v>
      </c>
      <c r="X513" s="74">
        <v>11458.648474921898</v>
      </c>
      <c r="Y513" s="74">
        <v>19922.174086812498</v>
      </c>
      <c r="Z513" s="74">
        <v>328.39158765258793</v>
      </c>
      <c r="AA513" s="74">
        <v>24472.276982421896</v>
      </c>
      <c r="AB513" s="74">
        <v>28632.059380859373</v>
      </c>
      <c r="AC513" s="74">
        <v>20627.865347229632</v>
      </c>
      <c r="AD513" s="74">
        <v>28555.6073359375</v>
      </c>
      <c r="AE513" s="74">
        <v>11986.97799414064</v>
      </c>
      <c r="AF513" s="74">
        <v>23.068721102150537</v>
      </c>
      <c r="AG513" s="74">
        <v>18601.1374296875</v>
      </c>
      <c r="AH513" s="74">
        <v>32714.866015625004</v>
      </c>
      <c r="AI513" s="74">
        <v>8972.0245605468808</v>
      </c>
      <c r="AJ513" s="74">
        <v>60.903157226562087</v>
      </c>
      <c r="AK513" s="74">
        <v>4839.8122474458742</v>
      </c>
      <c r="AL513" s="74">
        <v>13695.770100585951</v>
      </c>
      <c r="AM513" s="74">
        <v>18320.183496387785</v>
      </c>
      <c r="AN513" s="74">
        <v>2935.8929199218774</v>
      </c>
      <c r="AO513" s="74">
        <v>33295.093206054684</v>
      </c>
      <c r="AP513" s="74">
        <v>563.93185225210209</v>
      </c>
      <c r="AQ513" s="74">
        <v>47111.204882812533</v>
      </c>
      <c r="AR513" s="74">
        <v>42026.62625683596</v>
      </c>
      <c r="AS513" s="74">
        <v>38660.261306640641</v>
      </c>
      <c r="AT513" s="74">
        <v>13048.139835937496</v>
      </c>
      <c r="AU513" s="74">
        <v>45354.621287109374</v>
      </c>
      <c r="AV513" s="74">
        <v>18888.912335937493</v>
      </c>
      <c r="AW513" s="74">
        <v>2007.5644457979656</v>
      </c>
      <c r="AX513" s="74">
        <v>28214.255048828138</v>
      </c>
      <c r="AY513" s="74">
        <v>56102.301493124978</v>
      </c>
    </row>
    <row r="514" spans="1:51" x14ac:dyDescent="0.25">
      <c r="A514" s="72">
        <v>43487</v>
      </c>
      <c r="B514" s="73">
        <v>9</v>
      </c>
      <c r="C514" s="74">
        <v>36799.890386718762</v>
      </c>
      <c r="D514" s="74">
        <v>39353.566246093775</v>
      </c>
      <c r="E514" s="74">
        <v>17585.418652343735</v>
      </c>
      <c r="F514" s="74">
        <v>56062.319835937538</v>
      </c>
      <c r="G514" s="74">
        <v>37255.910717667204</v>
      </c>
      <c r="H514" s="74">
        <v>7725.4052638749972</v>
      </c>
      <c r="I514" s="74">
        <v>39179.830180664067</v>
      </c>
      <c r="J514" s="74">
        <v>100.38926124572751</v>
      </c>
      <c r="K514" s="74">
        <v>18738.156884765631</v>
      </c>
      <c r="L514" s="74">
        <v>17009.67406933595</v>
      </c>
      <c r="M514" s="74">
        <v>32463.252207437465</v>
      </c>
      <c r="N514" s="74">
        <v>11402.481749999999</v>
      </c>
      <c r="O514" s="74">
        <v>49735.894661281229</v>
      </c>
      <c r="P514" s="74">
        <v>3444.0749586937727</v>
      </c>
      <c r="Q514" s="74">
        <v>32.546831130981445</v>
      </c>
      <c r="R514" s="74">
        <v>4016.7583984375001</v>
      </c>
      <c r="S514" s="74">
        <v>38771.133742691534</v>
      </c>
      <c r="T514" s="74">
        <v>13400.794630859376</v>
      </c>
      <c r="U514" s="74">
        <v>5615.2050312500005</v>
      </c>
      <c r="V514" s="74">
        <v>51625.637993562515</v>
      </c>
      <c r="W514" s="74">
        <v>4518.813012695321</v>
      </c>
      <c r="X514" s="74">
        <v>15683.560147687509</v>
      </c>
      <c r="Y514" s="74">
        <v>23275.176858781244</v>
      </c>
      <c r="Z514" s="74">
        <v>396.68794057617185</v>
      </c>
      <c r="AA514" s="74">
        <v>29096.761410156247</v>
      </c>
      <c r="AB514" s="74">
        <v>37595.193343749983</v>
      </c>
      <c r="AC514" s="74">
        <v>23402.531224746697</v>
      </c>
      <c r="AD514" s="74">
        <v>30966.464636718782</v>
      </c>
      <c r="AE514" s="74">
        <v>14413.760134765636</v>
      </c>
      <c r="AF514" s="74">
        <v>23.068721102150537</v>
      </c>
      <c r="AG514" s="74">
        <v>21433.838910156261</v>
      </c>
      <c r="AH514" s="74">
        <v>35637.74119531249</v>
      </c>
      <c r="AI514" s="74">
        <v>10954.448242187498</v>
      </c>
      <c r="AJ514" s="74">
        <v>100.72113037109295</v>
      </c>
      <c r="AK514" s="74">
        <v>5932.5046666827493</v>
      </c>
      <c r="AL514" s="74">
        <v>14284.940713867196</v>
      </c>
      <c r="AM514" s="74">
        <v>21468.046033497147</v>
      </c>
      <c r="AN514" s="74">
        <v>3159.2604003906204</v>
      </c>
      <c r="AO514" s="74">
        <v>40459.771447265623</v>
      </c>
      <c r="AP514" s="74">
        <v>819.46454185325706</v>
      </c>
      <c r="AQ514" s="74">
        <v>61086.554439453146</v>
      </c>
      <c r="AR514" s="74">
        <v>52342.024330078093</v>
      </c>
      <c r="AS514" s="74">
        <v>43129.01435156251</v>
      </c>
      <c r="AT514" s="74">
        <v>15963.154019531255</v>
      </c>
      <c r="AU514" s="74">
        <v>52713.78276562503</v>
      </c>
      <c r="AV514" s="74">
        <v>21495.789144531253</v>
      </c>
      <c r="AW514" s="74">
        <v>1979.2361669921802</v>
      </c>
      <c r="AX514" s="74">
        <v>31105.410891113279</v>
      </c>
      <c r="AY514" s="74">
        <v>73135.464392031194</v>
      </c>
    </row>
    <row r="515" spans="1:51" x14ac:dyDescent="0.25">
      <c r="A515" s="72">
        <v>43487</v>
      </c>
      <c r="B515" s="73">
        <v>10</v>
      </c>
      <c r="C515" s="74">
        <v>42146.8220078124</v>
      </c>
      <c r="D515" s="74">
        <v>43785.58065234375</v>
      </c>
      <c r="E515" s="74">
        <v>19576.222148437497</v>
      </c>
      <c r="F515" s="74">
        <v>63010.142023437489</v>
      </c>
      <c r="G515" s="74">
        <v>43298.692609438447</v>
      </c>
      <c r="H515" s="74">
        <v>8895.9149208750005</v>
      </c>
      <c r="I515" s="74">
        <v>45995.59848925782</v>
      </c>
      <c r="J515" s="74">
        <v>108.6810569763184</v>
      </c>
      <c r="K515" s="74">
        <v>21011.865185546889</v>
      </c>
      <c r="L515" s="74">
        <v>19223.208103976554</v>
      </c>
      <c r="M515" s="74">
        <v>32613.292984453114</v>
      </c>
      <c r="N515" s="74">
        <v>12966.053083984367</v>
      </c>
      <c r="O515" s="74">
        <v>55747.62474015625</v>
      </c>
      <c r="P515" s="74">
        <v>3919.110556506168</v>
      </c>
      <c r="Q515" s="74">
        <v>32.364965915679932</v>
      </c>
      <c r="R515" s="74">
        <v>4460.9574340820318</v>
      </c>
      <c r="S515" s="74">
        <v>42387.471152847764</v>
      </c>
      <c r="T515" s="74">
        <v>15558.66317773437</v>
      </c>
      <c r="U515" s="74">
        <v>6374.1302578125105</v>
      </c>
      <c r="V515" s="74">
        <v>56337.843822843723</v>
      </c>
      <c r="W515" s="74">
        <v>5489.5256835937498</v>
      </c>
      <c r="X515" s="74">
        <v>18826.799158921855</v>
      </c>
      <c r="Y515" s="74">
        <v>25164.799960062501</v>
      </c>
      <c r="Z515" s="74">
        <v>397.71620452880882</v>
      </c>
      <c r="AA515" s="74">
        <v>32294.77519335939</v>
      </c>
      <c r="AB515" s="74">
        <v>43133.459859375005</v>
      </c>
      <c r="AC515" s="74">
        <v>26572.566909850175</v>
      </c>
      <c r="AD515" s="74">
        <v>34055.953652343771</v>
      </c>
      <c r="AE515" s="74">
        <v>15431.92757617188</v>
      </c>
      <c r="AF515" s="74">
        <v>23.068721102150537</v>
      </c>
      <c r="AG515" s="74">
        <v>23255.03423828126</v>
      </c>
      <c r="AH515" s="74">
        <v>38275.513812500023</v>
      </c>
      <c r="AI515" s="74">
        <v>12974.099169921879</v>
      </c>
      <c r="AJ515" s="74">
        <v>125.53247680664003</v>
      </c>
      <c r="AK515" s="74">
        <v>6569.4552165820314</v>
      </c>
      <c r="AL515" s="74">
        <v>15630.561859375015</v>
      </c>
      <c r="AM515" s="74">
        <v>24632.368345997143</v>
      </c>
      <c r="AN515" s="74">
        <v>3467.4812011718673</v>
      </c>
      <c r="AO515" s="74">
        <v>45967.885197265612</v>
      </c>
      <c r="AP515" s="74">
        <v>1018.3759117027271</v>
      </c>
      <c r="AQ515" s="74">
        <v>72577.798146484405</v>
      </c>
      <c r="AR515" s="74">
        <v>59657.539810546899</v>
      </c>
      <c r="AS515" s="74">
        <v>47358.484411132798</v>
      </c>
      <c r="AT515" s="74">
        <v>17910.863664062505</v>
      </c>
      <c r="AU515" s="74">
        <v>58570.116019531262</v>
      </c>
      <c r="AV515" s="74">
        <v>23876.595402343723</v>
      </c>
      <c r="AW515" s="74">
        <v>2139.2495781249995</v>
      </c>
      <c r="AX515" s="74">
        <v>34445.733979492223</v>
      </c>
      <c r="AY515" s="74">
        <v>86098.261068062377</v>
      </c>
    </row>
    <row r="516" spans="1:51" x14ac:dyDescent="0.25">
      <c r="A516" s="72">
        <v>43487</v>
      </c>
      <c r="B516" s="73">
        <v>11</v>
      </c>
      <c r="C516" s="74">
        <v>45983.441324218802</v>
      </c>
      <c r="D516" s="74">
        <v>46401.898550781247</v>
      </c>
      <c r="E516" s="74">
        <v>21737.46342773439</v>
      </c>
      <c r="F516" s="74">
        <v>69180.401523437482</v>
      </c>
      <c r="G516" s="74">
        <v>47935.289055341804</v>
      </c>
      <c r="H516" s="74">
        <v>9122.4540230624971</v>
      </c>
      <c r="I516" s="74">
        <v>50181.748663085949</v>
      </c>
      <c r="J516" s="74">
        <v>121.7994918823243</v>
      </c>
      <c r="K516" s="74">
        <v>22446.899072265616</v>
      </c>
      <c r="L516" s="74">
        <v>20490.843963445313</v>
      </c>
      <c r="M516" s="74">
        <v>33584.671245015619</v>
      </c>
      <c r="N516" s="74">
        <v>14793.370615234382</v>
      </c>
      <c r="O516" s="74">
        <v>60840.969544406253</v>
      </c>
      <c r="P516" s="74">
        <v>4159.1793664111337</v>
      </c>
      <c r="Q516" s="74">
        <v>33.566043853759759</v>
      </c>
      <c r="R516" s="74">
        <v>4891.8244018554687</v>
      </c>
      <c r="S516" s="74">
        <v>45332.86832862904</v>
      </c>
      <c r="T516" s="74">
        <v>17586.299832031273</v>
      </c>
      <c r="U516" s="74">
        <v>6953.9315517578088</v>
      </c>
      <c r="V516" s="74">
        <v>60744.311573218722</v>
      </c>
      <c r="W516" s="74">
        <v>5694.4182617187616</v>
      </c>
      <c r="X516" s="74">
        <v>20432.918077890597</v>
      </c>
      <c r="Y516" s="74">
        <v>26511.805369968752</v>
      </c>
      <c r="Z516" s="74">
        <v>414.48997860717782</v>
      </c>
      <c r="AA516" s="74">
        <v>34495.918654296816</v>
      </c>
      <c r="AB516" s="74">
        <v>45477.985597656276</v>
      </c>
      <c r="AC516" s="74">
        <v>29243.195453184213</v>
      </c>
      <c r="AD516" s="74">
        <v>36952.746496093758</v>
      </c>
      <c r="AE516" s="74">
        <v>16153.420602283195</v>
      </c>
      <c r="AF516" s="74">
        <v>23.068721102150537</v>
      </c>
      <c r="AG516" s="74">
        <v>24855.467148437503</v>
      </c>
      <c r="AH516" s="74">
        <v>41129.695046875</v>
      </c>
      <c r="AI516" s="74">
        <v>14268.623144531237</v>
      </c>
      <c r="AJ516" s="74">
        <v>135.76692553710893</v>
      </c>
      <c r="AK516" s="74">
        <v>6979.5904153228703</v>
      </c>
      <c r="AL516" s="74">
        <v>17084.353025390621</v>
      </c>
      <c r="AM516" s="74">
        <v>27419.071258106564</v>
      </c>
      <c r="AN516" s="74">
        <v>3783.2613281249987</v>
      </c>
      <c r="AO516" s="74">
        <v>49318.758120117185</v>
      </c>
      <c r="AP516" s="74">
        <v>1082.2271564204405</v>
      </c>
      <c r="AQ516" s="74">
        <v>79080.687476562453</v>
      </c>
      <c r="AR516" s="74">
        <v>63428.046174804673</v>
      </c>
      <c r="AS516" s="74">
        <v>50675.012740234357</v>
      </c>
      <c r="AT516" s="74">
        <v>18975.964437499992</v>
      </c>
      <c r="AU516" s="74">
        <v>62900.946910156214</v>
      </c>
      <c r="AV516" s="74">
        <v>25332.498425781239</v>
      </c>
      <c r="AW516" s="74">
        <v>2326.9616591796898</v>
      </c>
      <c r="AX516" s="74">
        <v>37103.006550292979</v>
      </c>
      <c r="AY516" s="74">
        <v>92653.976441781226</v>
      </c>
    </row>
    <row r="517" spans="1:51" x14ac:dyDescent="0.25">
      <c r="A517" s="72">
        <v>43487</v>
      </c>
      <c r="B517" s="73">
        <v>12</v>
      </c>
      <c r="C517" s="74">
        <v>48603.241644531154</v>
      </c>
      <c r="D517" s="74">
        <v>49438.98769140627</v>
      </c>
      <c r="E517" s="74">
        <v>23896.736748046886</v>
      </c>
      <c r="F517" s="74">
        <v>73810.200097656241</v>
      </c>
      <c r="G517" s="74">
        <v>50513.070766428202</v>
      </c>
      <c r="H517" s="74">
        <v>9434.7242830312553</v>
      </c>
      <c r="I517" s="74">
        <v>52938.810310546891</v>
      </c>
      <c r="J517" s="74">
        <v>129.4338703155517</v>
      </c>
      <c r="K517" s="74">
        <v>23701.281298828129</v>
      </c>
      <c r="L517" s="74">
        <v>21500.718088343758</v>
      </c>
      <c r="M517" s="74">
        <v>37498.606404328122</v>
      </c>
      <c r="N517" s="74">
        <v>16340.874449218745</v>
      </c>
      <c r="O517" s="74">
        <v>64347.818353218776</v>
      </c>
      <c r="P517" s="74">
        <v>4344.7695025099647</v>
      </c>
      <c r="Q517" s="74">
        <v>34.173485755920396</v>
      </c>
      <c r="R517" s="74">
        <v>5333.6365600585941</v>
      </c>
      <c r="S517" s="74">
        <v>47827.862289566532</v>
      </c>
      <c r="T517" s="74">
        <v>19520.951398437512</v>
      </c>
      <c r="U517" s="74">
        <v>7867.3601699218571</v>
      </c>
      <c r="V517" s="74">
        <v>65133.630861687459</v>
      </c>
      <c r="W517" s="74">
        <v>6082.7833984375011</v>
      </c>
      <c r="X517" s="74">
        <v>21303.912808218778</v>
      </c>
      <c r="Y517" s="74">
        <v>27434.313777437503</v>
      </c>
      <c r="Z517" s="74">
        <v>422.61606048583997</v>
      </c>
      <c r="AA517" s="74">
        <v>36022.99083593746</v>
      </c>
      <c r="AB517" s="74">
        <v>47153.076285156261</v>
      </c>
      <c r="AC517" s="74">
        <v>31407.038239964917</v>
      </c>
      <c r="AD517" s="74">
        <v>39535.329484374997</v>
      </c>
      <c r="AE517" s="74">
        <v>16908.898632442091</v>
      </c>
      <c r="AF517" s="74">
        <v>23.068721102150537</v>
      </c>
      <c r="AG517" s="74">
        <v>26149.57459375</v>
      </c>
      <c r="AH517" s="74">
        <v>44401.672574218748</v>
      </c>
      <c r="AI517" s="74">
        <v>14955.7412109375</v>
      </c>
      <c r="AJ517" s="74">
        <v>132.44942065429666</v>
      </c>
      <c r="AK517" s="74">
        <v>7112.1632947052094</v>
      </c>
      <c r="AL517" s="74">
        <v>18210.300253906276</v>
      </c>
      <c r="AM517" s="74">
        <v>29693.857640919006</v>
      </c>
      <c r="AN517" s="74">
        <v>4202.2472656249993</v>
      </c>
      <c r="AO517" s="74">
        <v>52591.381031249985</v>
      </c>
      <c r="AP517" s="74">
        <v>1125.0617312179565</v>
      </c>
      <c r="AQ517" s="74">
        <v>84047.552011718741</v>
      </c>
      <c r="AR517" s="74">
        <v>66720.113495117199</v>
      </c>
      <c r="AS517" s="74">
        <v>53671.265995117181</v>
      </c>
      <c r="AT517" s="74">
        <v>20108.009832031243</v>
      </c>
      <c r="AU517" s="74">
        <v>66582.611464843765</v>
      </c>
      <c r="AV517" s="74">
        <v>26997.267238281238</v>
      </c>
      <c r="AW517" s="74">
        <v>2514.6093564453204</v>
      </c>
      <c r="AX517" s="74">
        <v>38873.902331542973</v>
      </c>
      <c r="AY517" s="74">
        <v>97448.124632468767</v>
      </c>
    </row>
    <row r="518" spans="1:51" x14ac:dyDescent="0.25">
      <c r="A518" s="72">
        <v>43487</v>
      </c>
      <c r="B518" s="73">
        <v>13</v>
      </c>
      <c r="C518" s="74">
        <v>50973.167339843712</v>
      </c>
      <c r="D518" s="74">
        <v>52020.888742187453</v>
      </c>
      <c r="E518" s="74">
        <v>25917.449023437501</v>
      </c>
      <c r="F518" s="74">
        <v>77428.213183593762</v>
      </c>
      <c r="G518" s="74">
        <v>52301.803203608441</v>
      </c>
      <c r="H518" s="74">
        <v>9086.7150596250103</v>
      </c>
      <c r="I518" s="74">
        <v>55003.153370117216</v>
      </c>
      <c r="J518" s="74">
        <v>139.00112152099609</v>
      </c>
      <c r="K518" s="74">
        <v>24768.78579101562</v>
      </c>
      <c r="L518" s="74">
        <v>21439.860018281248</v>
      </c>
      <c r="M518" s="74">
        <v>38742.352749578124</v>
      </c>
      <c r="N518" s="74">
        <v>17575.783304687506</v>
      </c>
      <c r="O518" s="74">
        <v>67315.75520712501</v>
      </c>
      <c r="P518" s="74">
        <v>4541.4465417663987</v>
      </c>
      <c r="Q518" s="74">
        <v>33.383239746093736</v>
      </c>
      <c r="R518" s="74">
        <v>5791.263452148436</v>
      </c>
      <c r="S518" s="74">
        <v>50573.345760269665</v>
      </c>
      <c r="T518" s="74">
        <v>21129.90047265626</v>
      </c>
      <c r="U518" s="74">
        <v>8668.6696640625105</v>
      </c>
      <c r="V518" s="74">
        <v>69678.863387124948</v>
      </c>
      <c r="W518" s="74">
        <v>6208.9285888671802</v>
      </c>
      <c r="X518" s="74">
        <v>21853.971582218743</v>
      </c>
      <c r="Y518" s="74">
        <v>28052.324557218755</v>
      </c>
      <c r="Z518" s="74">
        <v>431.22977571411138</v>
      </c>
      <c r="AA518" s="74">
        <v>37881.890535156257</v>
      </c>
      <c r="AB518" s="74">
        <v>48468.016671875012</v>
      </c>
      <c r="AC518" s="74">
        <v>33253.589002568951</v>
      </c>
      <c r="AD518" s="74">
        <v>42204.563925781265</v>
      </c>
      <c r="AE518" s="74">
        <v>17352.559668968956</v>
      </c>
      <c r="AF518" s="74">
        <v>23.068721102150537</v>
      </c>
      <c r="AG518" s="74">
        <v>27161.391886718746</v>
      </c>
      <c r="AH518" s="74">
        <v>47714.496945312465</v>
      </c>
      <c r="AI518" s="74">
        <v>15349.958886718761</v>
      </c>
      <c r="AJ518" s="74">
        <v>150.13325122070398</v>
      </c>
      <c r="AK518" s="74">
        <v>6934.5251434143083</v>
      </c>
      <c r="AL518" s="74">
        <v>19454.596423828127</v>
      </c>
      <c r="AM518" s="74">
        <v>31337.020945606553</v>
      </c>
      <c r="AN518" s="74">
        <v>4414.4792480468795</v>
      </c>
      <c r="AO518" s="74">
        <v>55677.994175781292</v>
      </c>
      <c r="AP518" s="74">
        <v>1088.4848432760609</v>
      </c>
      <c r="AQ518" s="74">
        <v>87579.566031249939</v>
      </c>
      <c r="AR518" s="74">
        <v>69036.515784179661</v>
      </c>
      <c r="AS518" s="74">
        <v>56647.207603515642</v>
      </c>
      <c r="AT518" s="74">
        <v>21072.546531249995</v>
      </c>
      <c r="AU518" s="74">
        <v>69945.868667968782</v>
      </c>
      <c r="AV518" s="74">
        <v>28487.900281250026</v>
      </c>
      <c r="AW518" s="74">
        <v>2675.047625976561</v>
      </c>
      <c r="AX518" s="74">
        <v>42045.108801269555</v>
      </c>
      <c r="AY518" s="74">
        <v>101685.96926359371</v>
      </c>
    </row>
    <row r="519" spans="1:51" x14ac:dyDescent="0.25">
      <c r="A519" s="72">
        <v>43487</v>
      </c>
      <c r="B519" s="73">
        <v>14</v>
      </c>
      <c r="C519" s="74">
        <v>52050.176277343737</v>
      </c>
      <c r="D519" s="74">
        <v>52520.797593749972</v>
      </c>
      <c r="E519" s="74">
        <v>26552.456191406261</v>
      </c>
      <c r="F519" s="74">
        <v>79569.764457031211</v>
      </c>
      <c r="G519" s="74">
        <v>51039.663321779743</v>
      </c>
      <c r="H519" s="74">
        <v>8790.8186235624944</v>
      </c>
      <c r="I519" s="74">
        <v>56513.362152343761</v>
      </c>
      <c r="J519" s="74">
        <v>138.04811859130871</v>
      </c>
      <c r="K519" s="74">
        <v>24551.22675781251</v>
      </c>
      <c r="L519" s="74">
        <v>21140.183225523437</v>
      </c>
      <c r="M519" s="74">
        <v>37769.911893281227</v>
      </c>
      <c r="N519" s="74">
        <v>18134.549289062503</v>
      </c>
      <c r="O519" s="74">
        <v>68139.710416875023</v>
      </c>
      <c r="P519" s="74">
        <v>4602.082751264039</v>
      </c>
      <c r="Q519" s="74">
        <v>33.056652545928962</v>
      </c>
      <c r="R519" s="74">
        <v>6150.8097045898439</v>
      </c>
      <c r="S519" s="74">
        <v>50606.151314957155</v>
      </c>
      <c r="T519" s="74">
        <v>21433.019644531247</v>
      </c>
      <c r="U519" s="74">
        <v>8958.1735683593688</v>
      </c>
      <c r="V519" s="74">
        <v>71949.007384749973</v>
      </c>
      <c r="W519" s="74">
        <v>6003.0342773437396</v>
      </c>
      <c r="X519" s="74">
        <v>21374.9274619844</v>
      </c>
      <c r="Y519" s="74">
        <v>28537.517177187503</v>
      </c>
      <c r="Z519" s="74">
        <v>460.49339096679688</v>
      </c>
      <c r="AA519" s="74">
        <v>38096.019226562508</v>
      </c>
      <c r="AB519" s="74">
        <v>49621.350492187477</v>
      </c>
      <c r="AC519" s="74">
        <v>33770.620512884525</v>
      </c>
      <c r="AD519" s="74">
        <v>44190.373203125026</v>
      </c>
      <c r="AE519" s="74">
        <v>17949.53332041547</v>
      </c>
      <c r="AF519" s="74">
        <v>23.068721102150537</v>
      </c>
      <c r="AG519" s="74">
        <v>27720.215437499999</v>
      </c>
      <c r="AH519" s="74">
        <v>51005.743390625001</v>
      </c>
      <c r="AI519" s="74">
        <v>15396.816210937512</v>
      </c>
      <c r="AJ519" s="74">
        <v>116.31669116210998</v>
      </c>
      <c r="AK519" s="74">
        <v>6972.8143694787614</v>
      </c>
      <c r="AL519" s="74">
        <v>20821.809111328137</v>
      </c>
      <c r="AM519" s="74">
        <v>32990.102058887744</v>
      </c>
      <c r="AN519" s="74">
        <v>4845.4154785156315</v>
      </c>
      <c r="AO519" s="74">
        <v>57674.45011914058</v>
      </c>
      <c r="AP519" s="74">
        <v>1086.4980123295593</v>
      </c>
      <c r="AQ519" s="74">
        <v>90070.923875000008</v>
      </c>
      <c r="AR519" s="74">
        <v>69561.637968749958</v>
      </c>
      <c r="AS519" s="74">
        <v>58423.62870507811</v>
      </c>
      <c r="AT519" s="74">
        <v>21486.766707031264</v>
      </c>
      <c r="AU519" s="74">
        <v>71780.609019531315</v>
      </c>
      <c r="AV519" s="74">
        <v>29256.083085937476</v>
      </c>
      <c r="AW519" s="74">
        <v>2897.4315771484407</v>
      </c>
      <c r="AX519" s="74">
        <v>44448.153168945311</v>
      </c>
      <c r="AY519" s="74">
        <v>103931.7970008437</v>
      </c>
    </row>
    <row r="520" spans="1:51" x14ac:dyDescent="0.25">
      <c r="A520" s="72">
        <v>43487</v>
      </c>
      <c r="B520" s="73">
        <v>15</v>
      </c>
      <c r="C520" s="74">
        <v>52033.801371093759</v>
      </c>
      <c r="D520" s="74">
        <v>54238.107437499981</v>
      </c>
      <c r="E520" s="74">
        <v>27158.698476562495</v>
      </c>
      <c r="F520" s="74">
        <v>79663.497941406269</v>
      </c>
      <c r="G520" s="74">
        <v>55206.266486457454</v>
      </c>
      <c r="H520" s="74">
        <v>9655.2355011875061</v>
      </c>
      <c r="I520" s="74">
        <v>57174.212338867233</v>
      </c>
      <c r="J520" s="74">
        <v>142.3966789245606</v>
      </c>
      <c r="K520" s="74">
        <v>25431.507861328133</v>
      </c>
      <c r="L520" s="74">
        <v>21807.069500054706</v>
      </c>
      <c r="M520" s="74">
        <v>39836.615128500016</v>
      </c>
      <c r="N520" s="74">
        <v>18347.794082031251</v>
      </c>
      <c r="O520" s="74">
        <v>69072.401321218786</v>
      </c>
      <c r="P520" s="74">
        <v>4675.6208221649185</v>
      </c>
      <c r="Q520" s="74">
        <v>33.660146713256829</v>
      </c>
      <c r="R520" s="74">
        <v>6336.8324218749931</v>
      </c>
      <c r="S520" s="74">
        <v>52562.337779800924</v>
      </c>
      <c r="T520" s="74">
        <v>21347.217021484365</v>
      </c>
      <c r="U520" s="74">
        <v>8758.311392578129</v>
      </c>
      <c r="V520" s="74">
        <v>73416.905475343767</v>
      </c>
      <c r="W520" s="74">
        <v>6501.5107910156312</v>
      </c>
      <c r="X520" s="74">
        <v>22106.824430078079</v>
      </c>
      <c r="Y520" s="74">
        <v>29268.24041462499</v>
      </c>
      <c r="Z520" s="74">
        <v>473.78312543945322</v>
      </c>
      <c r="AA520" s="74">
        <v>40002.569822265592</v>
      </c>
      <c r="AB520" s="74">
        <v>49674.666863281265</v>
      </c>
      <c r="AC520" s="74">
        <v>33633.333199883411</v>
      </c>
      <c r="AD520" s="74">
        <v>45483.774707031262</v>
      </c>
      <c r="AE520" s="74">
        <v>18538.125573440302</v>
      </c>
      <c r="AF520" s="74">
        <v>23.068721102150537</v>
      </c>
      <c r="AG520" s="74">
        <v>28209.6634609375</v>
      </c>
      <c r="AH520" s="74">
        <v>51862.135738281286</v>
      </c>
      <c r="AI520" s="74">
        <v>15973.068408203129</v>
      </c>
      <c r="AJ520" s="74">
        <v>155.20860595703141</v>
      </c>
      <c r="AK520" s="74">
        <v>7045.6879132019067</v>
      </c>
      <c r="AL520" s="74">
        <v>21710.211697265633</v>
      </c>
      <c r="AM520" s="74">
        <v>34141.616638965919</v>
      </c>
      <c r="AN520" s="74">
        <v>5130.7966308593823</v>
      </c>
      <c r="AO520" s="74">
        <v>59744.211960937522</v>
      </c>
      <c r="AP520" s="74">
        <v>1058.1024062229912</v>
      </c>
      <c r="AQ520" s="74">
        <v>91266.808144531227</v>
      </c>
      <c r="AR520" s="74">
        <v>72303.043228515628</v>
      </c>
      <c r="AS520" s="74">
        <v>60841.914888671883</v>
      </c>
      <c r="AT520" s="74">
        <v>21719.40296874999</v>
      </c>
      <c r="AU520" s="74">
        <v>72846.240222656124</v>
      </c>
      <c r="AV520" s="74">
        <v>30313.197777343783</v>
      </c>
      <c r="AW520" s="74">
        <v>2951.6224814453194</v>
      </c>
      <c r="AX520" s="74">
        <v>45993.941711425759</v>
      </c>
      <c r="AY520" s="74">
        <v>104672.48786409384</v>
      </c>
    </row>
    <row r="521" spans="1:51" x14ac:dyDescent="0.25">
      <c r="A521" s="72">
        <v>43487</v>
      </c>
      <c r="B521" s="73">
        <v>16</v>
      </c>
      <c r="C521" s="74">
        <v>52012.862082031301</v>
      </c>
      <c r="D521" s="74">
        <v>54631.795851562521</v>
      </c>
      <c r="E521" s="74">
        <v>27378.333066406263</v>
      </c>
      <c r="F521" s="74">
        <v>79678.73513671878</v>
      </c>
      <c r="G521" s="74">
        <v>56907.686358955078</v>
      </c>
      <c r="H521" s="74">
        <v>10179.748692500001</v>
      </c>
      <c r="I521" s="74">
        <v>57634.385783203092</v>
      </c>
      <c r="J521" s="74">
        <v>147.4381217956543</v>
      </c>
      <c r="K521" s="74">
        <v>25885.168457031246</v>
      </c>
      <c r="L521" s="74">
        <v>22579.995155468736</v>
      </c>
      <c r="M521" s="74">
        <v>42493.290231562489</v>
      </c>
      <c r="N521" s="74">
        <v>18670.762230468747</v>
      </c>
      <c r="O521" s="74">
        <v>69118.612389875067</v>
      </c>
      <c r="P521" s="74">
        <v>4721.6137276868449</v>
      </c>
      <c r="Q521" s="74">
        <v>34.375051498413086</v>
      </c>
      <c r="R521" s="74">
        <v>6343.8829223632783</v>
      </c>
      <c r="S521" s="74">
        <v>52841.965949722813</v>
      </c>
      <c r="T521" s="74">
        <v>21463.651265625009</v>
      </c>
      <c r="U521" s="74">
        <v>8620.4377910156309</v>
      </c>
      <c r="V521" s="74">
        <v>73350.36384928129</v>
      </c>
      <c r="W521" s="74">
        <v>6579.4345214843697</v>
      </c>
      <c r="X521" s="74">
        <v>23443.492292156276</v>
      </c>
      <c r="Y521" s="74">
        <v>29767.655733312502</v>
      </c>
      <c r="Z521" s="74">
        <v>476.3917255615234</v>
      </c>
      <c r="AA521" s="74">
        <v>40170.581291015667</v>
      </c>
      <c r="AB521" s="74">
        <v>50470.863664062497</v>
      </c>
      <c r="AC521" s="74">
        <v>33990.577405426651</v>
      </c>
      <c r="AD521" s="74">
        <v>45783.444804687482</v>
      </c>
      <c r="AE521" s="74">
        <v>18700.483885211179</v>
      </c>
      <c r="AF521" s="74">
        <v>23.068721102150537</v>
      </c>
      <c r="AG521" s="74">
        <v>29085.486874999988</v>
      </c>
      <c r="AH521" s="74">
        <v>52113.580671874995</v>
      </c>
      <c r="AI521" s="74">
        <v>16500.075390624999</v>
      </c>
      <c r="AJ521" s="74">
        <v>170.66119799804579</v>
      </c>
      <c r="AK521" s="74">
        <v>7176.9733718298285</v>
      </c>
      <c r="AL521" s="74">
        <v>21723.843806640605</v>
      </c>
      <c r="AM521" s="74">
        <v>34589.605984669011</v>
      </c>
      <c r="AN521" s="74">
        <v>5059.9723632812638</v>
      </c>
      <c r="AO521" s="74">
        <v>60487.762529296881</v>
      </c>
      <c r="AP521" s="74">
        <v>1090.3335004533378</v>
      </c>
      <c r="AQ521" s="74">
        <v>92553.866140625003</v>
      </c>
      <c r="AR521" s="74">
        <v>73288.427673828177</v>
      </c>
      <c r="AS521" s="74">
        <v>61234.251482421882</v>
      </c>
      <c r="AT521" s="74">
        <v>22332.048460937509</v>
      </c>
      <c r="AU521" s="74">
        <v>74068.042406249981</v>
      </c>
      <c r="AV521" s="74">
        <v>30465.742199218741</v>
      </c>
      <c r="AW521" s="74">
        <v>2958.1576054687498</v>
      </c>
      <c r="AX521" s="74">
        <v>46028.722854003885</v>
      </c>
      <c r="AY521" s="74">
        <v>106168.61116237489</v>
      </c>
    </row>
    <row r="522" spans="1:51" x14ac:dyDescent="0.25">
      <c r="A522" s="72">
        <v>43487</v>
      </c>
      <c r="B522" s="73">
        <v>17</v>
      </c>
      <c r="C522" s="74">
        <v>51350.466441406264</v>
      </c>
      <c r="D522" s="74">
        <v>54327.767148437524</v>
      </c>
      <c r="E522" s="74">
        <v>27103.369824218764</v>
      </c>
      <c r="F522" s="74">
        <v>78984.68225781247</v>
      </c>
      <c r="G522" s="74">
        <v>55707.949774700915</v>
      </c>
      <c r="H522" s="74">
        <v>9974.9591342187396</v>
      </c>
      <c r="I522" s="74">
        <v>57213.816197265616</v>
      </c>
      <c r="J522" s="74">
        <v>149.69025421142589</v>
      </c>
      <c r="K522" s="74">
        <v>25532.325341796874</v>
      </c>
      <c r="L522" s="74">
        <v>22132.577921117198</v>
      </c>
      <c r="M522" s="74">
        <v>41547.116498343741</v>
      </c>
      <c r="N522" s="74">
        <v>18667.461250000004</v>
      </c>
      <c r="O522" s="74">
        <v>68376.554474187578</v>
      </c>
      <c r="P522" s="74">
        <v>4610.5993941711431</v>
      </c>
      <c r="Q522" s="74">
        <v>34.185613632202148</v>
      </c>
      <c r="R522" s="74">
        <v>6321.7977783203096</v>
      </c>
      <c r="S522" s="74">
        <v>52219.955523941528</v>
      </c>
      <c r="T522" s="74">
        <v>20958.058039062493</v>
      </c>
      <c r="U522" s="74">
        <v>8403.7949316406302</v>
      </c>
      <c r="V522" s="74">
        <v>72902.028560625011</v>
      </c>
      <c r="W522" s="74">
        <v>6302.6089843749996</v>
      </c>
      <c r="X522" s="74">
        <v>22880.648752140565</v>
      </c>
      <c r="Y522" s="74">
        <v>28973.319964125007</v>
      </c>
      <c r="Z522" s="74">
        <v>489.20168613281254</v>
      </c>
      <c r="AA522" s="74">
        <v>39616.688712890609</v>
      </c>
      <c r="AB522" s="74">
        <v>49975.361242187486</v>
      </c>
      <c r="AC522" s="74">
        <v>33628.151403549498</v>
      </c>
      <c r="AD522" s="74">
        <v>45756.893648437508</v>
      </c>
      <c r="AE522" s="74">
        <v>18968.276665980517</v>
      </c>
      <c r="AF522" s="74">
        <v>23.068721102150537</v>
      </c>
      <c r="AG522" s="74">
        <v>28974.532781249996</v>
      </c>
      <c r="AH522" s="74">
        <v>51959.758269531259</v>
      </c>
      <c r="AI522" s="74">
        <v>16044.43447265625</v>
      </c>
      <c r="AJ522" s="74">
        <v>143.39749951171899</v>
      </c>
      <c r="AK522" s="74">
        <v>7048.4949237506298</v>
      </c>
      <c r="AL522" s="74">
        <v>21747.118617187483</v>
      </c>
      <c r="AM522" s="74">
        <v>34046.603426075264</v>
      </c>
      <c r="AN522" s="74">
        <v>5070.8094238281083</v>
      </c>
      <c r="AO522" s="74">
        <v>60233.585847656228</v>
      </c>
      <c r="AP522" s="74">
        <v>958.79948720047014</v>
      </c>
      <c r="AQ522" s="74">
        <v>92165.614195312519</v>
      </c>
      <c r="AR522" s="74">
        <v>72725.380009765679</v>
      </c>
      <c r="AS522" s="74">
        <v>60617.331988281236</v>
      </c>
      <c r="AT522" s="74">
        <v>22578.304332031243</v>
      </c>
      <c r="AU522" s="74">
        <v>73480.582843749988</v>
      </c>
      <c r="AV522" s="74">
        <v>29848.033156250011</v>
      </c>
      <c r="AW522" s="74">
        <v>2921.9345573045662</v>
      </c>
      <c r="AX522" s="74">
        <v>45520.034367675784</v>
      </c>
      <c r="AY522" s="74">
        <v>106249.50830565614</v>
      </c>
    </row>
    <row r="523" spans="1:51" x14ac:dyDescent="0.25">
      <c r="A523" s="72">
        <v>43487</v>
      </c>
      <c r="B523" s="73">
        <v>18</v>
      </c>
      <c r="C523" s="74">
        <v>49855.192539062395</v>
      </c>
      <c r="D523" s="74">
        <v>52221.223000000056</v>
      </c>
      <c r="E523" s="74">
        <v>25749.647949218783</v>
      </c>
      <c r="F523" s="74">
        <v>76771.337601562525</v>
      </c>
      <c r="G523" s="74">
        <v>52307.432633929442</v>
      </c>
      <c r="H523" s="74">
        <v>8532.5937690937517</v>
      </c>
      <c r="I523" s="74">
        <v>55311.776183593691</v>
      </c>
      <c r="J523" s="74">
        <v>150.18074417114263</v>
      </c>
      <c r="K523" s="74">
        <v>24340.934716796877</v>
      </c>
      <c r="L523" s="74">
        <v>20584.462238273441</v>
      </c>
      <c r="M523" s="74">
        <v>38835.98892621875</v>
      </c>
      <c r="N523" s="74">
        <v>18246.873230468755</v>
      </c>
      <c r="O523" s="74">
        <v>65677.812098562514</v>
      </c>
      <c r="P523" s="74">
        <v>4453.4867592706305</v>
      </c>
      <c r="Q523" s="74">
        <v>34.282290458679199</v>
      </c>
      <c r="R523" s="74">
        <v>6307.3159057617204</v>
      </c>
      <c r="S523" s="74">
        <v>51428.168137222783</v>
      </c>
      <c r="T523" s="74">
        <v>19869.713080078138</v>
      </c>
      <c r="U523" s="74">
        <v>8058.6249628906298</v>
      </c>
      <c r="V523" s="74">
        <v>72270.323780937484</v>
      </c>
      <c r="W523" s="74">
        <v>5610.237622070309</v>
      </c>
      <c r="X523" s="74">
        <v>20085.180239796904</v>
      </c>
      <c r="Y523" s="74">
        <v>27141.993631124999</v>
      </c>
      <c r="Z523" s="74">
        <v>472.31646940917972</v>
      </c>
      <c r="AA523" s="74">
        <v>36685.285421875044</v>
      </c>
      <c r="AB523" s="74">
        <v>47467.296183593724</v>
      </c>
      <c r="AC523" s="74">
        <v>32023.927726811504</v>
      </c>
      <c r="AD523" s="74">
        <v>45171.870296875029</v>
      </c>
      <c r="AE523" s="74">
        <v>18093.62903357924</v>
      </c>
      <c r="AF523" s="74">
        <v>23.068721102150537</v>
      </c>
      <c r="AG523" s="74">
        <v>27987.052246093746</v>
      </c>
      <c r="AH523" s="74">
        <v>51708.427246093721</v>
      </c>
      <c r="AI523" s="74">
        <v>15698.942578125001</v>
      </c>
      <c r="AJ523" s="74">
        <v>116.70465258789108</v>
      </c>
      <c r="AK523" s="74">
        <v>6657.245224321</v>
      </c>
      <c r="AL523" s="74">
        <v>21593.952191406264</v>
      </c>
      <c r="AM523" s="74">
        <v>32704.522031544035</v>
      </c>
      <c r="AN523" s="74">
        <v>5114.1563964843699</v>
      </c>
      <c r="AO523" s="74">
        <v>58135.304728515628</v>
      </c>
      <c r="AP523" s="74">
        <v>718.27629278198287</v>
      </c>
      <c r="AQ523" s="74">
        <v>88372.077949218801</v>
      </c>
      <c r="AR523" s="74">
        <v>68118.054851562527</v>
      </c>
      <c r="AS523" s="74">
        <v>58923.236609375024</v>
      </c>
      <c r="AT523" s="74">
        <v>21805.964304687514</v>
      </c>
      <c r="AU523" s="74">
        <v>70754.325781250038</v>
      </c>
      <c r="AV523" s="74">
        <v>29053.689460937512</v>
      </c>
      <c r="AW523" s="74">
        <v>2957.9190120581843</v>
      </c>
      <c r="AX523" s="74">
        <v>44989.49869384768</v>
      </c>
      <c r="AY523" s="74">
        <v>102729.46911190618</v>
      </c>
    </row>
    <row r="524" spans="1:51" x14ac:dyDescent="0.25">
      <c r="A524" s="72">
        <v>43487</v>
      </c>
      <c r="B524" s="73">
        <v>19</v>
      </c>
      <c r="C524" s="74">
        <v>45458.835808593758</v>
      </c>
      <c r="D524" s="74">
        <v>47579.192109375013</v>
      </c>
      <c r="E524" s="74">
        <v>22896.560234374992</v>
      </c>
      <c r="F524" s="74">
        <v>72841.326507812482</v>
      </c>
      <c r="G524" s="74">
        <v>47094.757963496129</v>
      </c>
      <c r="H524" s="74">
        <v>6709.2537807656354</v>
      </c>
      <c r="I524" s="74">
        <v>50623.768021484335</v>
      </c>
      <c r="J524" s="74">
        <v>156.5266952514649</v>
      </c>
      <c r="K524" s="74">
        <v>21616.935253906264</v>
      </c>
      <c r="L524" s="74">
        <v>18555.505483226556</v>
      </c>
      <c r="M524" s="74">
        <v>34723.891767250017</v>
      </c>
      <c r="N524" s="74">
        <v>16724.954484375005</v>
      </c>
      <c r="O524" s="74">
        <v>59258.236871214838</v>
      </c>
      <c r="P524" s="74">
        <v>4205.7290450811779</v>
      </c>
      <c r="Q524" s="74">
        <v>34.532018661499023</v>
      </c>
      <c r="R524" s="74">
        <v>6232.6119995117278</v>
      </c>
      <c r="S524" s="74">
        <v>48750.604936050899</v>
      </c>
      <c r="T524" s="74">
        <v>18572.964126953135</v>
      </c>
      <c r="U524" s="74">
        <v>7177.0381337890694</v>
      </c>
      <c r="V524" s="74">
        <v>69170.519061281258</v>
      </c>
      <c r="W524" s="74">
        <v>5194.9245849609288</v>
      </c>
      <c r="X524" s="74">
        <v>16925.206824203135</v>
      </c>
      <c r="Y524" s="74">
        <v>24884.969839250007</v>
      </c>
      <c r="Z524" s="74">
        <v>425.12714188232417</v>
      </c>
      <c r="AA524" s="74">
        <v>33727.322146484388</v>
      </c>
      <c r="AB524" s="74">
        <v>41523.687800781248</v>
      </c>
      <c r="AC524" s="74">
        <v>29864.574903055094</v>
      </c>
      <c r="AD524" s="74">
        <v>43450.770777343758</v>
      </c>
      <c r="AE524" s="74">
        <v>16555.116084218189</v>
      </c>
      <c r="AF524" s="74">
        <v>23.068721102150537</v>
      </c>
      <c r="AG524" s="74">
        <v>26349.211191406248</v>
      </c>
      <c r="AH524" s="74">
        <v>51432.179199218794</v>
      </c>
      <c r="AI524" s="74">
        <v>14370.542236328109</v>
      </c>
      <c r="AJ524" s="74">
        <v>88.586451416015791</v>
      </c>
      <c r="AK524" s="74">
        <v>6120.4119197961327</v>
      </c>
      <c r="AL524" s="74">
        <v>21537.798726562512</v>
      </c>
      <c r="AM524" s="74">
        <v>29770.416660450279</v>
      </c>
      <c r="AN524" s="74">
        <v>5271.8645019531186</v>
      </c>
      <c r="AO524" s="74">
        <v>52638.802011718704</v>
      </c>
      <c r="AP524" s="74">
        <v>677.15161511470251</v>
      </c>
      <c r="AQ524" s="74">
        <v>79083.299644531202</v>
      </c>
      <c r="AR524" s="74">
        <v>60375.281566406287</v>
      </c>
      <c r="AS524" s="74">
        <v>56604.006568359349</v>
      </c>
      <c r="AT524" s="74">
        <v>19553.605226562493</v>
      </c>
      <c r="AU524" s="74">
        <v>64783.905085937469</v>
      </c>
      <c r="AV524" s="74">
        <v>28757.440960937474</v>
      </c>
      <c r="AW524" s="74">
        <v>3008.8600514840682</v>
      </c>
      <c r="AX524" s="74">
        <v>44762.065322265626</v>
      </c>
      <c r="AY524" s="74">
        <v>90647.544301937422</v>
      </c>
    </row>
    <row r="525" spans="1:51" x14ac:dyDescent="0.25">
      <c r="A525" s="72">
        <v>43487</v>
      </c>
      <c r="B525" s="73">
        <v>20</v>
      </c>
      <c r="C525" s="74">
        <v>41260.800339843743</v>
      </c>
      <c r="D525" s="74">
        <v>45391.691093750007</v>
      </c>
      <c r="E525" s="74">
        <v>19989.437451171896</v>
      </c>
      <c r="F525" s="74">
        <v>69264.00320703123</v>
      </c>
      <c r="G525" s="74">
        <v>44624.71417633786</v>
      </c>
      <c r="H525" s="74">
        <v>5453.271676640632</v>
      </c>
      <c r="I525" s="74">
        <v>44491.242787109397</v>
      </c>
      <c r="J525" s="74">
        <v>157.55573272705078</v>
      </c>
      <c r="K525" s="74">
        <v>20055.950927734364</v>
      </c>
      <c r="L525" s="74">
        <v>17345.193792570328</v>
      </c>
      <c r="M525" s="74">
        <v>31689.636041656264</v>
      </c>
      <c r="N525" s="74">
        <v>15900.461917968751</v>
      </c>
      <c r="O525" s="74">
        <v>53416.093478890616</v>
      </c>
      <c r="P525" s="74">
        <v>3840.4519292678865</v>
      </c>
      <c r="Q525" s="74">
        <v>34.096439361572266</v>
      </c>
      <c r="R525" s="74">
        <v>6233.7132812499967</v>
      </c>
      <c r="S525" s="74">
        <v>48479.338148941526</v>
      </c>
      <c r="T525" s="74">
        <v>17388.147658203117</v>
      </c>
      <c r="U525" s="74">
        <v>6381.5297919921795</v>
      </c>
      <c r="V525" s="74">
        <v>69063.804458187427</v>
      </c>
      <c r="W525" s="74">
        <v>4767.5575195312595</v>
      </c>
      <c r="X525" s="74">
        <v>15175.176823218742</v>
      </c>
      <c r="Y525" s="74">
        <v>23764.975998781239</v>
      </c>
      <c r="Z525" s="74">
        <v>393.23899937744142</v>
      </c>
      <c r="AA525" s="74">
        <v>32690.431837890592</v>
      </c>
      <c r="AB525" s="74">
        <v>35609.296683593777</v>
      </c>
      <c r="AC525" s="74">
        <v>28071.099266008292</v>
      </c>
      <c r="AD525" s="74">
        <v>43038.725937499999</v>
      </c>
      <c r="AE525" s="74">
        <v>15408.42508708449</v>
      </c>
      <c r="AF525" s="74">
        <v>23.068721102150537</v>
      </c>
      <c r="AG525" s="74">
        <v>25690.780593749998</v>
      </c>
      <c r="AH525" s="74">
        <v>52513.334226562496</v>
      </c>
      <c r="AI525" s="74">
        <v>13757.63291015625</v>
      </c>
      <c r="AJ525" s="74">
        <v>57.819809570312145</v>
      </c>
      <c r="AK525" s="74">
        <v>5924.8539796025098</v>
      </c>
      <c r="AL525" s="74">
        <v>22270.963490234382</v>
      </c>
      <c r="AM525" s="74">
        <v>28153.018306934668</v>
      </c>
      <c r="AN525" s="74">
        <v>5391.9326660156312</v>
      </c>
      <c r="AO525" s="74">
        <v>48716.914900390657</v>
      </c>
      <c r="AP525" s="74">
        <v>659.39132719283998</v>
      </c>
      <c r="AQ525" s="74">
        <v>68997.909203124917</v>
      </c>
      <c r="AR525" s="74">
        <v>55642.234332031236</v>
      </c>
      <c r="AS525" s="74">
        <v>56850.748255859377</v>
      </c>
      <c r="AT525" s="74">
        <v>17898.413007812491</v>
      </c>
      <c r="AU525" s="74">
        <v>60880.854039062469</v>
      </c>
      <c r="AV525" s="74">
        <v>28628.478789062472</v>
      </c>
      <c r="AW525" s="74">
        <v>3166.7100927810402</v>
      </c>
      <c r="AX525" s="74">
        <v>45418.340625000004</v>
      </c>
      <c r="AY525" s="74">
        <v>75142.557555593739</v>
      </c>
    </row>
    <row r="526" spans="1:51" x14ac:dyDescent="0.25">
      <c r="A526" s="72">
        <v>43487</v>
      </c>
      <c r="B526" s="73">
        <v>21</v>
      </c>
      <c r="C526" s="74">
        <v>37889.991636718747</v>
      </c>
      <c r="D526" s="74">
        <v>45143.337593750002</v>
      </c>
      <c r="E526" s="74">
        <v>20043.56778320314</v>
      </c>
      <c r="F526" s="74">
        <v>65181.831882812541</v>
      </c>
      <c r="G526" s="74">
        <v>44788.449910509982</v>
      </c>
      <c r="H526" s="74">
        <v>5007.7166773281288</v>
      </c>
      <c r="I526" s="74">
        <v>39748.837911132759</v>
      </c>
      <c r="J526" s="74">
        <v>159.43731689453131</v>
      </c>
      <c r="K526" s="74">
        <v>19744.083984375004</v>
      </c>
      <c r="L526" s="74">
        <v>15943.951549507801</v>
      </c>
      <c r="M526" s="74">
        <v>31338.687328171869</v>
      </c>
      <c r="N526" s="74">
        <v>15430.807835937498</v>
      </c>
      <c r="O526" s="74">
        <v>51446.670139109381</v>
      </c>
      <c r="P526" s="74">
        <v>3511.4027418635637</v>
      </c>
      <c r="Q526" s="74">
        <v>35.253734588623054</v>
      </c>
      <c r="R526" s="74">
        <v>6379.8770507812524</v>
      </c>
      <c r="S526" s="74">
        <v>49263.22398292592</v>
      </c>
      <c r="T526" s="74">
        <v>16741.289412109367</v>
      </c>
      <c r="U526" s="74">
        <v>6465.9272431640502</v>
      </c>
      <c r="V526" s="74">
        <v>71001.953468749984</v>
      </c>
      <c r="W526" s="74">
        <v>4793.7528564453087</v>
      </c>
      <c r="X526" s="74">
        <v>14801.839466531321</v>
      </c>
      <c r="Y526" s="74">
        <v>23110.540296812505</v>
      </c>
      <c r="Z526" s="74">
        <v>407.76753746337891</v>
      </c>
      <c r="AA526" s="74">
        <v>32582.687294921867</v>
      </c>
      <c r="AB526" s="74">
        <v>31612.313515625003</v>
      </c>
      <c r="AC526" s="74">
        <v>27232.547798997821</v>
      </c>
      <c r="AD526" s="74">
        <v>43129.16376562498</v>
      </c>
      <c r="AE526" s="74">
        <v>14817.788531249971</v>
      </c>
      <c r="AF526" s="74">
        <v>23.068721102150537</v>
      </c>
      <c r="AG526" s="74">
        <v>25879.285660156256</v>
      </c>
      <c r="AH526" s="74">
        <v>53578.629757812501</v>
      </c>
      <c r="AI526" s="74">
        <v>13548.450732421881</v>
      </c>
      <c r="AJ526" s="74">
        <v>53.052166503907131</v>
      </c>
      <c r="AK526" s="74">
        <v>5865.9516971431785</v>
      </c>
      <c r="AL526" s="74">
        <v>23450.182417968754</v>
      </c>
      <c r="AM526" s="74">
        <v>27529.762123340886</v>
      </c>
      <c r="AN526" s="74">
        <v>5661.2816894531279</v>
      </c>
      <c r="AO526" s="74">
        <v>47112.529086914066</v>
      </c>
      <c r="AP526" s="74">
        <v>663.45175006924296</v>
      </c>
      <c r="AQ526" s="74">
        <v>60272.373517578097</v>
      </c>
      <c r="AR526" s="74">
        <v>54520.808558593773</v>
      </c>
      <c r="AS526" s="74">
        <v>58806.090751953132</v>
      </c>
      <c r="AT526" s="74">
        <v>16482.978089843775</v>
      </c>
      <c r="AU526" s="74">
        <v>59178.071458984377</v>
      </c>
      <c r="AV526" s="74">
        <v>29782.381113281281</v>
      </c>
      <c r="AW526" s="74">
        <v>3431.3079882064508</v>
      </c>
      <c r="AX526" s="74">
        <v>46842.724772949237</v>
      </c>
      <c r="AY526" s="74">
        <v>62556.056500750085</v>
      </c>
    </row>
    <row r="527" spans="1:51" x14ac:dyDescent="0.25">
      <c r="A527" s="72">
        <v>43487</v>
      </c>
      <c r="B527" s="73">
        <v>22</v>
      </c>
      <c r="C527" s="74">
        <v>38678.377125000006</v>
      </c>
      <c r="D527" s="74">
        <v>48783.589871093747</v>
      </c>
      <c r="E527" s="74">
        <v>22635.795029296896</v>
      </c>
      <c r="F527" s="74">
        <v>67471.589019531224</v>
      </c>
      <c r="G527" s="74">
        <v>48542.231703124977</v>
      </c>
      <c r="H527" s="74">
        <v>5277.9747201249984</v>
      </c>
      <c r="I527" s="74">
        <v>37581.566964843725</v>
      </c>
      <c r="J527" s="74">
        <v>172.84263229370112</v>
      </c>
      <c r="K527" s="74">
        <v>21126.816162109386</v>
      </c>
      <c r="L527" s="74">
        <v>16553.644422421898</v>
      </c>
      <c r="M527" s="74">
        <v>34427.865036218762</v>
      </c>
      <c r="N527" s="74">
        <v>17613.773007812502</v>
      </c>
      <c r="O527" s="74">
        <v>51642.776676531234</v>
      </c>
      <c r="P527" s="74">
        <v>3724.6580625000015</v>
      </c>
      <c r="Q527" s="74">
        <v>35.908307075500502</v>
      </c>
      <c r="R527" s="74">
        <v>7525.827368164054</v>
      </c>
      <c r="S527" s="74">
        <v>55006.837846207141</v>
      </c>
      <c r="T527" s="74">
        <v>17943.497300781255</v>
      </c>
      <c r="U527" s="74">
        <v>8417.0054140624998</v>
      </c>
      <c r="V527" s="74">
        <v>79828.25626953131</v>
      </c>
      <c r="W527" s="74">
        <v>4980.4353515625007</v>
      </c>
      <c r="X527" s="74">
        <v>15949.790553750034</v>
      </c>
      <c r="Y527" s="74">
        <v>24016.948884562498</v>
      </c>
      <c r="Z527" s="74">
        <v>434.82921412353522</v>
      </c>
      <c r="AA527" s="74">
        <v>35581.453806640588</v>
      </c>
      <c r="AB527" s="74">
        <v>28263.758962890657</v>
      </c>
      <c r="AC527" s="74">
        <v>29851.28061656771</v>
      </c>
      <c r="AD527" s="74">
        <v>48410.210906249966</v>
      </c>
      <c r="AE527" s="74">
        <v>16162.524019531251</v>
      </c>
      <c r="AF527" s="74">
        <v>23.068721102150537</v>
      </c>
      <c r="AG527" s="74">
        <v>28561.299402343742</v>
      </c>
      <c r="AH527" s="74">
        <v>61484.139218750039</v>
      </c>
      <c r="AI527" s="74">
        <v>14129.907324218751</v>
      </c>
      <c r="AJ527" s="74">
        <v>49.868675781250147</v>
      </c>
      <c r="AK527" s="74">
        <v>6092.0173486328204</v>
      </c>
      <c r="AL527" s="74">
        <v>26382.619503906259</v>
      </c>
      <c r="AM527" s="74">
        <v>30720.158420215921</v>
      </c>
      <c r="AN527" s="74">
        <v>6322.6806640625127</v>
      </c>
      <c r="AO527" s="74">
        <v>49961.006342773428</v>
      </c>
      <c r="AP527" s="74">
        <v>814.36834716796898</v>
      </c>
      <c r="AQ527" s="74">
        <v>56026.37887792963</v>
      </c>
      <c r="AR527" s="74">
        <v>59038.870684570342</v>
      </c>
      <c r="AS527" s="74">
        <v>65244.403835937454</v>
      </c>
      <c r="AT527" s="74">
        <v>17184.911023437497</v>
      </c>
      <c r="AU527" s="74">
        <v>62642.159652343747</v>
      </c>
      <c r="AV527" s="74">
        <v>34446.518828125038</v>
      </c>
      <c r="AW527" s="74">
        <v>4147.2937119140606</v>
      </c>
      <c r="AX527" s="74">
        <v>54291.034709472697</v>
      </c>
      <c r="AY527" s="74">
        <v>57968.709558296876</v>
      </c>
    </row>
    <row r="528" spans="1:51" x14ac:dyDescent="0.25">
      <c r="A528" s="72">
        <v>43487</v>
      </c>
      <c r="B528" s="73">
        <v>23</v>
      </c>
      <c r="C528" s="74">
        <v>35929.48199804686</v>
      </c>
      <c r="D528" s="74">
        <v>47678.249789062516</v>
      </c>
      <c r="E528" s="74">
        <v>21761.999648437526</v>
      </c>
      <c r="F528" s="74">
        <v>63209.510714843687</v>
      </c>
      <c r="G528" s="74">
        <v>47232.418937500006</v>
      </c>
      <c r="H528" s="74">
        <v>5330.6505499374925</v>
      </c>
      <c r="I528" s="74">
        <v>34369.249940429712</v>
      </c>
      <c r="J528" s="74">
        <v>153.77362060546869</v>
      </c>
      <c r="K528" s="74">
        <v>20897.440332031256</v>
      </c>
      <c r="L528" s="74">
        <v>16035.781139132798</v>
      </c>
      <c r="M528" s="74">
        <v>33469.400605593735</v>
      </c>
      <c r="N528" s="74">
        <v>17323.495132812506</v>
      </c>
      <c r="O528" s="74">
        <v>48883.767493218736</v>
      </c>
      <c r="P528" s="74">
        <v>3711.5298388671799</v>
      </c>
      <c r="Q528" s="74">
        <v>34.615016937255859</v>
      </c>
      <c r="R528" s="74">
        <v>7606.145446777331</v>
      </c>
      <c r="S528" s="74">
        <v>55040.605305191537</v>
      </c>
      <c r="T528" s="74">
        <v>16829.84641796874</v>
      </c>
      <c r="U528" s="74">
        <v>8303.816428710943</v>
      </c>
      <c r="V528" s="74">
        <v>78573.716511718798</v>
      </c>
      <c r="W528" s="74">
        <v>5189.5163330078103</v>
      </c>
      <c r="X528" s="74">
        <v>15265.582423671922</v>
      </c>
      <c r="Y528" s="74">
        <v>23541.715067500001</v>
      </c>
      <c r="Z528" s="74">
        <v>393.27472704467783</v>
      </c>
      <c r="AA528" s="74">
        <v>34633.472507812468</v>
      </c>
      <c r="AB528" s="74">
        <v>24748.854185546894</v>
      </c>
      <c r="AC528" s="74">
        <v>28405.881788378454</v>
      </c>
      <c r="AD528" s="74">
        <v>47844.701285156269</v>
      </c>
      <c r="AE528" s="74">
        <v>15932.902501953107</v>
      </c>
      <c r="AF528" s="74">
        <v>23.068721102150537</v>
      </c>
      <c r="AG528" s="74">
        <v>27522.279324218744</v>
      </c>
      <c r="AH528" s="74">
        <v>61908.92077343753</v>
      </c>
      <c r="AI528" s="74">
        <v>12860.803124999999</v>
      </c>
      <c r="AJ528" s="74">
        <v>47.957061035155903</v>
      </c>
      <c r="AK528" s="74">
        <v>5947.7701708984305</v>
      </c>
      <c r="AL528" s="74">
        <v>26382.894257812499</v>
      </c>
      <c r="AM528" s="74">
        <v>30709.583465137792</v>
      </c>
      <c r="AN528" s="74">
        <v>6341.1420410156315</v>
      </c>
      <c r="AO528" s="74">
        <v>49268.554555175797</v>
      </c>
      <c r="AP528" s="74">
        <v>833.36083984375</v>
      </c>
      <c r="AQ528" s="74">
        <v>51244.138776367188</v>
      </c>
      <c r="AR528" s="74">
        <v>57920.378763671819</v>
      </c>
      <c r="AS528" s="74">
        <v>64563.800134765639</v>
      </c>
      <c r="AT528" s="74">
        <v>16776.155953125013</v>
      </c>
      <c r="AU528" s="74">
        <v>59845.002281250032</v>
      </c>
      <c r="AV528" s="74">
        <v>34648.579531250034</v>
      </c>
      <c r="AW528" s="74">
        <v>4266.5397675781196</v>
      </c>
      <c r="AX528" s="74">
        <v>54593.570964355495</v>
      </c>
      <c r="AY528" s="74">
        <v>52965.700522890605</v>
      </c>
    </row>
    <row r="529" spans="1:51" x14ac:dyDescent="0.25">
      <c r="A529" s="72">
        <v>43487</v>
      </c>
      <c r="B529" s="73">
        <v>24</v>
      </c>
      <c r="C529" s="74">
        <v>32582.982333984419</v>
      </c>
      <c r="D529" s="74">
        <v>43942.488132812534</v>
      </c>
      <c r="E529" s="74">
        <v>19541.952636718725</v>
      </c>
      <c r="F529" s="74">
        <v>56472.633773437527</v>
      </c>
      <c r="G529" s="74">
        <v>42432.25169335938</v>
      </c>
      <c r="H529" s="74">
        <v>5315.1141584218776</v>
      </c>
      <c r="I529" s="74">
        <v>30951.497182128896</v>
      </c>
      <c r="J529" s="74">
        <v>133.23913955688479</v>
      </c>
      <c r="K529" s="74">
        <v>19117.846777343759</v>
      </c>
      <c r="L529" s="74">
        <v>16032.432893546864</v>
      </c>
      <c r="M529" s="74">
        <v>28671.815189937479</v>
      </c>
      <c r="N529" s="74">
        <v>15488.118015624997</v>
      </c>
      <c r="O529" s="74">
        <v>44389.426728007806</v>
      </c>
      <c r="P529" s="74">
        <v>3535.6101328124914</v>
      </c>
      <c r="Q529" s="74">
        <v>34.062389373779297</v>
      </c>
      <c r="R529" s="74">
        <v>6997.9914794921951</v>
      </c>
      <c r="S529" s="74">
        <v>50547.265039566519</v>
      </c>
      <c r="T529" s="74">
        <v>15106.860057617188</v>
      </c>
      <c r="U529" s="74">
        <v>7433.9382851562505</v>
      </c>
      <c r="V529" s="74">
        <v>71585.223828125017</v>
      </c>
      <c r="W529" s="74">
        <v>4873.1866210937496</v>
      </c>
      <c r="X529" s="74">
        <v>14366.673430265659</v>
      </c>
      <c r="Y529" s="74">
        <v>22132.321494593743</v>
      </c>
      <c r="Z529" s="74">
        <v>375.25229398193358</v>
      </c>
      <c r="AA529" s="74">
        <v>31589.127085937453</v>
      </c>
      <c r="AB529" s="74">
        <v>22168.359189453124</v>
      </c>
      <c r="AC529" s="74">
        <v>25497.19475885346</v>
      </c>
      <c r="AD529" s="74">
        <v>43240.327101562507</v>
      </c>
      <c r="AE529" s="74">
        <v>15284.355167968763</v>
      </c>
      <c r="AF529" s="74">
        <v>23.068721102150537</v>
      </c>
      <c r="AG529" s="74">
        <v>24842.218746093753</v>
      </c>
      <c r="AH529" s="74">
        <v>56264.356707031257</v>
      </c>
      <c r="AI529" s="74">
        <v>11696.077490234371</v>
      </c>
      <c r="AJ529" s="74">
        <v>43.450947021485263</v>
      </c>
      <c r="AK529" s="74">
        <v>5647.2588574218798</v>
      </c>
      <c r="AL529" s="74">
        <v>24212.145115234376</v>
      </c>
      <c r="AM529" s="74">
        <v>28363.155160450275</v>
      </c>
      <c r="AN529" s="74">
        <v>5603.8544921875091</v>
      </c>
      <c r="AO529" s="74">
        <v>45190.760916992193</v>
      </c>
      <c r="AP529" s="74">
        <v>783.80197143554687</v>
      </c>
      <c r="AQ529" s="74">
        <v>46053.165923828157</v>
      </c>
      <c r="AR529" s="74">
        <v>53233.180888671879</v>
      </c>
      <c r="AS529" s="74">
        <v>58840.410504882821</v>
      </c>
      <c r="AT529" s="74">
        <v>15950.434011718744</v>
      </c>
      <c r="AU529" s="74">
        <v>54087.052449218747</v>
      </c>
      <c r="AV529" s="74">
        <v>31781.108679687492</v>
      </c>
      <c r="AW529" s="74">
        <v>3883.10745507813</v>
      </c>
      <c r="AX529" s="74">
        <v>50065.879846191434</v>
      </c>
      <c r="AY529" s="74">
        <v>48430.373009125033</v>
      </c>
    </row>
    <row r="530" spans="1:51" x14ac:dyDescent="0.25">
      <c r="A530" s="72">
        <v>43488</v>
      </c>
      <c r="B530" s="73">
        <v>1</v>
      </c>
      <c r="C530" s="74">
        <v>29056.933125000021</v>
      </c>
      <c r="D530" s="74">
        <v>39046.56987109378</v>
      </c>
      <c r="E530" s="74">
        <v>16998.863105468739</v>
      </c>
      <c r="F530" s="74">
        <v>49156.394302734356</v>
      </c>
      <c r="G530" s="74">
        <v>37961.441992187509</v>
      </c>
      <c r="H530" s="74">
        <v>4989.281799187509</v>
      </c>
      <c r="I530" s="74">
        <v>27864.170197265634</v>
      </c>
      <c r="J530" s="74">
        <v>110.41727828979499</v>
      </c>
      <c r="K530" s="74">
        <v>16748.227490234382</v>
      </c>
      <c r="L530" s="74">
        <v>15339.838581539056</v>
      </c>
      <c r="M530" s="74">
        <v>28099.871071546891</v>
      </c>
      <c r="N530" s="74">
        <v>13697.370496093745</v>
      </c>
      <c r="O530" s="74">
        <v>39464.627265874995</v>
      </c>
      <c r="P530" s="74">
        <v>3115.7701699218724</v>
      </c>
      <c r="Q530" s="74">
        <v>34.114405632019036</v>
      </c>
      <c r="R530" s="74">
        <v>5937.1492065429775</v>
      </c>
      <c r="S530" s="74">
        <v>43927.406162613384</v>
      </c>
      <c r="T530" s="74">
        <v>13544.215327148429</v>
      </c>
      <c r="U530" s="74">
        <v>6630.7611972656186</v>
      </c>
      <c r="V530" s="74">
        <v>62094.603871093743</v>
      </c>
      <c r="W530" s="74">
        <v>4680.7926269531308</v>
      </c>
      <c r="X530" s="74">
        <v>13720.564063765651</v>
      </c>
      <c r="Y530" s="74">
        <v>20515.757444906252</v>
      </c>
      <c r="Z530" s="74">
        <v>384.97704567260735</v>
      </c>
      <c r="AA530" s="74">
        <v>27397.722392578107</v>
      </c>
      <c r="AB530" s="74">
        <v>20428.741998046873</v>
      </c>
      <c r="AC530" s="74">
        <v>23099.042631236262</v>
      </c>
      <c r="AD530" s="74">
        <v>37144.630734374987</v>
      </c>
      <c r="AE530" s="74">
        <v>14319.73789648437</v>
      </c>
      <c r="AF530" s="74">
        <v>23.068721102150537</v>
      </c>
      <c r="AG530" s="74">
        <v>21476.109011718752</v>
      </c>
      <c r="AH530" s="74">
        <v>48624.218160156241</v>
      </c>
      <c r="AI530" s="74">
        <v>10417.671142578143</v>
      </c>
      <c r="AJ530" s="74">
        <v>44.038142089844058</v>
      </c>
      <c r="AK530" s="74">
        <v>5300.698452148431</v>
      </c>
      <c r="AL530" s="74">
        <v>20597.389246093753</v>
      </c>
      <c r="AM530" s="74">
        <v>24951.505844044048</v>
      </c>
      <c r="AN530" s="74">
        <v>4723.9179199218715</v>
      </c>
      <c r="AO530" s="74">
        <v>39336.213662597664</v>
      </c>
      <c r="AP530" s="74">
        <v>704.8874206542971</v>
      </c>
      <c r="AQ530" s="74">
        <v>41265.876914062545</v>
      </c>
      <c r="AR530" s="74">
        <v>46858.553543945345</v>
      </c>
      <c r="AS530" s="74">
        <v>50354.800814453156</v>
      </c>
      <c r="AT530" s="74">
        <v>14730.325703124996</v>
      </c>
      <c r="AU530" s="74">
        <v>47460.112917968807</v>
      </c>
      <c r="AV530" s="74">
        <v>27465.35418749999</v>
      </c>
      <c r="AW530" s="74">
        <v>3245.1292607421797</v>
      </c>
      <c r="AX530" s="74">
        <v>42546.741799316398</v>
      </c>
      <c r="AY530" s="74">
        <v>44103.58590259379</v>
      </c>
    </row>
    <row r="531" spans="1:51" x14ac:dyDescent="0.25">
      <c r="A531" s="72">
        <v>43488</v>
      </c>
      <c r="B531" s="73">
        <v>2</v>
      </c>
      <c r="C531" s="74">
        <v>26214.414601562486</v>
      </c>
      <c r="D531" s="74">
        <v>34545.170386718739</v>
      </c>
      <c r="E531" s="74">
        <v>14686.219951171875</v>
      </c>
      <c r="F531" s="74">
        <v>43986.137263671895</v>
      </c>
      <c r="G531" s="74">
        <v>33399.543933593741</v>
      </c>
      <c r="H531" s="74">
        <v>5016.080920484369</v>
      </c>
      <c r="I531" s="74">
        <v>25071.361264160136</v>
      </c>
      <c r="J531" s="74">
        <v>91.870460510253906</v>
      </c>
      <c r="K531" s="74">
        <v>14817.155737304671</v>
      </c>
      <c r="L531" s="74">
        <v>13866.795657703136</v>
      </c>
      <c r="M531" s="74">
        <v>27057.348762734371</v>
      </c>
      <c r="N531" s="74">
        <v>12311.76198242188</v>
      </c>
      <c r="O531" s="74">
        <v>35279.19723617188</v>
      </c>
      <c r="P531" s="74">
        <v>2813.6030263671805</v>
      </c>
      <c r="Q531" s="74">
        <v>33.339993476867683</v>
      </c>
      <c r="R531" s="74">
        <v>4781.0441650390603</v>
      </c>
      <c r="S531" s="74">
        <v>37666.387662613408</v>
      </c>
      <c r="T531" s="74">
        <v>12147.978459960936</v>
      </c>
      <c r="U531" s="74">
        <v>6054.4317792968695</v>
      </c>
      <c r="V531" s="74">
        <v>53549.525453124996</v>
      </c>
      <c r="W531" s="74">
        <v>4178.1128662109395</v>
      </c>
      <c r="X531" s="74">
        <v>12861.265720703135</v>
      </c>
      <c r="Y531" s="74">
        <v>18985.298783781258</v>
      </c>
      <c r="Z531" s="74">
        <v>362.20504866943361</v>
      </c>
      <c r="AA531" s="74">
        <v>23429.894782226551</v>
      </c>
      <c r="AB531" s="74">
        <v>19011.016898437501</v>
      </c>
      <c r="AC531" s="74">
        <v>20745.256130525504</v>
      </c>
      <c r="AD531" s="74">
        <v>31095.812882812468</v>
      </c>
      <c r="AE531" s="74">
        <v>13509.068169921858</v>
      </c>
      <c r="AF531" s="74">
        <v>23.068721102150537</v>
      </c>
      <c r="AG531" s="74">
        <v>18367.859746093753</v>
      </c>
      <c r="AH531" s="74">
        <v>41513.521906249996</v>
      </c>
      <c r="AI531" s="74">
        <v>9221.6520507812493</v>
      </c>
      <c r="AJ531" s="74">
        <v>45.520625244139922</v>
      </c>
      <c r="AK531" s="74">
        <v>5115.5158251953108</v>
      </c>
      <c r="AL531" s="74">
        <v>16938.247971679699</v>
      </c>
      <c r="AM531" s="74">
        <v>21940.021513965876</v>
      </c>
      <c r="AN531" s="74">
        <v>3797.6637695312515</v>
      </c>
      <c r="AO531" s="74">
        <v>34039.801931640657</v>
      </c>
      <c r="AP531" s="74">
        <v>657.51538085937591</v>
      </c>
      <c r="AQ531" s="74">
        <v>37920.08563574218</v>
      </c>
      <c r="AR531" s="74">
        <v>41728.922180664071</v>
      </c>
      <c r="AS531" s="74">
        <v>42410.699641601568</v>
      </c>
      <c r="AT531" s="74">
        <v>13608.304527343744</v>
      </c>
      <c r="AU531" s="74">
        <v>41874.153710937506</v>
      </c>
      <c r="AV531" s="74">
        <v>23588.001699218756</v>
      </c>
      <c r="AW531" s="74">
        <v>2710.5264731445254</v>
      </c>
      <c r="AX531" s="74">
        <v>35468.84283691406</v>
      </c>
      <c r="AY531" s="74">
        <v>40484.673978703184</v>
      </c>
    </row>
    <row r="532" spans="1:51" x14ac:dyDescent="0.25">
      <c r="A532" s="72">
        <v>43488</v>
      </c>
      <c r="B532" s="73">
        <v>3</v>
      </c>
      <c r="C532" s="74">
        <v>24740.988207031249</v>
      </c>
      <c r="D532" s="74">
        <v>31640.267269531254</v>
      </c>
      <c r="E532" s="74">
        <v>13353.244511718778</v>
      </c>
      <c r="F532" s="74">
        <v>40755.852585937508</v>
      </c>
      <c r="G532" s="74">
        <v>30276.56202148438</v>
      </c>
      <c r="H532" s="74">
        <v>4846.7775477500027</v>
      </c>
      <c r="I532" s="74">
        <v>23516.452030273416</v>
      </c>
      <c r="J532" s="74">
        <v>86.0635089874268</v>
      </c>
      <c r="K532" s="74">
        <v>13515.094750976574</v>
      </c>
      <c r="L532" s="74">
        <v>13187.47326310158</v>
      </c>
      <c r="M532" s="74">
        <v>24432.034797359393</v>
      </c>
      <c r="N532" s="74">
        <v>11684.833445312501</v>
      </c>
      <c r="O532" s="74">
        <v>32631.261969421888</v>
      </c>
      <c r="P532" s="74">
        <v>2633.2189199218806</v>
      </c>
      <c r="Q532" s="74">
        <v>33.121852874755859</v>
      </c>
      <c r="R532" s="74">
        <v>4281.0569580078136</v>
      </c>
      <c r="S532" s="74">
        <v>33626.918861832164</v>
      </c>
      <c r="T532" s="74">
        <v>11364.819756835926</v>
      </c>
      <c r="U532" s="74">
        <v>5748.4700468749998</v>
      </c>
      <c r="V532" s="74">
        <v>47871.278503906236</v>
      </c>
      <c r="W532" s="74">
        <v>3903.1443847656396</v>
      </c>
      <c r="X532" s="74">
        <v>10764.272846140655</v>
      </c>
      <c r="Y532" s="74">
        <v>17900.210740125</v>
      </c>
      <c r="Z532" s="74">
        <v>350.20410233764659</v>
      </c>
      <c r="AA532" s="74">
        <v>21340.276935546884</v>
      </c>
      <c r="AB532" s="74">
        <v>18160.407185546876</v>
      </c>
      <c r="AC532" s="74">
        <v>19374.674931108697</v>
      </c>
      <c r="AD532" s="74">
        <v>26257.374183593754</v>
      </c>
      <c r="AE532" s="74">
        <v>12600.053207031257</v>
      </c>
      <c r="AF532" s="74">
        <v>23.068721102150537</v>
      </c>
      <c r="AG532" s="74">
        <v>16429.325609375002</v>
      </c>
      <c r="AH532" s="74">
        <v>36242.966539062538</v>
      </c>
      <c r="AI532" s="74">
        <v>8434.0784667968801</v>
      </c>
      <c r="AJ532" s="74">
        <v>42.548459472657214</v>
      </c>
      <c r="AK532" s="74">
        <v>4870.7894726562499</v>
      </c>
      <c r="AL532" s="74">
        <v>14703.038312500012</v>
      </c>
      <c r="AM532" s="74">
        <v>19623.094074512817</v>
      </c>
      <c r="AN532" s="74">
        <v>3229.4406738281168</v>
      </c>
      <c r="AO532" s="74">
        <v>30457.060116210916</v>
      </c>
      <c r="AP532" s="74">
        <v>623.39907836913994</v>
      </c>
      <c r="AQ532" s="74">
        <v>35803.047888671921</v>
      </c>
      <c r="AR532" s="74">
        <v>39335.261548828115</v>
      </c>
      <c r="AS532" s="74">
        <v>37718.586297851551</v>
      </c>
      <c r="AT532" s="74">
        <v>12539.483499999997</v>
      </c>
      <c r="AU532" s="74">
        <v>38366.618050781239</v>
      </c>
      <c r="AV532" s="74">
        <v>21309.572597656253</v>
      </c>
      <c r="AW532" s="74">
        <v>2340.0410937500055</v>
      </c>
      <c r="AX532" s="74">
        <v>31358.17690307619</v>
      </c>
      <c r="AY532" s="74">
        <v>38455.860840515619</v>
      </c>
    </row>
    <row r="533" spans="1:51" x14ac:dyDescent="0.25">
      <c r="A533" s="72">
        <v>43488</v>
      </c>
      <c r="B533" s="73">
        <v>4</v>
      </c>
      <c r="C533" s="74">
        <v>24100.992210937507</v>
      </c>
      <c r="D533" s="74">
        <v>30153.147269531251</v>
      </c>
      <c r="E533" s="74">
        <v>12778.512978515633</v>
      </c>
      <c r="F533" s="74">
        <v>39406.906328125013</v>
      </c>
      <c r="G533" s="74">
        <v>28338.858478515616</v>
      </c>
      <c r="H533" s="74">
        <v>4664.0840735000102</v>
      </c>
      <c r="I533" s="74">
        <v>22835.744243164059</v>
      </c>
      <c r="J533" s="74">
        <v>81.862611770629897</v>
      </c>
      <c r="K533" s="74">
        <v>12949.324023437508</v>
      </c>
      <c r="L533" s="74">
        <v>12815.938149140606</v>
      </c>
      <c r="M533" s="74">
        <v>24687.176284484383</v>
      </c>
      <c r="N533" s="74">
        <v>11047.442238281268</v>
      </c>
      <c r="O533" s="74">
        <v>31552.367795109378</v>
      </c>
      <c r="P533" s="74">
        <v>2569.4061318359304</v>
      </c>
      <c r="Q533" s="74">
        <v>33.000538825988762</v>
      </c>
      <c r="R533" s="74">
        <v>3913.7100830078134</v>
      </c>
      <c r="S533" s="74">
        <v>31309.927555191545</v>
      </c>
      <c r="T533" s="74">
        <v>10987.371990234369</v>
      </c>
      <c r="U533" s="74">
        <v>5576.3972451171912</v>
      </c>
      <c r="V533" s="74">
        <v>44668.948117187487</v>
      </c>
      <c r="W533" s="74">
        <v>3879.7551513671801</v>
      </c>
      <c r="X533" s="74">
        <v>10945.375379937484</v>
      </c>
      <c r="Y533" s="74">
        <v>17616.189286781242</v>
      </c>
      <c r="Z533" s="74">
        <v>391.02342301635747</v>
      </c>
      <c r="AA533" s="74">
        <v>19693.826238281254</v>
      </c>
      <c r="AB533" s="74">
        <v>17789.032529296866</v>
      </c>
      <c r="AC533" s="74">
        <v>18648.957709271544</v>
      </c>
      <c r="AD533" s="74">
        <v>24552.79151367188</v>
      </c>
      <c r="AE533" s="74">
        <v>12175.358093750005</v>
      </c>
      <c r="AF533" s="74">
        <v>23.068721102150537</v>
      </c>
      <c r="AG533" s="74">
        <v>15362.380058593757</v>
      </c>
      <c r="AH533" s="74">
        <v>33606.105597656257</v>
      </c>
      <c r="AI533" s="74">
        <v>8091.8488769531195</v>
      </c>
      <c r="AJ533" s="74">
        <v>43.045839843750741</v>
      </c>
      <c r="AK533" s="74">
        <v>4662.6742285156297</v>
      </c>
      <c r="AL533" s="74">
        <v>13402.55432714844</v>
      </c>
      <c r="AM533" s="74">
        <v>18571.150068653409</v>
      </c>
      <c r="AN533" s="74">
        <v>2969.2103027343692</v>
      </c>
      <c r="AO533" s="74">
        <v>28618.999062988289</v>
      </c>
      <c r="AP533" s="74">
        <v>611.12078857421807</v>
      </c>
      <c r="AQ533" s="74">
        <v>34669.526260742197</v>
      </c>
      <c r="AR533" s="74">
        <v>37722.746797851556</v>
      </c>
      <c r="AS533" s="74">
        <v>35046.303171874992</v>
      </c>
      <c r="AT533" s="74">
        <v>12352.469789062494</v>
      </c>
      <c r="AU533" s="74">
        <v>36760.897587890642</v>
      </c>
      <c r="AV533" s="74">
        <v>19937.799277343762</v>
      </c>
      <c r="AW533" s="74">
        <v>2159.5066542968798</v>
      </c>
      <c r="AX533" s="74">
        <v>29154.521989746085</v>
      </c>
      <c r="AY533" s="74">
        <v>37728.541663015625</v>
      </c>
    </row>
    <row r="534" spans="1:51" x14ac:dyDescent="0.25">
      <c r="A534" s="72">
        <v>43488</v>
      </c>
      <c r="B534" s="73">
        <v>5</v>
      </c>
      <c r="C534" s="74">
        <v>23745.817460937513</v>
      </c>
      <c r="D534" s="74">
        <v>29147.722320312463</v>
      </c>
      <c r="E534" s="74">
        <v>12514.608471679694</v>
      </c>
      <c r="F534" s="74">
        <v>38505.077980468704</v>
      </c>
      <c r="G534" s="74">
        <v>27957.309548828158</v>
      </c>
      <c r="H534" s="74">
        <v>4904.0756973906273</v>
      </c>
      <c r="I534" s="74">
        <v>22513.227819824224</v>
      </c>
      <c r="J534" s="74">
        <v>80.637901306152301</v>
      </c>
      <c r="K534" s="74">
        <v>12775.776416015628</v>
      </c>
      <c r="L534" s="74">
        <v>12751.392623460946</v>
      </c>
      <c r="M534" s="74">
        <v>24237.549764203144</v>
      </c>
      <c r="N534" s="74">
        <v>10649.972328124984</v>
      </c>
      <c r="O534" s="74">
        <v>31248.216798476551</v>
      </c>
      <c r="P534" s="74">
        <v>2593.21975292969</v>
      </c>
      <c r="Q534" s="74">
        <v>32.344519138336189</v>
      </c>
      <c r="R534" s="74">
        <v>3771.9573730468751</v>
      </c>
      <c r="S534" s="74">
        <v>30444.175608902453</v>
      </c>
      <c r="T534" s="74">
        <v>10851.039845703126</v>
      </c>
      <c r="U534" s="74">
        <v>5480.0581542968694</v>
      </c>
      <c r="V534" s="74">
        <v>42647.091439453114</v>
      </c>
      <c r="W534" s="74">
        <v>3768.5864257812409</v>
      </c>
      <c r="X534" s="74">
        <v>10232.695244835935</v>
      </c>
      <c r="Y534" s="74">
        <v>17378.534326124995</v>
      </c>
      <c r="Z534" s="74">
        <v>389.89871527709965</v>
      </c>
      <c r="AA534" s="74">
        <v>19451.868291992188</v>
      </c>
      <c r="AB534" s="74">
        <v>17836.6445058594</v>
      </c>
      <c r="AC534" s="74">
        <v>18294.494624244075</v>
      </c>
      <c r="AD534" s="74">
        <v>23882.053132812514</v>
      </c>
      <c r="AE534" s="74">
        <v>11970.397401367165</v>
      </c>
      <c r="AF534" s="74">
        <v>23.068721102150537</v>
      </c>
      <c r="AG534" s="74">
        <v>14677.510425781244</v>
      </c>
      <c r="AH534" s="74">
        <v>31906.005347656253</v>
      </c>
      <c r="AI534" s="74">
        <v>7863.1936035156295</v>
      </c>
      <c r="AJ534" s="74">
        <v>43.731760498047009</v>
      </c>
      <c r="AK534" s="74">
        <v>4648.4698242187505</v>
      </c>
      <c r="AL534" s="74">
        <v>13035.602280273439</v>
      </c>
      <c r="AM534" s="74">
        <v>17990.900867481523</v>
      </c>
      <c r="AN534" s="74">
        <v>2733.9101074218797</v>
      </c>
      <c r="AO534" s="74">
        <v>27853.118716796882</v>
      </c>
      <c r="AP534" s="74">
        <v>587.41265869140807</v>
      </c>
      <c r="AQ534" s="74">
        <v>34049.609315429705</v>
      </c>
      <c r="AR534" s="74">
        <v>36830.377805663993</v>
      </c>
      <c r="AS534" s="74">
        <v>34107.640559570282</v>
      </c>
      <c r="AT534" s="74">
        <v>12187.6157578125</v>
      </c>
      <c r="AU534" s="74">
        <v>36196.274138671884</v>
      </c>
      <c r="AV534" s="74">
        <v>19494.65192968749</v>
      </c>
      <c r="AW534" s="74">
        <v>2065.1785336914108</v>
      </c>
      <c r="AX534" s="74">
        <v>27930.862597656251</v>
      </c>
      <c r="AY534" s="74">
        <v>37308.027698062469</v>
      </c>
    </row>
    <row r="535" spans="1:51" x14ac:dyDescent="0.25">
      <c r="A535" s="72">
        <v>43488</v>
      </c>
      <c r="B535" s="73">
        <v>6</v>
      </c>
      <c r="C535" s="74">
        <v>24194.776574218769</v>
      </c>
      <c r="D535" s="74">
        <v>29470.506921875003</v>
      </c>
      <c r="E535" s="74">
        <v>12448.503803710944</v>
      </c>
      <c r="F535" s="74">
        <v>38534.03121679688</v>
      </c>
      <c r="G535" s="74">
        <v>27910.803703125006</v>
      </c>
      <c r="H535" s="74">
        <v>4733.0659330156232</v>
      </c>
      <c r="I535" s="74">
        <v>22914.390663085938</v>
      </c>
      <c r="J535" s="74">
        <v>78.900661468505888</v>
      </c>
      <c r="K535" s="74">
        <v>12821.827343750017</v>
      </c>
      <c r="L535" s="74">
        <v>13056.02459867968</v>
      </c>
      <c r="M535" s="74">
        <v>23639.252932906256</v>
      </c>
      <c r="N535" s="74">
        <v>10850.55393945313</v>
      </c>
      <c r="O535" s="74">
        <v>31847.100752054674</v>
      </c>
      <c r="P535" s="74">
        <v>2557.8944775390596</v>
      </c>
      <c r="Q535" s="74">
        <v>32.048309803009033</v>
      </c>
      <c r="R535" s="74">
        <v>3776.6452087402354</v>
      </c>
      <c r="S535" s="74">
        <v>30636.988030777473</v>
      </c>
      <c r="T535" s="74">
        <v>10816.270226562499</v>
      </c>
      <c r="U535" s="74">
        <v>5511.9013251953202</v>
      </c>
      <c r="V535" s="74">
        <v>42479.940019531241</v>
      </c>
      <c r="W535" s="74">
        <v>3644.9212890625108</v>
      </c>
      <c r="X535" s="74">
        <v>10712.935155695279</v>
      </c>
      <c r="Y535" s="74">
        <v>17685.911286468749</v>
      </c>
      <c r="Z535" s="74">
        <v>374.87822096557613</v>
      </c>
      <c r="AA535" s="74">
        <v>20018.265040039092</v>
      </c>
      <c r="AB535" s="74">
        <v>18530.558798828159</v>
      </c>
      <c r="AC535" s="74">
        <v>18300.818735266104</v>
      </c>
      <c r="AD535" s="74">
        <v>23896.676218749992</v>
      </c>
      <c r="AE535" s="74">
        <v>11870.572357421879</v>
      </c>
      <c r="AF535" s="74">
        <v>23.068721102150537</v>
      </c>
      <c r="AG535" s="74">
        <v>14856.886562500009</v>
      </c>
      <c r="AH535" s="74">
        <v>31546.179269531243</v>
      </c>
      <c r="AI535" s="74">
        <v>7885.1384765624998</v>
      </c>
      <c r="AJ535" s="74">
        <v>43.272683105468872</v>
      </c>
      <c r="AK535" s="74">
        <v>4576.2440820312595</v>
      </c>
      <c r="AL535" s="74">
        <v>13187.869652343739</v>
      </c>
      <c r="AM535" s="74">
        <v>17768.860396778415</v>
      </c>
      <c r="AN535" s="74">
        <v>2804.8531738281213</v>
      </c>
      <c r="AO535" s="74">
        <v>27915.957913574206</v>
      </c>
      <c r="AP535" s="74">
        <v>608.97152709960892</v>
      </c>
      <c r="AQ535" s="74">
        <v>34141.209050781268</v>
      </c>
      <c r="AR535" s="74">
        <v>37159.104622070328</v>
      </c>
      <c r="AS535" s="74">
        <v>34644.18331835937</v>
      </c>
      <c r="AT535" s="74">
        <v>12126.541152343745</v>
      </c>
      <c r="AU535" s="74">
        <v>36391.111638671864</v>
      </c>
      <c r="AV535" s="74">
        <v>19646.920515624981</v>
      </c>
      <c r="AW535" s="74">
        <v>2105.1240903320313</v>
      </c>
      <c r="AX535" s="74">
        <v>28611.206087646482</v>
      </c>
      <c r="AY535" s="74">
        <v>37855.115341359371</v>
      </c>
    </row>
    <row r="536" spans="1:51" x14ac:dyDescent="0.25">
      <c r="A536" s="72">
        <v>43488</v>
      </c>
      <c r="B536" s="73">
        <v>7</v>
      </c>
      <c r="C536" s="74">
        <v>25863.951109375026</v>
      </c>
      <c r="D536" s="74">
        <v>31839.881320312488</v>
      </c>
      <c r="E536" s="74">
        <v>13076.354121093746</v>
      </c>
      <c r="F536" s="74">
        <v>41734.001523437531</v>
      </c>
      <c r="G536" s="74">
        <v>29013.047361328128</v>
      </c>
      <c r="H536" s="74">
        <v>4665.3952814062623</v>
      </c>
      <c r="I536" s="74">
        <v>25829.503513671854</v>
      </c>
      <c r="J536" s="74">
        <v>81.589803695678711</v>
      </c>
      <c r="K536" s="74">
        <v>13673.165332031262</v>
      </c>
      <c r="L536" s="74">
        <v>13214.059418070314</v>
      </c>
      <c r="M536" s="74">
        <v>27024.75200964067</v>
      </c>
      <c r="N536" s="74">
        <v>10889.776125</v>
      </c>
      <c r="O536" s="74">
        <v>35129.592943726573</v>
      </c>
      <c r="P536" s="74">
        <v>2738.2324639728713</v>
      </c>
      <c r="Q536" s="74">
        <v>32.205253601074219</v>
      </c>
      <c r="R536" s="74">
        <v>4068.5697570800785</v>
      </c>
      <c r="S536" s="74">
        <v>32437.950615738428</v>
      </c>
      <c r="T536" s="74">
        <v>11076.108574218755</v>
      </c>
      <c r="U536" s="74">
        <v>5469.2367207031302</v>
      </c>
      <c r="V536" s="74">
        <v>45394.74735493747</v>
      </c>
      <c r="W536" s="74">
        <v>3920.4984619140496</v>
      </c>
      <c r="X536" s="74">
        <v>11453.57699022656</v>
      </c>
      <c r="Y536" s="74">
        <v>17876.797916687497</v>
      </c>
      <c r="Z536" s="74">
        <v>352.90129696655271</v>
      </c>
      <c r="AA536" s="74">
        <v>21594.796359374977</v>
      </c>
      <c r="AB536" s="74">
        <v>21392.270072265637</v>
      </c>
      <c r="AC536" s="74">
        <v>19390.064374402755</v>
      </c>
      <c r="AD536" s="74">
        <v>25596.649195312479</v>
      </c>
      <c r="AE536" s="74">
        <v>12175.765017578107</v>
      </c>
      <c r="AF536" s="74">
        <v>23.068721102150537</v>
      </c>
      <c r="AG536" s="74">
        <v>16456.327183593763</v>
      </c>
      <c r="AH536" s="74">
        <v>33552.255003906248</v>
      </c>
      <c r="AI536" s="74">
        <v>8252.6208496093805</v>
      </c>
      <c r="AJ536" s="74">
        <v>42.931175537108743</v>
      </c>
      <c r="AK536" s="74">
        <v>4758.93554687501</v>
      </c>
      <c r="AL536" s="74">
        <v>13959.306819335941</v>
      </c>
      <c r="AM536" s="74">
        <v>18658.101646778352</v>
      </c>
      <c r="AN536" s="74">
        <v>2990.3363769531315</v>
      </c>
      <c r="AO536" s="74">
        <v>29944.447023925753</v>
      </c>
      <c r="AP536" s="74">
        <v>633.26221766129402</v>
      </c>
      <c r="AQ536" s="74">
        <v>37124.654599609348</v>
      </c>
      <c r="AR536" s="74">
        <v>39701.793758789041</v>
      </c>
      <c r="AS536" s="74">
        <v>37256.214281250002</v>
      </c>
      <c r="AT536" s="74">
        <v>12317.459285156245</v>
      </c>
      <c r="AU536" s="74">
        <v>39334.142091796879</v>
      </c>
      <c r="AV536" s="74">
        <v>20107.8199375</v>
      </c>
      <c r="AW536" s="74">
        <v>2186.1496123046795</v>
      </c>
      <c r="AX536" s="74">
        <v>30010.170815429705</v>
      </c>
      <c r="AY536" s="74">
        <v>42087.280309093716</v>
      </c>
    </row>
    <row r="537" spans="1:51" x14ac:dyDescent="0.25">
      <c r="A537" s="72">
        <v>43488</v>
      </c>
      <c r="B537" s="73">
        <v>8</v>
      </c>
      <c r="C537" s="74">
        <v>30598.306083984411</v>
      </c>
      <c r="D537" s="74">
        <v>33748.202441406262</v>
      </c>
      <c r="E537" s="74">
        <v>13967.516308593769</v>
      </c>
      <c r="F537" s="74">
        <v>49002.498167968741</v>
      </c>
      <c r="G537" s="74">
        <v>30946.928651184342</v>
      </c>
      <c r="H537" s="74">
        <v>5903.6060558593708</v>
      </c>
      <c r="I537" s="74">
        <v>32055.479617675792</v>
      </c>
      <c r="J537" s="74">
        <v>94.474082946777301</v>
      </c>
      <c r="K537" s="74">
        <v>15093.690673828147</v>
      </c>
      <c r="L537" s="74">
        <v>13809.595871914053</v>
      </c>
      <c r="M537" s="74">
        <v>28815.161898109385</v>
      </c>
      <c r="N537" s="74">
        <v>10709.639669921882</v>
      </c>
      <c r="O537" s="74">
        <v>41887.167813156215</v>
      </c>
      <c r="P537" s="74">
        <v>2864.7312108548658</v>
      </c>
      <c r="Q537" s="74">
        <v>32.630136489868171</v>
      </c>
      <c r="R537" s="74">
        <v>3891.5769470214841</v>
      </c>
      <c r="S537" s="74">
        <v>33832.938793472786</v>
      </c>
      <c r="T537" s="74">
        <v>10984.163598632818</v>
      </c>
      <c r="U537" s="74">
        <v>5198.8898642578197</v>
      </c>
      <c r="V537" s="74">
        <v>47648.830461437508</v>
      </c>
      <c r="W537" s="74">
        <v>3803.0291992187495</v>
      </c>
      <c r="X537" s="74">
        <v>12171.441131687548</v>
      </c>
      <c r="Y537" s="74">
        <v>19286.021967406254</v>
      </c>
      <c r="Z537" s="74">
        <v>362.54098292846692</v>
      </c>
      <c r="AA537" s="74">
        <v>23480.513100585977</v>
      </c>
      <c r="AB537" s="74">
        <v>28818.500521484377</v>
      </c>
      <c r="AC537" s="74">
        <v>20552.435275923159</v>
      </c>
      <c r="AD537" s="74">
        <v>26005.704566406257</v>
      </c>
      <c r="AE537" s="74">
        <v>12808.113146484349</v>
      </c>
      <c r="AF537" s="74">
        <v>23.068721102150537</v>
      </c>
      <c r="AG537" s="74">
        <v>18139.695890624997</v>
      </c>
      <c r="AH537" s="74">
        <v>32758.035054687454</v>
      </c>
      <c r="AI537" s="74">
        <v>8990.8853515624887</v>
      </c>
      <c r="AJ537" s="74">
        <v>61.656343994141082</v>
      </c>
      <c r="AK537" s="74">
        <v>4719.4734854487933</v>
      </c>
      <c r="AL537" s="74">
        <v>13560.780432617179</v>
      </c>
      <c r="AM537" s="74">
        <v>18375.215611622138</v>
      </c>
      <c r="AN537" s="74">
        <v>2973.082666015629</v>
      </c>
      <c r="AO537" s="74">
        <v>32779.521477539078</v>
      </c>
      <c r="AP537" s="74">
        <v>571.88448387490371</v>
      </c>
      <c r="AQ537" s="74">
        <v>47459.823044921839</v>
      </c>
      <c r="AR537" s="74">
        <v>43859.501296875002</v>
      </c>
      <c r="AS537" s="74">
        <v>38295.516940429683</v>
      </c>
      <c r="AT537" s="74">
        <v>13028.99167187499</v>
      </c>
      <c r="AU537" s="74">
        <v>45239.859724609385</v>
      </c>
      <c r="AV537" s="74">
        <v>19227.522132812515</v>
      </c>
      <c r="AW537" s="74">
        <v>1897.8095258789083</v>
      </c>
      <c r="AX537" s="74">
        <v>29338.724442138657</v>
      </c>
      <c r="AY537" s="74">
        <v>55698.57053073436</v>
      </c>
    </row>
    <row r="538" spans="1:51" x14ac:dyDescent="0.25">
      <c r="A538" s="72">
        <v>43488</v>
      </c>
      <c r="B538" s="73">
        <v>9</v>
      </c>
      <c r="C538" s="74">
        <v>37584.399593750051</v>
      </c>
      <c r="D538" s="74">
        <v>39515.510414062497</v>
      </c>
      <c r="E538" s="74">
        <v>15847.468193359371</v>
      </c>
      <c r="F538" s="74">
        <v>58039.195285156231</v>
      </c>
      <c r="G538" s="74">
        <v>39491.151172254074</v>
      </c>
      <c r="H538" s="74">
        <v>8405.1128376875076</v>
      </c>
      <c r="I538" s="74">
        <v>39694.80224414065</v>
      </c>
      <c r="J538" s="74">
        <v>100.67171096801759</v>
      </c>
      <c r="K538" s="74">
        <v>18552.834667968749</v>
      </c>
      <c r="L538" s="74">
        <v>16520.289870929668</v>
      </c>
      <c r="M538" s="74">
        <v>34101.990362781253</v>
      </c>
      <c r="N538" s="74">
        <v>11658.467822265628</v>
      </c>
      <c r="O538" s="74">
        <v>50291.250154093759</v>
      </c>
      <c r="P538" s="74">
        <v>3623.3670562365724</v>
      </c>
      <c r="Q538" s="74">
        <v>34.923757553100579</v>
      </c>
      <c r="R538" s="74">
        <v>4077.0084106445297</v>
      </c>
      <c r="S538" s="74">
        <v>39116.223445816555</v>
      </c>
      <c r="T538" s="74">
        <v>12735.901592773431</v>
      </c>
      <c r="U538" s="74">
        <v>5638.1480888671886</v>
      </c>
      <c r="V538" s="74">
        <v>51634.41260693752</v>
      </c>
      <c r="W538" s="74">
        <v>4504.2864257812507</v>
      </c>
      <c r="X538" s="74">
        <v>16812.182049593768</v>
      </c>
      <c r="Y538" s="74">
        <v>22768.984063812495</v>
      </c>
      <c r="Z538" s="74">
        <v>397.69839020385751</v>
      </c>
      <c r="AA538" s="74">
        <v>28623.145054687498</v>
      </c>
      <c r="AB538" s="74">
        <v>38145.401062499979</v>
      </c>
      <c r="AC538" s="74">
        <v>23262.207600440666</v>
      </c>
      <c r="AD538" s="74">
        <v>28162.7085390625</v>
      </c>
      <c r="AE538" s="74">
        <v>14942.359726562514</v>
      </c>
      <c r="AF538" s="74">
        <v>23.068721102150537</v>
      </c>
      <c r="AG538" s="74">
        <v>21029.536859374999</v>
      </c>
      <c r="AH538" s="74">
        <v>35488.99055859373</v>
      </c>
      <c r="AI538" s="74">
        <v>10829.358740234369</v>
      </c>
      <c r="AJ538" s="74">
        <v>98.126737060547327</v>
      </c>
      <c r="AK538" s="74">
        <v>5478.0789687296965</v>
      </c>
      <c r="AL538" s="74">
        <v>14368.673630859386</v>
      </c>
      <c r="AM538" s="74">
        <v>21518.639125294038</v>
      </c>
      <c r="AN538" s="74">
        <v>3030.0412597656318</v>
      </c>
      <c r="AO538" s="74">
        <v>40259.102963867175</v>
      </c>
      <c r="AP538" s="74">
        <v>644.25467179618704</v>
      </c>
      <c r="AQ538" s="74">
        <v>62161.504376953162</v>
      </c>
      <c r="AR538" s="74">
        <v>54898.00368847655</v>
      </c>
      <c r="AS538" s="74">
        <v>43482.133470703113</v>
      </c>
      <c r="AT538" s="74">
        <v>16062.578832031253</v>
      </c>
      <c r="AU538" s="74">
        <v>52772.032007812501</v>
      </c>
      <c r="AV538" s="74">
        <v>21663.496449218765</v>
      </c>
      <c r="AW538" s="74">
        <v>1919.7982672584549</v>
      </c>
      <c r="AX538" s="74">
        <v>32348.924713134777</v>
      </c>
      <c r="AY538" s="74">
        <v>73266.907157093839</v>
      </c>
    </row>
    <row r="539" spans="1:51" x14ac:dyDescent="0.25">
      <c r="A539" s="72">
        <v>43488</v>
      </c>
      <c r="B539" s="73">
        <v>10</v>
      </c>
      <c r="C539" s="74">
        <v>43065.224476562486</v>
      </c>
      <c r="D539" s="74">
        <v>44094.941796875035</v>
      </c>
      <c r="E539" s="74">
        <v>17799.538232421877</v>
      </c>
      <c r="F539" s="74">
        <v>65313.844000000012</v>
      </c>
      <c r="G539" s="74">
        <v>46156.819378918444</v>
      </c>
      <c r="H539" s="74">
        <v>9350.6777941874989</v>
      </c>
      <c r="I539" s="74">
        <v>46769.720288085919</v>
      </c>
      <c r="J539" s="74">
        <v>113.07582664489729</v>
      </c>
      <c r="K539" s="74">
        <v>20929.00458984376</v>
      </c>
      <c r="L539" s="74">
        <v>18452.245589210925</v>
      </c>
      <c r="M539" s="74">
        <v>36438.262558312512</v>
      </c>
      <c r="N539" s="74">
        <v>13544.023927734366</v>
      </c>
      <c r="O539" s="74">
        <v>56529.61263354688</v>
      </c>
      <c r="P539" s="74">
        <v>4137.7506254345708</v>
      </c>
      <c r="Q539" s="74">
        <v>34.510373115539551</v>
      </c>
      <c r="R539" s="74">
        <v>4496.646618652343</v>
      </c>
      <c r="S539" s="74">
        <v>43115.042111832168</v>
      </c>
      <c r="T539" s="74">
        <v>14860.493207031261</v>
      </c>
      <c r="U539" s="74">
        <v>6269.8169921874996</v>
      </c>
      <c r="V539" s="74">
        <v>55934.057788374979</v>
      </c>
      <c r="W539" s="74">
        <v>5404.6402587890598</v>
      </c>
      <c r="X539" s="74">
        <v>19306.824641265648</v>
      </c>
      <c r="Y539" s="74">
        <v>24888.933525718745</v>
      </c>
      <c r="Z539" s="74">
        <v>404.39856408691406</v>
      </c>
      <c r="AA539" s="74">
        <v>31866.720642578097</v>
      </c>
      <c r="AB539" s="74">
        <v>44134.51940625003</v>
      </c>
      <c r="AC539" s="74">
        <v>26374.955609147011</v>
      </c>
      <c r="AD539" s="74">
        <v>30743.481023437496</v>
      </c>
      <c r="AE539" s="74">
        <v>16468.091091796858</v>
      </c>
      <c r="AF539" s="74">
        <v>23.068721102150537</v>
      </c>
      <c r="AG539" s="74">
        <v>22938.863761718756</v>
      </c>
      <c r="AH539" s="74">
        <v>38297.810632812529</v>
      </c>
      <c r="AI539" s="74">
        <v>13115.823535156262</v>
      </c>
      <c r="AJ539" s="74">
        <v>125.77400439453197</v>
      </c>
      <c r="AK539" s="74">
        <v>6011.2704750701896</v>
      </c>
      <c r="AL539" s="74">
        <v>15799.989664062499</v>
      </c>
      <c r="AM539" s="74">
        <v>24622.214908497124</v>
      </c>
      <c r="AN539" s="74">
        <v>3535.199023437498</v>
      </c>
      <c r="AO539" s="74">
        <v>46308.569765624976</v>
      </c>
      <c r="AP539" s="74">
        <v>895.91513620544492</v>
      </c>
      <c r="AQ539" s="74">
        <v>74143.462083984428</v>
      </c>
      <c r="AR539" s="74">
        <v>62856.771741210978</v>
      </c>
      <c r="AS539" s="74">
        <v>47901.299029296904</v>
      </c>
      <c r="AT539" s="74">
        <v>18087.469652343752</v>
      </c>
      <c r="AU539" s="74">
        <v>59250.164021484379</v>
      </c>
      <c r="AV539" s="74">
        <v>24234.937792968754</v>
      </c>
      <c r="AW539" s="74">
        <v>2139.3827274972664</v>
      </c>
      <c r="AX539" s="74">
        <v>36058.411420898447</v>
      </c>
      <c r="AY539" s="74">
        <v>87480.01596012502</v>
      </c>
    </row>
    <row r="540" spans="1:51" x14ac:dyDescent="0.25">
      <c r="A540" s="72">
        <v>43488</v>
      </c>
      <c r="B540" s="73">
        <v>11</v>
      </c>
      <c r="C540" s="74">
        <v>47031.488914062495</v>
      </c>
      <c r="D540" s="74">
        <v>47058.037843750004</v>
      </c>
      <c r="E540" s="74">
        <v>19855.279873046875</v>
      </c>
      <c r="F540" s="74">
        <v>71990.152656250008</v>
      </c>
      <c r="G540" s="74">
        <v>48149.712250258781</v>
      </c>
      <c r="H540" s="74">
        <v>9452.9383288124973</v>
      </c>
      <c r="I540" s="74">
        <v>51372.971263671883</v>
      </c>
      <c r="J540" s="74">
        <v>123.2078533172608</v>
      </c>
      <c r="K540" s="74">
        <v>22555.260058593754</v>
      </c>
      <c r="L540" s="74">
        <v>19578.797078921878</v>
      </c>
      <c r="M540" s="74">
        <v>40710.709088093769</v>
      </c>
      <c r="N540" s="74">
        <v>15244.712921875001</v>
      </c>
      <c r="O540" s="74">
        <v>62126.423218281234</v>
      </c>
      <c r="P540" s="74">
        <v>4353.656897047731</v>
      </c>
      <c r="Q540" s="74">
        <v>35.069757461547852</v>
      </c>
      <c r="R540" s="74">
        <v>4910.245178222659</v>
      </c>
      <c r="S540" s="74">
        <v>46271.828307144664</v>
      </c>
      <c r="T540" s="74">
        <v>16884.789496093759</v>
      </c>
      <c r="U540" s="74">
        <v>6967.7524902343803</v>
      </c>
      <c r="V540" s="74">
        <v>61417.681165593742</v>
      </c>
      <c r="W540" s="74">
        <v>5832.9381347656308</v>
      </c>
      <c r="X540" s="74">
        <v>20108.956608703149</v>
      </c>
      <c r="Y540" s="74">
        <v>26234.433398500001</v>
      </c>
      <c r="Z540" s="74">
        <v>425.14204858398438</v>
      </c>
      <c r="AA540" s="74">
        <v>34734.224339843735</v>
      </c>
      <c r="AB540" s="74">
        <v>46619.485570312485</v>
      </c>
      <c r="AC540" s="74">
        <v>29261.754716442116</v>
      </c>
      <c r="AD540" s="74">
        <v>33613.229703125005</v>
      </c>
      <c r="AE540" s="74">
        <v>17232.624384765622</v>
      </c>
      <c r="AF540" s="74">
        <v>23.068721102150537</v>
      </c>
      <c r="AG540" s="74">
        <v>24710.103718749993</v>
      </c>
      <c r="AH540" s="74">
        <v>41556.299476562497</v>
      </c>
      <c r="AI540" s="74">
        <v>14273.747802734379</v>
      </c>
      <c r="AJ540" s="74">
        <v>134.63795068359434</v>
      </c>
      <c r="AK540" s="74">
        <v>6411.1022918505732</v>
      </c>
      <c r="AL540" s="74">
        <v>17155.806464843761</v>
      </c>
      <c r="AM540" s="74">
        <v>27554.267795215892</v>
      </c>
      <c r="AN540" s="74">
        <v>3816.7318359374995</v>
      </c>
      <c r="AO540" s="74">
        <v>50197.240721679715</v>
      </c>
      <c r="AP540" s="74">
        <v>925.19362821991058</v>
      </c>
      <c r="AQ540" s="74">
        <v>81544.482667968681</v>
      </c>
      <c r="AR540" s="74">
        <v>67151.03286230471</v>
      </c>
      <c r="AS540" s="74">
        <v>51281.67469238281</v>
      </c>
      <c r="AT540" s="74">
        <v>19303.239062500008</v>
      </c>
      <c r="AU540" s="74">
        <v>64133.350746093747</v>
      </c>
      <c r="AV540" s="74">
        <v>26200.886578124992</v>
      </c>
      <c r="AW540" s="74">
        <v>2322.2006162109392</v>
      </c>
      <c r="AX540" s="74">
        <v>39013.745404052737</v>
      </c>
      <c r="AY540" s="74">
        <v>94560.325215218792</v>
      </c>
    </row>
    <row r="541" spans="1:51" x14ac:dyDescent="0.25">
      <c r="A541" s="72">
        <v>43488</v>
      </c>
      <c r="B541" s="73">
        <v>12</v>
      </c>
      <c r="C541" s="74">
        <v>49665.964464843688</v>
      </c>
      <c r="D541" s="74">
        <v>49964.02450781253</v>
      </c>
      <c r="E541" s="74">
        <v>21868.284482421881</v>
      </c>
      <c r="F541" s="74">
        <v>76436.306792968724</v>
      </c>
      <c r="G541" s="74">
        <v>50430.920150520033</v>
      </c>
      <c r="H541" s="74">
        <v>9565.9348125312481</v>
      </c>
      <c r="I541" s="74">
        <v>54207.819661132802</v>
      </c>
      <c r="J541" s="74">
        <v>129.4046649932861</v>
      </c>
      <c r="K541" s="74">
        <v>23807.680761718759</v>
      </c>
      <c r="L541" s="74">
        <v>20066.027204054688</v>
      </c>
      <c r="M541" s="74">
        <v>45001.787339531234</v>
      </c>
      <c r="N541" s="74">
        <v>16717.528734375002</v>
      </c>
      <c r="O541" s="74">
        <v>65454.606075984353</v>
      </c>
      <c r="P541" s="74">
        <v>4518.8247578588871</v>
      </c>
      <c r="Q541" s="74">
        <v>34.876721382141113</v>
      </c>
      <c r="R541" s="74">
        <v>5415.7349731445311</v>
      </c>
      <c r="S541" s="74">
        <v>48527.513627457156</v>
      </c>
      <c r="T541" s="74">
        <v>18573.883185546892</v>
      </c>
      <c r="U541" s="74">
        <v>7751.5002382812499</v>
      </c>
      <c r="V541" s="74">
        <v>65628.311416062541</v>
      </c>
      <c r="W541" s="74">
        <v>6275.9436035156186</v>
      </c>
      <c r="X541" s="74">
        <v>21902.215788796864</v>
      </c>
      <c r="Y541" s="74">
        <v>26968.391724937508</v>
      </c>
      <c r="Z541" s="74">
        <v>464.02302003173833</v>
      </c>
      <c r="AA541" s="74">
        <v>36576.894263671878</v>
      </c>
      <c r="AB541" s="74">
        <v>47693.499367187498</v>
      </c>
      <c r="AC541" s="74">
        <v>31742.822369836733</v>
      </c>
      <c r="AD541" s="74">
        <v>37339.159371093752</v>
      </c>
      <c r="AE541" s="74">
        <v>18346.920167492914</v>
      </c>
      <c r="AF541" s="74">
        <v>23.068721102150537</v>
      </c>
      <c r="AG541" s="74">
        <v>25185.273230468745</v>
      </c>
      <c r="AH541" s="74">
        <v>44610.143507812492</v>
      </c>
      <c r="AI541" s="74">
        <v>15144.063623046881</v>
      </c>
      <c r="AJ541" s="74">
        <v>152.09798706054613</v>
      </c>
      <c r="AK541" s="74">
        <v>6734.2531368042037</v>
      </c>
      <c r="AL541" s="74">
        <v>18457.357001953125</v>
      </c>
      <c r="AM541" s="74">
        <v>30383.06988505966</v>
      </c>
      <c r="AN541" s="74">
        <v>4241.9633300781315</v>
      </c>
      <c r="AO541" s="74">
        <v>53569.283438476552</v>
      </c>
      <c r="AP541" s="74">
        <v>952.79330294555689</v>
      </c>
      <c r="AQ541" s="74">
        <v>85876.425374999992</v>
      </c>
      <c r="AR541" s="74">
        <v>69970.812779296873</v>
      </c>
      <c r="AS541" s="74">
        <v>54560.782049804693</v>
      </c>
      <c r="AT541" s="74">
        <v>20491.94286328126</v>
      </c>
      <c r="AU541" s="74">
        <v>67694.577113281237</v>
      </c>
      <c r="AV541" s="74">
        <v>27693.212656249998</v>
      </c>
      <c r="AW541" s="74">
        <v>2490.6844111328192</v>
      </c>
      <c r="AX541" s="74">
        <v>41366.586516113319</v>
      </c>
      <c r="AY541" s="74">
        <v>99437.531705031011</v>
      </c>
    </row>
    <row r="542" spans="1:51" x14ac:dyDescent="0.25">
      <c r="A542" s="72">
        <v>43488</v>
      </c>
      <c r="B542" s="73">
        <v>13</v>
      </c>
      <c r="C542" s="74">
        <v>51456.967421875081</v>
      </c>
      <c r="D542" s="74">
        <v>52114.605457031248</v>
      </c>
      <c r="E542" s="74">
        <v>23525.293515624988</v>
      </c>
      <c r="F542" s="74">
        <v>80052.200890625012</v>
      </c>
      <c r="G542" s="74">
        <v>50863.377781809097</v>
      </c>
      <c r="H542" s="74">
        <v>9537.4857720156269</v>
      </c>
      <c r="I542" s="74">
        <v>55805.433154296879</v>
      </c>
      <c r="J542" s="74">
        <v>135.9234924316406</v>
      </c>
      <c r="K542" s="74">
        <v>24690.763867187499</v>
      </c>
      <c r="L542" s="74">
        <v>20775.829265273431</v>
      </c>
      <c r="M542" s="74">
        <v>45609.865001343707</v>
      </c>
      <c r="N542" s="74">
        <v>17833.576554687501</v>
      </c>
      <c r="O542" s="74">
        <v>68156.202706156211</v>
      </c>
      <c r="P542" s="74">
        <v>4546.5832827557379</v>
      </c>
      <c r="Q542" s="74">
        <v>34.967984199523926</v>
      </c>
      <c r="R542" s="74">
        <v>5774.936499023438</v>
      </c>
      <c r="S542" s="74">
        <v>50646.623576675905</v>
      </c>
      <c r="T542" s="74">
        <v>19829.807207031252</v>
      </c>
      <c r="U542" s="74">
        <v>8470.7464257812499</v>
      </c>
      <c r="V542" s="74">
        <v>69711.077787124974</v>
      </c>
      <c r="W542" s="74">
        <v>6286.24836425781</v>
      </c>
      <c r="X542" s="74">
        <v>22060.629475593734</v>
      </c>
      <c r="Y542" s="74">
        <v>27546.969850124991</v>
      </c>
      <c r="Z542" s="74">
        <v>445.51429082031257</v>
      </c>
      <c r="AA542" s="74">
        <v>37967.996207031254</v>
      </c>
      <c r="AB542" s="74">
        <v>49200.469339843767</v>
      </c>
      <c r="AC542" s="74">
        <v>32934.788238650472</v>
      </c>
      <c r="AD542" s="74">
        <v>42358.593566406278</v>
      </c>
      <c r="AE542" s="74">
        <v>17968.662325470559</v>
      </c>
      <c r="AF542" s="74">
        <v>23.068721102150537</v>
      </c>
      <c r="AG542" s="74">
        <v>26426.645445312501</v>
      </c>
      <c r="AH542" s="74">
        <v>48133.090976562489</v>
      </c>
      <c r="AI542" s="74">
        <v>15409.28105468751</v>
      </c>
      <c r="AJ542" s="74">
        <v>146.75126855468892</v>
      </c>
      <c r="AK542" s="74">
        <v>6762.2471634875392</v>
      </c>
      <c r="AL542" s="74">
        <v>19695.403705078112</v>
      </c>
      <c r="AM542" s="74">
        <v>31684.312304981504</v>
      </c>
      <c r="AN542" s="74">
        <v>4457.1984863281305</v>
      </c>
      <c r="AO542" s="74">
        <v>55858.178421875011</v>
      </c>
      <c r="AP542" s="74">
        <v>992.20388735748384</v>
      </c>
      <c r="AQ542" s="74">
        <v>88786.138195312466</v>
      </c>
      <c r="AR542" s="74">
        <v>70062.361768554649</v>
      </c>
      <c r="AS542" s="74">
        <v>57175.391906249984</v>
      </c>
      <c r="AT542" s="74">
        <v>21334.742031250003</v>
      </c>
      <c r="AU542" s="74">
        <v>71137.186902343747</v>
      </c>
      <c r="AV542" s="74">
        <v>28841.771925781231</v>
      </c>
      <c r="AW542" s="74">
        <v>2625.0810031082178</v>
      </c>
      <c r="AX542" s="74">
        <v>43019.534064941407</v>
      </c>
      <c r="AY542" s="74">
        <v>102188.4924415312</v>
      </c>
    </row>
    <row r="543" spans="1:51" x14ac:dyDescent="0.25">
      <c r="A543" s="72">
        <v>43488</v>
      </c>
      <c r="B543" s="73">
        <v>14</v>
      </c>
      <c r="C543" s="74">
        <v>52688.691249999945</v>
      </c>
      <c r="D543" s="74">
        <v>52716.004523437536</v>
      </c>
      <c r="E543" s="74">
        <v>24068.225078124971</v>
      </c>
      <c r="F543" s="74">
        <v>82655.210101562494</v>
      </c>
      <c r="G543" s="74">
        <v>49716.159516225613</v>
      </c>
      <c r="H543" s="74">
        <v>8906.0803234687555</v>
      </c>
      <c r="I543" s="74">
        <v>56803.159782226583</v>
      </c>
      <c r="J543" s="74">
        <v>140.91894531249989</v>
      </c>
      <c r="K543" s="74">
        <v>24328.473144531239</v>
      </c>
      <c r="L543" s="74">
        <v>20739.476067515614</v>
      </c>
      <c r="M543" s="74">
        <v>43059.243421562496</v>
      </c>
      <c r="N543" s="74">
        <v>18387.371679687509</v>
      </c>
      <c r="O543" s="74">
        <v>68769.948902609423</v>
      </c>
      <c r="P543" s="74">
        <v>4584.1683239056401</v>
      </c>
      <c r="Q543" s="74">
        <v>34.086820602416999</v>
      </c>
      <c r="R543" s="74">
        <v>6186.8029907226637</v>
      </c>
      <c r="S543" s="74">
        <v>51686.830430191541</v>
      </c>
      <c r="T543" s="74">
        <v>20660.326648437509</v>
      </c>
      <c r="U543" s="74">
        <v>8729.3920039062523</v>
      </c>
      <c r="V543" s="74">
        <v>72773.316229062533</v>
      </c>
      <c r="W543" s="74">
        <v>6030.9813232421902</v>
      </c>
      <c r="X543" s="74">
        <v>22181.945608390575</v>
      </c>
      <c r="Y543" s="74">
        <v>27926.397409124998</v>
      </c>
      <c r="Z543" s="74">
        <v>441.19316315917979</v>
      </c>
      <c r="AA543" s="74">
        <v>38364.619156249973</v>
      </c>
      <c r="AB543" s="74">
        <v>50079.598562499967</v>
      </c>
      <c r="AC543" s="74">
        <v>33544.341395000607</v>
      </c>
      <c r="AD543" s="74">
        <v>44531.489511718741</v>
      </c>
      <c r="AE543" s="74">
        <v>18819.066847245598</v>
      </c>
      <c r="AF543" s="74">
        <v>23.068721102150537</v>
      </c>
      <c r="AG543" s="74">
        <v>26727.302867187496</v>
      </c>
      <c r="AH543" s="74">
        <v>51179.692257812487</v>
      </c>
      <c r="AI543" s="74">
        <v>15337.79038085938</v>
      </c>
      <c r="AJ543" s="74">
        <v>120.97489575195385</v>
      </c>
      <c r="AK543" s="74">
        <v>6809.5577241192759</v>
      </c>
      <c r="AL543" s="74">
        <v>20808.296886718737</v>
      </c>
      <c r="AM543" s="74">
        <v>32952.124480762759</v>
      </c>
      <c r="AN543" s="74">
        <v>4880.5851562500111</v>
      </c>
      <c r="AO543" s="74">
        <v>57849.117896484371</v>
      </c>
      <c r="AP543" s="74">
        <v>1020.8715569528213</v>
      </c>
      <c r="AQ543" s="74">
        <v>90758.100898437522</v>
      </c>
      <c r="AR543" s="74">
        <v>69937.799331054674</v>
      </c>
      <c r="AS543" s="74">
        <v>58435.332140625018</v>
      </c>
      <c r="AT543" s="74">
        <v>21552.102808593743</v>
      </c>
      <c r="AU543" s="74">
        <v>72451.264605468721</v>
      </c>
      <c r="AV543" s="74">
        <v>29640.893593750003</v>
      </c>
      <c r="AW543" s="74">
        <v>2843.8690128289722</v>
      </c>
      <c r="AX543" s="74">
        <v>45111.939370117187</v>
      </c>
      <c r="AY543" s="74">
        <v>104262.73401359367</v>
      </c>
    </row>
    <row r="544" spans="1:51" x14ac:dyDescent="0.25">
      <c r="A544" s="72">
        <v>43488</v>
      </c>
      <c r="B544" s="73">
        <v>15</v>
      </c>
      <c r="C544" s="74">
        <v>52695.858144531267</v>
      </c>
      <c r="D544" s="74">
        <v>53957.857640624978</v>
      </c>
      <c r="E544" s="74">
        <v>24431.176464843767</v>
      </c>
      <c r="F544" s="74">
        <v>82785.905585937493</v>
      </c>
      <c r="G544" s="74">
        <v>53726.759953632798</v>
      </c>
      <c r="H544" s="74">
        <v>9721.9689241874985</v>
      </c>
      <c r="I544" s="74">
        <v>56968.06234277341</v>
      </c>
      <c r="J544" s="74">
        <v>143.7037048339844</v>
      </c>
      <c r="K544" s="74">
        <v>25116.104052734372</v>
      </c>
      <c r="L544" s="74">
        <v>21391.398697203116</v>
      </c>
      <c r="M544" s="74">
        <v>47489.843255843749</v>
      </c>
      <c r="N544" s="74">
        <v>18629.566039062505</v>
      </c>
      <c r="O544" s="74">
        <v>69250.965270750006</v>
      </c>
      <c r="P544" s="74">
        <v>4717.6752253759751</v>
      </c>
      <c r="Q544" s="74">
        <v>34.241458892822273</v>
      </c>
      <c r="R544" s="74">
        <v>6280.3612182617208</v>
      </c>
      <c r="S544" s="74">
        <v>53550.043791519645</v>
      </c>
      <c r="T544" s="74">
        <v>20979.378324218746</v>
      </c>
      <c r="U544" s="74">
        <v>8732.3919218750088</v>
      </c>
      <c r="V544" s="74">
        <v>73073.861227531263</v>
      </c>
      <c r="W544" s="74">
        <v>6372.7146484375007</v>
      </c>
      <c r="X544" s="74">
        <v>22923.264460953145</v>
      </c>
      <c r="Y544" s="74">
        <v>28911.295608562494</v>
      </c>
      <c r="Z544" s="74">
        <v>475.62476505126949</v>
      </c>
      <c r="AA544" s="74">
        <v>39490.097478515658</v>
      </c>
      <c r="AB544" s="74">
        <v>50576.360875000013</v>
      </c>
      <c r="AC544" s="74">
        <v>33571.455813275439</v>
      </c>
      <c r="AD544" s="74">
        <v>45687.911199218761</v>
      </c>
      <c r="AE544" s="74">
        <v>19778.218631794352</v>
      </c>
      <c r="AF544" s="74">
        <v>23.068721102150537</v>
      </c>
      <c r="AG544" s="74">
        <v>27175.1541171875</v>
      </c>
      <c r="AH544" s="74">
        <v>51995.481964843741</v>
      </c>
      <c r="AI544" s="74">
        <v>15953.320166015621</v>
      </c>
      <c r="AJ544" s="74">
        <v>161.62476000976619</v>
      </c>
      <c r="AK544" s="74">
        <v>6935.5140978973386</v>
      </c>
      <c r="AL544" s="74">
        <v>21672.838871093732</v>
      </c>
      <c r="AM544" s="74">
        <v>34299.01798857528</v>
      </c>
      <c r="AN544" s="74">
        <v>5056.4060058593705</v>
      </c>
      <c r="AO544" s="74">
        <v>59571.995595703149</v>
      </c>
      <c r="AP544" s="74">
        <v>953.16933585006791</v>
      </c>
      <c r="AQ544" s="74">
        <v>91371.644417968695</v>
      </c>
      <c r="AR544" s="74">
        <v>71900.796726562534</v>
      </c>
      <c r="AS544" s="74">
        <v>60417.82388867189</v>
      </c>
      <c r="AT544" s="74">
        <v>21694.649070312506</v>
      </c>
      <c r="AU544" s="74">
        <v>73363.675308593753</v>
      </c>
      <c r="AV544" s="74">
        <v>30428.051363281244</v>
      </c>
      <c r="AW544" s="74">
        <v>2907.3572360684184</v>
      </c>
      <c r="AX544" s="74">
        <v>46182.093493652355</v>
      </c>
      <c r="AY544" s="74">
        <v>105034.82988050001</v>
      </c>
    </row>
    <row r="545" spans="1:51" x14ac:dyDescent="0.25">
      <c r="A545" s="72">
        <v>43488</v>
      </c>
      <c r="B545" s="73">
        <v>16</v>
      </c>
      <c r="C545" s="74">
        <v>52379.871875000084</v>
      </c>
      <c r="D545" s="74">
        <v>54638.757257812525</v>
      </c>
      <c r="E545" s="74">
        <v>24679.458183593739</v>
      </c>
      <c r="F545" s="74">
        <v>82514.60216015621</v>
      </c>
      <c r="G545" s="74">
        <v>54594.518252819842</v>
      </c>
      <c r="H545" s="74">
        <v>10031.588152187502</v>
      </c>
      <c r="I545" s="74">
        <v>57060.391461914092</v>
      </c>
      <c r="J545" s="74">
        <v>142.00626373290999</v>
      </c>
      <c r="K545" s="74">
        <v>25455.607617187507</v>
      </c>
      <c r="L545" s="74">
        <v>21914.44419443751</v>
      </c>
      <c r="M545" s="74">
        <v>46818.55965465623</v>
      </c>
      <c r="N545" s="74">
        <v>18553.452656250007</v>
      </c>
      <c r="O545" s="74">
        <v>70065.497048234349</v>
      </c>
      <c r="P545" s="74">
        <v>4871.2502911779793</v>
      </c>
      <c r="Q545" s="74">
        <v>34.664837837219238</v>
      </c>
      <c r="R545" s="74">
        <v>6280.784350585941</v>
      </c>
      <c r="S545" s="74">
        <v>53815.579447769625</v>
      </c>
      <c r="T545" s="74">
        <v>20819.204244140623</v>
      </c>
      <c r="U545" s="74">
        <v>8826.0700468750001</v>
      </c>
      <c r="V545" s="74">
        <v>72913.883056812439</v>
      </c>
      <c r="W545" s="74">
        <v>6575.1361328125095</v>
      </c>
      <c r="X545" s="74">
        <v>23951.943593421925</v>
      </c>
      <c r="Y545" s="74">
        <v>28696.504789125</v>
      </c>
      <c r="Z545" s="74">
        <v>490.50167239990242</v>
      </c>
      <c r="AA545" s="74">
        <v>40122.392902343752</v>
      </c>
      <c r="AB545" s="74">
        <v>50622.432414062518</v>
      </c>
      <c r="AC545" s="74">
        <v>33468.172762470582</v>
      </c>
      <c r="AD545" s="74">
        <v>45775.193183593765</v>
      </c>
      <c r="AE545" s="74">
        <v>19776.013601700583</v>
      </c>
      <c r="AF545" s="74">
        <v>23.068721102150537</v>
      </c>
      <c r="AG545" s="74">
        <v>27219.242359374992</v>
      </c>
      <c r="AH545" s="74">
        <v>52326.671917968764</v>
      </c>
      <c r="AI545" s="74">
        <v>16465.399804687499</v>
      </c>
      <c r="AJ545" s="74">
        <v>153.00257275390646</v>
      </c>
      <c r="AK545" s="74">
        <v>6956.1789592187579</v>
      </c>
      <c r="AL545" s="74">
        <v>21817.121027343728</v>
      </c>
      <c r="AM545" s="74">
        <v>34658.344068653401</v>
      </c>
      <c r="AN545" s="74">
        <v>5082.4561523437396</v>
      </c>
      <c r="AO545" s="74">
        <v>60248.587425781254</v>
      </c>
      <c r="AP545" s="74">
        <v>1084.2627962739566</v>
      </c>
      <c r="AQ545" s="74">
        <v>92501.531722656204</v>
      </c>
      <c r="AR545" s="74">
        <v>73254.822220703165</v>
      </c>
      <c r="AS545" s="74">
        <v>60717.724349609365</v>
      </c>
      <c r="AT545" s="74">
        <v>22450.624546874988</v>
      </c>
      <c r="AU545" s="74">
        <v>73775.857316406284</v>
      </c>
      <c r="AV545" s="74">
        <v>30731.22424218748</v>
      </c>
      <c r="AW545" s="74">
        <v>2874.9843680757349</v>
      </c>
      <c r="AX545" s="74">
        <v>46543.634589843779</v>
      </c>
      <c r="AY545" s="74">
        <v>105968.69908443745</v>
      </c>
    </row>
    <row r="546" spans="1:51" x14ac:dyDescent="0.25">
      <c r="A546" s="72">
        <v>43488</v>
      </c>
      <c r="B546" s="73">
        <v>17</v>
      </c>
      <c r="C546" s="74">
        <v>51958.984277343705</v>
      </c>
      <c r="D546" s="74">
        <v>54276.919773437468</v>
      </c>
      <c r="E546" s="74">
        <v>24219.840175781243</v>
      </c>
      <c r="F546" s="74">
        <v>81828.354277343809</v>
      </c>
      <c r="G546" s="74">
        <v>54112.263097626928</v>
      </c>
      <c r="H546" s="74">
        <v>9737.2254215781304</v>
      </c>
      <c r="I546" s="74">
        <v>56598.950038085975</v>
      </c>
      <c r="J546" s="74">
        <v>146.92937088012712</v>
      </c>
      <c r="K546" s="74">
        <v>25173.262939453129</v>
      </c>
      <c r="L546" s="74">
        <v>21795.019589585943</v>
      </c>
      <c r="M546" s="74">
        <v>45755.557030375014</v>
      </c>
      <c r="N546" s="74">
        <v>18457.360953125004</v>
      </c>
      <c r="O546" s="74">
        <v>69492.409304046872</v>
      </c>
      <c r="P546" s="74">
        <v>4925.5028054914856</v>
      </c>
      <c r="Q546" s="74">
        <v>34.153602600097656</v>
      </c>
      <c r="R546" s="74">
        <v>6327.7508422851615</v>
      </c>
      <c r="S546" s="74">
        <v>53391.430480972791</v>
      </c>
      <c r="T546" s="74">
        <v>20720.790134765626</v>
      </c>
      <c r="U546" s="74">
        <v>8492.7617753906197</v>
      </c>
      <c r="V546" s="74">
        <v>72631.369848874965</v>
      </c>
      <c r="W546" s="74">
        <v>6376.8038330078198</v>
      </c>
      <c r="X546" s="74">
        <v>22990.711638296885</v>
      </c>
      <c r="Y546" s="74">
        <v>28157.596353937493</v>
      </c>
      <c r="Z546" s="74">
        <v>458.21284581298829</v>
      </c>
      <c r="AA546" s="74">
        <v>39624.69347265629</v>
      </c>
      <c r="AB546" s="74">
        <v>50258.123585937516</v>
      </c>
      <c r="AC546" s="74">
        <v>33246.249309193408</v>
      </c>
      <c r="AD546" s="74">
        <v>45671.808484374997</v>
      </c>
      <c r="AE546" s="74">
        <v>19856.572270081324</v>
      </c>
      <c r="AF546" s="74">
        <v>23.068721102150537</v>
      </c>
      <c r="AG546" s="74">
        <v>27130.928945312498</v>
      </c>
      <c r="AH546" s="74">
        <v>52110.520703124988</v>
      </c>
      <c r="AI546" s="74">
        <v>16365.284472656251</v>
      </c>
      <c r="AJ546" s="74">
        <v>153.95281591796765</v>
      </c>
      <c r="AK546" s="74">
        <v>6818.7728230059793</v>
      </c>
      <c r="AL546" s="74">
        <v>21639.498953125003</v>
      </c>
      <c r="AM546" s="74">
        <v>34016.560693653395</v>
      </c>
      <c r="AN546" s="74">
        <v>5090.367822265629</v>
      </c>
      <c r="AO546" s="74">
        <v>60108.936750000001</v>
      </c>
      <c r="AP546" s="74">
        <v>988.14783122879089</v>
      </c>
      <c r="AQ546" s="74">
        <v>92450.391335937471</v>
      </c>
      <c r="AR546" s="74">
        <v>72972.260413085954</v>
      </c>
      <c r="AS546" s="74">
        <v>60381.3942636719</v>
      </c>
      <c r="AT546" s="74">
        <v>22396.531789062512</v>
      </c>
      <c r="AU546" s="74">
        <v>73596.328011718681</v>
      </c>
      <c r="AV546" s="74">
        <v>30492.044679687508</v>
      </c>
      <c r="AW546" s="74">
        <v>2848.6412170109938</v>
      </c>
      <c r="AX546" s="74">
        <v>46258.186721191414</v>
      </c>
      <c r="AY546" s="74">
        <v>102760.23434393739</v>
      </c>
    </row>
    <row r="547" spans="1:51" x14ac:dyDescent="0.25">
      <c r="A547" s="72">
        <v>43488</v>
      </c>
      <c r="B547" s="73">
        <v>18</v>
      </c>
      <c r="C547" s="74">
        <v>50976.657519531138</v>
      </c>
      <c r="D547" s="74">
        <v>52407.901410156228</v>
      </c>
      <c r="E547" s="74">
        <v>23294.439130859391</v>
      </c>
      <c r="F547" s="74">
        <v>80317.245699218751</v>
      </c>
      <c r="G547" s="74">
        <v>50752.885473342256</v>
      </c>
      <c r="H547" s="74">
        <v>8692.6282306093799</v>
      </c>
      <c r="I547" s="74">
        <v>55129.363319335913</v>
      </c>
      <c r="J547" s="74">
        <v>155.96753311157229</v>
      </c>
      <c r="K547" s="74">
        <v>24420.513085937517</v>
      </c>
      <c r="L547" s="74">
        <v>20148.021501617186</v>
      </c>
      <c r="M547" s="74">
        <v>37446.138892999981</v>
      </c>
      <c r="N547" s="74">
        <v>18162.001566406256</v>
      </c>
      <c r="O547" s="74">
        <v>67011.118229109372</v>
      </c>
      <c r="P547" s="74">
        <v>4833.7035236224365</v>
      </c>
      <c r="Q547" s="74">
        <v>34.030630111694343</v>
      </c>
      <c r="R547" s="74">
        <v>6392.3364379882723</v>
      </c>
      <c r="S547" s="74">
        <v>52237.220395035278</v>
      </c>
      <c r="T547" s="74">
        <v>20125.520248046887</v>
      </c>
      <c r="U547" s="74">
        <v>8011.4876621093808</v>
      </c>
      <c r="V547" s="74">
        <v>72296.837604749991</v>
      </c>
      <c r="W547" s="74">
        <v>5998.0477783203105</v>
      </c>
      <c r="X547" s="74">
        <v>20966.883179265642</v>
      </c>
      <c r="Y547" s="74">
        <v>27411.468542531238</v>
      </c>
      <c r="Z547" s="74">
        <v>443.84392995605475</v>
      </c>
      <c r="AA547" s="74">
        <v>36823.721634765585</v>
      </c>
      <c r="AB547" s="74">
        <v>48244.118374999962</v>
      </c>
      <c r="AC547" s="74">
        <v>32200.386951523742</v>
      </c>
      <c r="AD547" s="74">
        <v>45233.028976562506</v>
      </c>
      <c r="AE547" s="74">
        <v>18163.987177738974</v>
      </c>
      <c r="AF547" s="74">
        <v>23.068721102150537</v>
      </c>
      <c r="AG547" s="74">
        <v>26516.748640624999</v>
      </c>
      <c r="AH547" s="74">
        <v>52160.985597656225</v>
      </c>
      <c r="AI547" s="74">
        <v>15825.881542968751</v>
      </c>
      <c r="AJ547" s="74">
        <v>118.33722949218793</v>
      </c>
      <c r="AK547" s="74">
        <v>6639.9966416363422</v>
      </c>
      <c r="AL547" s="74">
        <v>21431.643888671868</v>
      </c>
      <c r="AM547" s="74">
        <v>32749.015265919021</v>
      </c>
      <c r="AN547" s="74">
        <v>6636.0710937499989</v>
      </c>
      <c r="AO547" s="74">
        <v>58348.569994140664</v>
      </c>
      <c r="AP547" s="74">
        <v>901.79190601196365</v>
      </c>
      <c r="AQ547" s="74">
        <v>89494.193414062465</v>
      </c>
      <c r="AR547" s="74">
        <v>69675.280099609401</v>
      </c>
      <c r="AS547" s="74">
        <v>59106.750503906267</v>
      </c>
      <c r="AT547" s="74">
        <v>21469.626808593744</v>
      </c>
      <c r="AU547" s="74">
        <v>71763.429562500023</v>
      </c>
      <c r="AV547" s="74">
        <v>29508.823945312524</v>
      </c>
      <c r="AW547" s="74">
        <v>2875.0661361613411</v>
      </c>
      <c r="AX547" s="74">
        <v>45719.567536621085</v>
      </c>
      <c r="AY547" s="74">
        <v>102928.80434509374</v>
      </c>
    </row>
    <row r="548" spans="1:51" x14ac:dyDescent="0.25">
      <c r="A548" s="72">
        <v>43488</v>
      </c>
      <c r="B548" s="73">
        <v>19</v>
      </c>
      <c r="C548" s="74">
        <v>47154.898929687479</v>
      </c>
      <c r="D548" s="74">
        <v>47879.832046874995</v>
      </c>
      <c r="E548" s="74">
        <v>21424.330332031248</v>
      </c>
      <c r="F548" s="74">
        <v>76054.925636718777</v>
      </c>
      <c r="G548" s="74">
        <v>45112.806207626949</v>
      </c>
      <c r="H548" s="74">
        <v>6923.1098001718929</v>
      </c>
      <c r="I548" s="74">
        <v>50408.125453125002</v>
      </c>
      <c r="J548" s="74">
        <v>158.36114501953131</v>
      </c>
      <c r="K548" s="74">
        <v>21793.921533203138</v>
      </c>
      <c r="L548" s="74">
        <v>18190.089309523446</v>
      </c>
      <c r="M548" s="74">
        <v>33803.166385531265</v>
      </c>
      <c r="N548" s="74">
        <v>17007.952078124999</v>
      </c>
      <c r="O548" s="74">
        <v>60804.104088281252</v>
      </c>
      <c r="P548" s="74">
        <v>4628.1667433514403</v>
      </c>
      <c r="Q548" s="74">
        <v>34.125211715698235</v>
      </c>
      <c r="R548" s="74">
        <v>6313.284960937498</v>
      </c>
      <c r="S548" s="74">
        <v>49610.57860206654</v>
      </c>
      <c r="T548" s="74">
        <v>18963.755074218767</v>
      </c>
      <c r="U548" s="74">
        <v>7096.6160957031298</v>
      </c>
      <c r="V548" s="74">
        <v>70332.028499093765</v>
      </c>
      <c r="W548" s="74">
        <v>5499.4325195312495</v>
      </c>
      <c r="X548" s="74">
        <v>16841.073964624986</v>
      </c>
      <c r="Y548" s="74">
        <v>24979.874781999995</v>
      </c>
      <c r="Z548" s="74">
        <v>415.79598919677744</v>
      </c>
      <c r="AA548" s="74">
        <v>33698.664025390659</v>
      </c>
      <c r="AB548" s="74">
        <v>42446.250320312494</v>
      </c>
      <c r="AC548" s="74">
        <v>30249.159976788022</v>
      </c>
      <c r="AD548" s="74">
        <v>44001.928925781249</v>
      </c>
      <c r="AE548" s="74">
        <v>16222.837152100748</v>
      </c>
      <c r="AF548" s="74">
        <v>23.068721102150537</v>
      </c>
      <c r="AG548" s="74">
        <v>25120.173800781253</v>
      </c>
      <c r="AH548" s="74">
        <v>51650.188996093719</v>
      </c>
      <c r="AI548" s="74">
        <v>14171.151171875001</v>
      </c>
      <c r="AJ548" s="74">
        <v>79.569067382812989</v>
      </c>
      <c r="AK548" s="74">
        <v>6368.275214094856</v>
      </c>
      <c r="AL548" s="74">
        <v>21361.873326171888</v>
      </c>
      <c r="AM548" s="74">
        <v>29977.011992481544</v>
      </c>
      <c r="AN548" s="74">
        <v>8646.8730468749927</v>
      </c>
      <c r="AO548" s="74">
        <v>53630.340412109384</v>
      </c>
      <c r="AP548" s="74">
        <v>779.39720706588741</v>
      </c>
      <c r="AQ548" s="74">
        <v>80354.986691406186</v>
      </c>
      <c r="AR548" s="74">
        <v>61092.071557617135</v>
      </c>
      <c r="AS548" s="74">
        <v>56508.099890625017</v>
      </c>
      <c r="AT548" s="74">
        <v>19273.692910156242</v>
      </c>
      <c r="AU548" s="74">
        <v>66291.448320312527</v>
      </c>
      <c r="AV548" s="74">
        <v>28950.805574218753</v>
      </c>
      <c r="AW548" s="74">
        <v>2938.6381586383109</v>
      </c>
      <c r="AX548" s="74">
        <v>45158.008640136708</v>
      </c>
      <c r="AY548" s="74">
        <v>92505.864948781251</v>
      </c>
    </row>
    <row r="549" spans="1:51" x14ac:dyDescent="0.25">
      <c r="A549" s="72">
        <v>43488</v>
      </c>
      <c r="B549" s="73">
        <v>20</v>
      </c>
      <c r="C549" s="74">
        <v>42229.060078124974</v>
      </c>
      <c r="D549" s="74">
        <v>45639.28924609378</v>
      </c>
      <c r="E549" s="74">
        <v>20268.643457031256</v>
      </c>
      <c r="F549" s="74">
        <v>70927.690945312555</v>
      </c>
      <c r="G549" s="74">
        <v>43441.433612500659</v>
      </c>
      <c r="H549" s="74">
        <v>5538.4372641250002</v>
      </c>
      <c r="I549" s="74">
        <v>44862.086943359318</v>
      </c>
      <c r="J549" s="74">
        <v>157.03374099731448</v>
      </c>
      <c r="K549" s="74">
        <v>20147.646777343754</v>
      </c>
      <c r="L549" s="74">
        <v>16544.836649085941</v>
      </c>
      <c r="M549" s="74">
        <v>31603.987976906246</v>
      </c>
      <c r="N549" s="74">
        <v>15916.985015625</v>
      </c>
      <c r="O549" s="74">
        <v>54050.782573562487</v>
      </c>
      <c r="P549" s="74">
        <v>4183.2410399056271</v>
      </c>
      <c r="Q549" s="74">
        <v>33.949160575866699</v>
      </c>
      <c r="R549" s="74">
        <v>6329.9663818359377</v>
      </c>
      <c r="S549" s="74">
        <v>48808.652873550905</v>
      </c>
      <c r="T549" s="74">
        <v>17960.83687695313</v>
      </c>
      <c r="U549" s="74">
        <v>6423.0345478515592</v>
      </c>
      <c r="V549" s="74">
        <v>70182.260534093759</v>
      </c>
      <c r="W549" s="74">
        <v>5101.9159179687504</v>
      </c>
      <c r="X549" s="74">
        <v>14963.427894265651</v>
      </c>
      <c r="Y549" s="74">
        <v>23855.113524218752</v>
      </c>
      <c r="Z549" s="74">
        <v>434.26175934448264</v>
      </c>
      <c r="AA549" s="74">
        <v>32374.085265625064</v>
      </c>
      <c r="AB549" s="74">
        <v>36189.431886718776</v>
      </c>
      <c r="AC549" s="74">
        <v>28614.161410345463</v>
      </c>
      <c r="AD549" s="74">
        <v>43055.508511718712</v>
      </c>
      <c r="AE549" s="74">
        <v>15307.013420697775</v>
      </c>
      <c r="AF549" s="74">
        <v>23.068721102150537</v>
      </c>
      <c r="AG549" s="74">
        <v>24284.840320312502</v>
      </c>
      <c r="AH549" s="74">
        <v>52609.399847656241</v>
      </c>
      <c r="AI549" s="74">
        <v>13811.541210937499</v>
      </c>
      <c r="AJ549" s="74">
        <v>65.94081811523381</v>
      </c>
      <c r="AK549" s="74">
        <v>5964.313802982012</v>
      </c>
      <c r="AL549" s="74">
        <v>22095.397595703133</v>
      </c>
      <c r="AM549" s="74">
        <v>28354.336092090907</v>
      </c>
      <c r="AN549" s="74">
        <v>7907.100683593746</v>
      </c>
      <c r="AO549" s="74">
        <v>49237.754058593746</v>
      </c>
      <c r="AP549" s="74">
        <v>760.38755358291746</v>
      </c>
      <c r="AQ549" s="74">
        <v>69850.956906250052</v>
      </c>
      <c r="AR549" s="74">
        <v>56008.459799804645</v>
      </c>
      <c r="AS549" s="74">
        <v>56278.066681640623</v>
      </c>
      <c r="AT549" s="74">
        <v>17819.012671875007</v>
      </c>
      <c r="AU549" s="74">
        <v>60870.058019531294</v>
      </c>
      <c r="AV549" s="74">
        <v>28930.716660156264</v>
      </c>
      <c r="AW549" s="74">
        <v>3122.4332423937976</v>
      </c>
      <c r="AX549" s="74">
        <v>45549.709770507819</v>
      </c>
      <c r="AY549" s="74">
        <v>76047.36605521875</v>
      </c>
    </row>
    <row r="550" spans="1:51" x14ac:dyDescent="0.25">
      <c r="A550" s="72">
        <v>43488</v>
      </c>
      <c r="B550" s="73">
        <v>21</v>
      </c>
      <c r="C550" s="74">
        <v>38555.801554687518</v>
      </c>
      <c r="D550" s="74">
        <v>44930.832136718731</v>
      </c>
      <c r="E550" s="74">
        <v>19890.399580078127</v>
      </c>
      <c r="F550" s="74">
        <v>66003.491414062417</v>
      </c>
      <c r="G550" s="74">
        <v>44432.669944414098</v>
      </c>
      <c r="H550" s="74">
        <v>5313.8826047031262</v>
      </c>
      <c r="I550" s="74">
        <v>39899.020446289091</v>
      </c>
      <c r="J550" s="74">
        <v>160.9150123596192</v>
      </c>
      <c r="K550" s="74">
        <v>19516.319921875016</v>
      </c>
      <c r="L550" s="74">
        <v>15169.506337101589</v>
      </c>
      <c r="M550" s="74">
        <v>30136.972806624974</v>
      </c>
      <c r="N550" s="74">
        <v>15464.400359375002</v>
      </c>
      <c r="O550" s="74">
        <v>51522.615867171851</v>
      </c>
      <c r="P550" s="74">
        <v>3761.2987149293826</v>
      </c>
      <c r="Q550" s="74">
        <v>33.57054328918457</v>
      </c>
      <c r="R550" s="74">
        <v>6427.0702148437467</v>
      </c>
      <c r="S550" s="74">
        <v>49713.980211441536</v>
      </c>
      <c r="T550" s="74">
        <v>17147.158771484377</v>
      </c>
      <c r="U550" s="74">
        <v>6426.1323837890604</v>
      </c>
      <c r="V550" s="74">
        <v>71706.65517968747</v>
      </c>
      <c r="W550" s="74">
        <v>5060.0192871093786</v>
      </c>
      <c r="X550" s="74">
        <v>14455.967479890622</v>
      </c>
      <c r="Y550" s="74">
        <v>23304.198434531245</v>
      </c>
      <c r="Z550" s="74">
        <v>392.75688922119144</v>
      </c>
      <c r="AA550" s="74">
        <v>32061.961353515646</v>
      </c>
      <c r="AB550" s="74">
        <v>31631.165931640626</v>
      </c>
      <c r="AC550" s="74">
        <v>27519.888672291883</v>
      </c>
      <c r="AD550" s="74">
        <v>43218.648804687495</v>
      </c>
      <c r="AE550" s="74">
        <v>14555.971714843767</v>
      </c>
      <c r="AF550" s="74">
        <v>23.068721102150537</v>
      </c>
      <c r="AG550" s="74">
        <v>24572.891011718759</v>
      </c>
      <c r="AH550" s="74">
        <v>53362.89644140625</v>
      </c>
      <c r="AI550" s="74">
        <v>13684.95786132813</v>
      </c>
      <c r="AJ550" s="74">
        <v>47.299295410155935</v>
      </c>
      <c r="AK550" s="74">
        <v>5896.306827862074</v>
      </c>
      <c r="AL550" s="74">
        <v>23348.03193359376</v>
      </c>
      <c r="AM550" s="74">
        <v>27520.251279590895</v>
      </c>
      <c r="AN550" s="74">
        <v>7494.7228515625038</v>
      </c>
      <c r="AO550" s="74">
        <v>47240.658234375005</v>
      </c>
      <c r="AP550" s="74">
        <v>765.52247712561916</v>
      </c>
      <c r="AQ550" s="74">
        <v>60829.771400390702</v>
      </c>
      <c r="AR550" s="74">
        <v>54390.711614257845</v>
      </c>
      <c r="AS550" s="74">
        <v>57966.371200195332</v>
      </c>
      <c r="AT550" s="74">
        <v>16382.183078124997</v>
      </c>
      <c r="AU550" s="74">
        <v>59008.708906249987</v>
      </c>
      <c r="AV550" s="74">
        <v>29674.46991796876</v>
      </c>
      <c r="AW550" s="74">
        <v>3350.6136143942313</v>
      </c>
      <c r="AX550" s="74">
        <v>46756.16182861328</v>
      </c>
      <c r="AY550" s="74">
        <v>63091.051590781339</v>
      </c>
    </row>
    <row r="551" spans="1:51" x14ac:dyDescent="0.25">
      <c r="A551" s="72">
        <v>43488</v>
      </c>
      <c r="B551" s="73">
        <v>22</v>
      </c>
      <c r="C551" s="74">
        <v>39407.131951171905</v>
      </c>
      <c r="D551" s="74">
        <v>48625.775074218749</v>
      </c>
      <c r="E551" s="74">
        <v>22560.011679687505</v>
      </c>
      <c r="F551" s="74">
        <v>68143.576179687429</v>
      </c>
      <c r="G551" s="74">
        <v>48465.692753906267</v>
      </c>
      <c r="H551" s="74">
        <v>5306.5897577500109</v>
      </c>
      <c r="I551" s="74">
        <v>37466.186193359354</v>
      </c>
      <c r="J551" s="74">
        <v>166.85841369628918</v>
      </c>
      <c r="K551" s="74">
        <v>21213.815429687496</v>
      </c>
      <c r="L551" s="74">
        <v>15608.28193857812</v>
      </c>
      <c r="M551" s="74">
        <v>28689.597133250008</v>
      </c>
      <c r="N551" s="74">
        <v>17673.449343750006</v>
      </c>
      <c r="O551" s="74">
        <v>52193.09751710936</v>
      </c>
      <c r="P551" s="74">
        <v>4033.1030644531193</v>
      </c>
      <c r="Q551" s="74">
        <v>33.00005054473877</v>
      </c>
      <c r="R551" s="74">
        <v>7652.0345581054689</v>
      </c>
      <c r="S551" s="74">
        <v>55922.834240738397</v>
      </c>
      <c r="T551" s="74">
        <v>18470.615195312505</v>
      </c>
      <c r="U551" s="74">
        <v>8643.4415937500016</v>
      </c>
      <c r="V551" s="74">
        <v>79329.51101562503</v>
      </c>
      <c r="W551" s="74">
        <v>5417.5969726562489</v>
      </c>
      <c r="X551" s="74">
        <v>15653.498158375021</v>
      </c>
      <c r="Y551" s="74">
        <v>24786.814502843754</v>
      </c>
      <c r="Z551" s="74">
        <v>402.52664819335934</v>
      </c>
      <c r="AA551" s="74">
        <v>35846.697808593737</v>
      </c>
      <c r="AB551" s="74">
        <v>28428.784054687509</v>
      </c>
      <c r="AC551" s="74">
        <v>30091.031862702359</v>
      </c>
      <c r="AD551" s="74">
        <v>48897.486234375028</v>
      </c>
      <c r="AE551" s="74">
        <v>15747.428937500028</v>
      </c>
      <c r="AF551" s="74">
        <v>23.068721102150537</v>
      </c>
      <c r="AG551" s="74">
        <v>27113.977269531257</v>
      </c>
      <c r="AH551" s="74">
        <v>61095.12644531249</v>
      </c>
      <c r="AI551" s="74">
        <v>14294.411572265619</v>
      </c>
      <c r="AJ551" s="74">
        <v>47.472502441406107</v>
      </c>
      <c r="AK551" s="74">
        <v>6148.8171923828213</v>
      </c>
      <c r="AL551" s="74">
        <v>26303.537431640623</v>
      </c>
      <c r="AM551" s="74">
        <v>30765.47255693463</v>
      </c>
      <c r="AN551" s="74">
        <v>7270.6644531250113</v>
      </c>
      <c r="AO551" s="74">
        <v>50428.131604492213</v>
      </c>
      <c r="AP551" s="74">
        <v>896.27169799804824</v>
      </c>
      <c r="AQ551" s="74">
        <v>56630.104921875012</v>
      </c>
      <c r="AR551" s="74">
        <v>59503.036876953105</v>
      </c>
      <c r="AS551" s="74">
        <v>65292.350994140616</v>
      </c>
      <c r="AT551" s="74">
        <v>17384.31882421875</v>
      </c>
      <c r="AU551" s="74">
        <v>62879.128117187509</v>
      </c>
      <c r="AV551" s="74">
        <v>34752.334718750055</v>
      </c>
      <c r="AW551" s="74">
        <v>4145.0511007201994</v>
      </c>
      <c r="AX551" s="74">
        <v>54758.095544433636</v>
      </c>
      <c r="AY551" s="74">
        <v>58406.322742015611</v>
      </c>
    </row>
    <row r="552" spans="1:51" x14ac:dyDescent="0.25">
      <c r="A552" s="72">
        <v>43488</v>
      </c>
      <c r="B552" s="73">
        <v>23</v>
      </c>
      <c r="C552" s="74">
        <v>36280.737154296905</v>
      </c>
      <c r="D552" s="74">
        <v>47894.396664062508</v>
      </c>
      <c r="E552" s="74">
        <v>21708.028955078142</v>
      </c>
      <c r="F552" s="74">
        <v>63947.986566406202</v>
      </c>
      <c r="G552" s="74">
        <v>47714.656308593774</v>
      </c>
      <c r="H552" s="74">
        <v>5149.536341843761</v>
      </c>
      <c r="I552" s="74">
        <v>34832.485357421887</v>
      </c>
      <c r="J552" s="74">
        <v>156.4342498779298</v>
      </c>
      <c r="K552" s="74">
        <v>20899.655566406243</v>
      </c>
      <c r="L552" s="74">
        <v>15468.674211726558</v>
      </c>
      <c r="M552" s="74">
        <v>28554.581573546842</v>
      </c>
      <c r="N552" s="74">
        <v>17186.437546875004</v>
      </c>
      <c r="O552" s="74">
        <v>49882.587843453119</v>
      </c>
      <c r="P552" s="74">
        <v>4013.9847226562497</v>
      </c>
      <c r="Q552" s="74">
        <v>32.855034828186035</v>
      </c>
      <c r="R552" s="74">
        <v>7684.3935913085934</v>
      </c>
      <c r="S552" s="74">
        <v>56081.598035660274</v>
      </c>
      <c r="T552" s="74">
        <v>17195.203999023459</v>
      </c>
      <c r="U552" s="74">
        <v>8537.0962109374996</v>
      </c>
      <c r="V552" s="74">
        <v>79000.136800781256</v>
      </c>
      <c r="W552" s="74">
        <v>5337.9637451171893</v>
      </c>
      <c r="X552" s="74">
        <v>14923.18569412499</v>
      </c>
      <c r="Y552" s="74">
        <v>24834.200320468757</v>
      </c>
      <c r="Z552" s="74">
        <v>397.44870336914062</v>
      </c>
      <c r="AA552" s="74">
        <v>34510.460457031251</v>
      </c>
      <c r="AB552" s="74">
        <v>25182.431769531249</v>
      </c>
      <c r="AC552" s="74">
        <v>28572.462453507815</v>
      </c>
      <c r="AD552" s="74">
        <v>48285.540792968735</v>
      </c>
      <c r="AE552" s="74">
        <v>15889.379052734404</v>
      </c>
      <c r="AF552" s="74">
        <v>23.068721102150537</v>
      </c>
      <c r="AG552" s="74">
        <v>26863.066519531258</v>
      </c>
      <c r="AH552" s="74">
        <v>61413.256382812528</v>
      </c>
      <c r="AI552" s="74">
        <v>12953.184619140618</v>
      </c>
      <c r="AJ552" s="74">
        <v>41.238643310546934</v>
      </c>
      <c r="AK552" s="74">
        <v>5933.8219335937601</v>
      </c>
      <c r="AL552" s="74">
        <v>26417.423351562509</v>
      </c>
      <c r="AM552" s="74">
        <v>30730.548861622141</v>
      </c>
      <c r="AN552" s="74">
        <v>6120.8827636718815</v>
      </c>
      <c r="AO552" s="74">
        <v>49275.198691894526</v>
      </c>
      <c r="AP552" s="74">
        <v>921.17694091796875</v>
      </c>
      <c r="AQ552" s="74">
        <v>51511.303564453134</v>
      </c>
      <c r="AR552" s="74">
        <v>58636.584065429706</v>
      </c>
      <c r="AS552" s="74">
        <v>64938.010320312533</v>
      </c>
      <c r="AT552" s="74">
        <v>16862.062949218755</v>
      </c>
      <c r="AU552" s="74">
        <v>60373.827617187504</v>
      </c>
      <c r="AV552" s="74">
        <v>35151.87235546876</v>
      </c>
      <c r="AW552" s="74">
        <v>4238.05035974777</v>
      </c>
      <c r="AX552" s="74">
        <v>55255.457365722665</v>
      </c>
      <c r="AY552" s="74">
        <v>53096.248103312515</v>
      </c>
    </row>
    <row r="553" spans="1:51" x14ac:dyDescent="0.25">
      <c r="A553" s="72">
        <v>43488</v>
      </c>
      <c r="B553" s="73">
        <v>24</v>
      </c>
      <c r="C553" s="74">
        <v>33076.267109374989</v>
      </c>
      <c r="D553" s="74">
        <v>44178.710964843784</v>
      </c>
      <c r="E553" s="74">
        <v>19523.842285156221</v>
      </c>
      <c r="F553" s="74">
        <v>57469.050421874977</v>
      </c>
      <c r="G553" s="74">
        <v>42975.68906835941</v>
      </c>
      <c r="H553" s="74">
        <v>5045.5320140624817</v>
      </c>
      <c r="I553" s="74">
        <v>31294.938635742197</v>
      </c>
      <c r="J553" s="74">
        <v>139.02384567260739</v>
      </c>
      <c r="K553" s="74">
        <v>19463.875585937509</v>
      </c>
      <c r="L553" s="74">
        <v>15038.670585328113</v>
      </c>
      <c r="M553" s="74">
        <v>25364.041449999979</v>
      </c>
      <c r="N553" s="74">
        <v>15599.575105468748</v>
      </c>
      <c r="O553" s="74">
        <v>45045.352415734349</v>
      </c>
      <c r="P553" s="74">
        <v>3753.7533544921794</v>
      </c>
      <c r="Q553" s="74">
        <v>32.51268482208252</v>
      </c>
      <c r="R553" s="74">
        <v>7103.6397949218726</v>
      </c>
      <c r="S553" s="74">
        <v>51914.820465347773</v>
      </c>
      <c r="T553" s="74">
        <v>15605.357413085934</v>
      </c>
      <c r="U553" s="74">
        <v>7895.7984130859404</v>
      </c>
      <c r="V553" s="74">
        <v>72206.530445312499</v>
      </c>
      <c r="W553" s="74">
        <v>5110.3768798828096</v>
      </c>
      <c r="X553" s="74">
        <v>14376.558213546881</v>
      </c>
      <c r="Y553" s="74">
        <v>23483.479762718751</v>
      </c>
      <c r="Z553" s="74">
        <v>395.45515312499987</v>
      </c>
      <c r="AA553" s="74">
        <v>31508.851070312499</v>
      </c>
      <c r="AB553" s="74">
        <v>22874.80990039065</v>
      </c>
      <c r="AC553" s="74">
        <v>26233.090480051724</v>
      </c>
      <c r="AD553" s="74">
        <v>43871.961062500006</v>
      </c>
      <c r="AE553" s="74">
        <v>15215.873044921882</v>
      </c>
      <c r="AF553" s="74">
        <v>23.068721102150537</v>
      </c>
      <c r="AG553" s="74">
        <v>24547.727167968744</v>
      </c>
      <c r="AH553" s="74">
        <v>56168.652289062506</v>
      </c>
      <c r="AI553" s="74">
        <v>11752.29663085938</v>
      </c>
      <c r="AJ553" s="74">
        <v>43.312422119140109</v>
      </c>
      <c r="AK553" s="74">
        <v>5537.3336718750097</v>
      </c>
      <c r="AL553" s="74">
        <v>24233.891087890624</v>
      </c>
      <c r="AM553" s="74">
        <v>28415.977775684678</v>
      </c>
      <c r="AN553" s="74">
        <v>5642.1210937499982</v>
      </c>
      <c r="AO553" s="74">
        <v>45350.563833007793</v>
      </c>
      <c r="AP553" s="74">
        <v>815.72064208984398</v>
      </c>
      <c r="AQ553" s="74">
        <v>46687.601467773449</v>
      </c>
      <c r="AR553" s="74">
        <v>54045.797739257781</v>
      </c>
      <c r="AS553" s="74">
        <v>59315.290153320326</v>
      </c>
      <c r="AT553" s="74">
        <v>15996.615597656255</v>
      </c>
      <c r="AU553" s="74">
        <v>54880.880531250019</v>
      </c>
      <c r="AV553" s="74">
        <v>32570.973789062515</v>
      </c>
      <c r="AW553" s="74">
        <v>3889.8216597668511</v>
      </c>
      <c r="AX553" s="74">
        <v>50557.962783203111</v>
      </c>
      <c r="AY553" s="74">
        <v>48887.926216265594</v>
      </c>
    </row>
    <row r="554" spans="1:51" x14ac:dyDescent="0.25">
      <c r="A554" s="72">
        <v>43489</v>
      </c>
      <c r="B554" s="73">
        <v>1</v>
      </c>
      <c r="C554" s="74">
        <v>29549.697191406249</v>
      </c>
      <c r="D554" s="74">
        <v>39129.928937500001</v>
      </c>
      <c r="E554" s="74">
        <v>16928.656220703106</v>
      </c>
      <c r="F554" s="74">
        <v>50253.931000000004</v>
      </c>
      <c r="G554" s="74">
        <v>38144.126689453129</v>
      </c>
      <c r="H554" s="74">
        <v>4899.3195721250104</v>
      </c>
      <c r="I554" s="74">
        <v>27993.18491601562</v>
      </c>
      <c r="J554" s="74">
        <v>117.8719730377198</v>
      </c>
      <c r="K554" s="74">
        <v>17243.504687499997</v>
      </c>
      <c r="L554" s="74">
        <v>14300.731623289048</v>
      </c>
      <c r="M554" s="74">
        <v>23830.479028921884</v>
      </c>
      <c r="N554" s="74">
        <v>14084.346443359378</v>
      </c>
      <c r="O554" s="74">
        <v>39852.347915773447</v>
      </c>
      <c r="P554" s="74">
        <v>3366.2794667968815</v>
      </c>
      <c r="Q554" s="74">
        <v>32.528133392333977</v>
      </c>
      <c r="R554" s="74">
        <v>6034.4950317382754</v>
      </c>
      <c r="S554" s="74">
        <v>44664.256580582158</v>
      </c>
      <c r="T554" s="74">
        <v>14030.478057617196</v>
      </c>
      <c r="U554" s="74">
        <v>7094.8050322265599</v>
      </c>
      <c r="V554" s="74">
        <v>62503.486828125024</v>
      </c>
      <c r="W554" s="74">
        <v>4807.6994628906305</v>
      </c>
      <c r="X554" s="74">
        <v>13169.32480153124</v>
      </c>
      <c r="Y554" s="74">
        <v>21576.975319437493</v>
      </c>
      <c r="Z554" s="74">
        <v>383.83169133300771</v>
      </c>
      <c r="AA554" s="74">
        <v>27174.078023437476</v>
      </c>
      <c r="AB554" s="74">
        <v>20990.090753906268</v>
      </c>
      <c r="AC554" s="74">
        <v>23115.567879122922</v>
      </c>
      <c r="AD554" s="74">
        <v>37312.958214843777</v>
      </c>
      <c r="AE554" s="74">
        <v>14081.724320312493</v>
      </c>
      <c r="AF554" s="74">
        <v>23.068721102150537</v>
      </c>
      <c r="AG554" s="74">
        <v>21148.96528515625</v>
      </c>
      <c r="AH554" s="74">
        <v>47452.634230468735</v>
      </c>
      <c r="AI554" s="74">
        <v>10457.921044921881</v>
      </c>
      <c r="AJ554" s="74">
        <v>43.63734472656293</v>
      </c>
      <c r="AK554" s="74">
        <v>5088.7022070312496</v>
      </c>
      <c r="AL554" s="74">
        <v>20544.341146484381</v>
      </c>
      <c r="AM554" s="74">
        <v>25184.602935840903</v>
      </c>
      <c r="AN554" s="74">
        <v>4748.0916503906319</v>
      </c>
      <c r="AO554" s="74">
        <v>39567.809595703133</v>
      </c>
      <c r="AP554" s="74">
        <v>719.8871765136721</v>
      </c>
      <c r="AQ554" s="74">
        <v>42272.513228515549</v>
      </c>
      <c r="AR554" s="74">
        <v>47685.272231445335</v>
      </c>
      <c r="AS554" s="74">
        <v>50699.26823730467</v>
      </c>
      <c r="AT554" s="74">
        <v>14902.037101562517</v>
      </c>
      <c r="AU554" s="74">
        <v>48267.143876953152</v>
      </c>
      <c r="AV554" s="74">
        <v>28143.437109374983</v>
      </c>
      <c r="AW554" s="74">
        <v>3261.1467267410435</v>
      </c>
      <c r="AX554" s="74">
        <v>43053.914731445322</v>
      </c>
      <c r="AY554" s="74">
        <v>44534.920545187524</v>
      </c>
    </row>
    <row r="555" spans="1:51" x14ac:dyDescent="0.25">
      <c r="A555" s="72">
        <v>43489</v>
      </c>
      <c r="B555" s="73">
        <v>2</v>
      </c>
      <c r="C555" s="74">
        <v>26782.215070312483</v>
      </c>
      <c r="D555" s="74">
        <v>34736.235128906257</v>
      </c>
      <c r="E555" s="74">
        <v>14779.534169921903</v>
      </c>
      <c r="F555" s="74">
        <v>44770.862769531261</v>
      </c>
      <c r="G555" s="74">
        <v>33261.373500000002</v>
      </c>
      <c r="H555" s="74">
        <v>5246.8856509843745</v>
      </c>
      <c r="I555" s="74">
        <v>25335.662399902361</v>
      </c>
      <c r="J555" s="74">
        <v>97.64474487304679</v>
      </c>
      <c r="K555" s="74">
        <v>15161.574047851571</v>
      </c>
      <c r="L555" s="74">
        <v>13621.508230265619</v>
      </c>
      <c r="M555" s="74">
        <v>23193.756945281239</v>
      </c>
      <c r="N555" s="74">
        <v>12594.668394531247</v>
      </c>
      <c r="O555" s="74">
        <v>35723.19132464064</v>
      </c>
      <c r="P555" s="74">
        <v>3099.0024785156193</v>
      </c>
      <c r="Q555" s="74">
        <v>32.490546226501472</v>
      </c>
      <c r="R555" s="74">
        <v>4925.4422363281246</v>
      </c>
      <c r="S555" s="74">
        <v>38182.225121597803</v>
      </c>
      <c r="T555" s="74">
        <v>12581.640141601547</v>
      </c>
      <c r="U555" s="74">
        <v>6412.8322568359399</v>
      </c>
      <c r="V555" s="74">
        <v>54194.222003906216</v>
      </c>
      <c r="W555" s="74">
        <v>4294.03044433594</v>
      </c>
      <c r="X555" s="74">
        <v>12264.073201296917</v>
      </c>
      <c r="Y555" s="74">
        <v>19396.017461062496</v>
      </c>
      <c r="Z555" s="74">
        <v>341.46889543457036</v>
      </c>
      <c r="AA555" s="74">
        <v>23670.630951171905</v>
      </c>
      <c r="AB555" s="74">
        <v>19544.758933593734</v>
      </c>
      <c r="AC555" s="74">
        <v>20777.673673132325</v>
      </c>
      <c r="AD555" s="74">
        <v>31729.121312500014</v>
      </c>
      <c r="AE555" s="74">
        <v>12672.961435546869</v>
      </c>
      <c r="AF555" s="74">
        <v>23.068721102150537</v>
      </c>
      <c r="AG555" s="74">
        <v>18047.616074218753</v>
      </c>
      <c r="AH555" s="74">
        <v>40786.225492187477</v>
      </c>
      <c r="AI555" s="74">
        <v>9186.6794921874989</v>
      </c>
      <c r="AJ555" s="74">
        <v>41.970674804687917</v>
      </c>
      <c r="AK555" s="74">
        <v>4875.9071044921902</v>
      </c>
      <c r="AL555" s="74">
        <v>16993.27687988284</v>
      </c>
      <c r="AM555" s="74">
        <v>22143.45175615339</v>
      </c>
      <c r="AN555" s="74">
        <v>6252.9881835937485</v>
      </c>
      <c r="AO555" s="74">
        <v>34371.365997070345</v>
      </c>
      <c r="AP555" s="74">
        <v>660.13046264648392</v>
      </c>
      <c r="AQ555" s="74">
        <v>38527.490504882793</v>
      </c>
      <c r="AR555" s="74">
        <v>42157.677703124988</v>
      </c>
      <c r="AS555" s="74">
        <v>43018.745297851558</v>
      </c>
      <c r="AT555" s="74">
        <v>13519.062375000025</v>
      </c>
      <c r="AU555" s="74">
        <v>42834.229123046876</v>
      </c>
      <c r="AV555" s="74">
        <v>24037.884363281246</v>
      </c>
      <c r="AW555" s="74">
        <v>2742.9811930806036</v>
      </c>
      <c r="AX555" s="74">
        <v>35710.544945068359</v>
      </c>
      <c r="AY555" s="74">
        <v>41074.321700093715</v>
      </c>
    </row>
    <row r="556" spans="1:51" x14ac:dyDescent="0.25">
      <c r="A556" s="72">
        <v>43489</v>
      </c>
      <c r="B556" s="73">
        <v>3</v>
      </c>
      <c r="C556" s="74">
        <v>25321.308384765634</v>
      </c>
      <c r="D556" s="74">
        <v>31733.313324218725</v>
      </c>
      <c r="E556" s="74">
        <v>13460.097861328133</v>
      </c>
      <c r="F556" s="74">
        <v>41763.535427734401</v>
      </c>
      <c r="G556" s="74">
        <v>30625.77623046876</v>
      </c>
      <c r="H556" s="74">
        <v>5121.8721298906175</v>
      </c>
      <c r="I556" s="74">
        <v>23866.308999999968</v>
      </c>
      <c r="J556" s="74">
        <v>90.396886825561495</v>
      </c>
      <c r="K556" s="74">
        <v>13860.539355468763</v>
      </c>
      <c r="L556" s="74">
        <v>13076.110404382811</v>
      </c>
      <c r="M556" s="74">
        <v>22256.069802843751</v>
      </c>
      <c r="N556" s="74">
        <v>11864.012662109379</v>
      </c>
      <c r="O556" s="74">
        <v>33117.919513296903</v>
      </c>
      <c r="P556" s="74">
        <v>2905.6639179687509</v>
      </c>
      <c r="Q556" s="74">
        <v>31.934688568115241</v>
      </c>
      <c r="R556" s="74">
        <v>4299.1974304199221</v>
      </c>
      <c r="S556" s="74">
        <v>34016.789159683736</v>
      </c>
      <c r="T556" s="74">
        <v>11741.465817382812</v>
      </c>
      <c r="U556" s="74">
        <v>6044.2658535156288</v>
      </c>
      <c r="V556" s="74">
        <v>48697.162636718735</v>
      </c>
      <c r="W556" s="74">
        <v>4068.2434814453104</v>
      </c>
      <c r="X556" s="74">
        <v>10767.102153046913</v>
      </c>
      <c r="Y556" s="74">
        <v>18790.504506156241</v>
      </c>
      <c r="Z556" s="74">
        <v>367.61532757568369</v>
      </c>
      <c r="AA556" s="74">
        <v>21700.239918945281</v>
      </c>
      <c r="AB556" s="74">
        <v>18674.211880859373</v>
      </c>
      <c r="AC556" s="74">
        <v>19416.902595729665</v>
      </c>
      <c r="AD556" s="74">
        <v>28351.41452734375</v>
      </c>
      <c r="AE556" s="74">
        <v>11652.158270507813</v>
      </c>
      <c r="AF556" s="74">
        <v>23.068721102150537</v>
      </c>
      <c r="AG556" s="74">
        <v>16257.196804687508</v>
      </c>
      <c r="AH556" s="74">
        <v>35943.144851562523</v>
      </c>
      <c r="AI556" s="74">
        <v>8567.9194824218794</v>
      </c>
      <c r="AJ556" s="74">
        <v>41.440344726563069</v>
      </c>
      <c r="AK556" s="74">
        <v>4653.6979833984487</v>
      </c>
      <c r="AL556" s="74">
        <v>14821.25431542968</v>
      </c>
      <c r="AM556" s="74">
        <v>19565.621613575262</v>
      </c>
      <c r="AN556" s="74">
        <v>6415.1183105468717</v>
      </c>
      <c r="AO556" s="74">
        <v>31117.032957031217</v>
      </c>
      <c r="AP556" s="74">
        <v>637.43911743164108</v>
      </c>
      <c r="AQ556" s="74">
        <v>36137.704307617183</v>
      </c>
      <c r="AR556" s="74">
        <v>38315.800723632776</v>
      </c>
      <c r="AS556" s="74">
        <v>38420.449280273431</v>
      </c>
      <c r="AT556" s="74">
        <v>12452.397554687508</v>
      </c>
      <c r="AU556" s="74">
        <v>39390.851119140643</v>
      </c>
      <c r="AV556" s="74">
        <v>21639.402339843738</v>
      </c>
      <c r="AW556" s="74">
        <v>2392.7713615182502</v>
      </c>
      <c r="AX556" s="74">
        <v>31223.02551513672</v>
      </c>
      <c r="AY556" s="74">
        <v>39031.870893999985</v>
      </c>
    </row>
    <row r="557" spans="1:51" x14ac:dyDescent="0.25">
      <c r="A557" s="72">
        <v>43489</v>
      </c>
      <c r="B557" s="73">
        <v>4</v>
      </c>
      <c r="C557" s="74">
        <v>24486.771656250025</v>
      </c>
      <c r="D557" s="74">
        <v>30285.021718749991</v>
      </c>
      <c r="E557" s="74">
        <v>12797.307373046875</v>
      </c>
      <c r="F557" s="74">
        <v>40216.021498046874</v>
      </c>
      <c r="G557" s="74">
        <v>28434.468585937469</v>
      </c>
      <c r="H557" s="74">
        <v>4864.1410055781289</v>
      </c>
      <c r="I557" s="74">
        <v>23015.392516601551</v>
      </c>
      <c r="J557" s="74">
        <v>84.611598968505902</v>
      </c>
      <c r="K557" s="74">
        <v>13287.510937499999</v>
      </c>
      <c r="L557" s="74">
        <v>12471.472999390631</v>
      </c>
      <c r="M557" s="74">
        <v>22215.956991578107</v>
      </c>
      <c r="N557" s="74">
        <v>11407.340121093748</v>
      </c>
      <c r="O557" s="74">
        <v>32012.222140804693</v>
      </c>
      <c r="P557" s="74">
        <v>2904.67011328124</v>
      </c>
      <c r="Q557" s="74">
        <v>31.737250328063958</v>
      </c>
      <c r="R557" s="74">
        <v>3981.5270202636711</v>
      </c>
      <c r="S557" s="74">
        <v>31707.848822769658</v>
      </c>
      <c r="T557" s="74">
        <v>11393.14834277344</v>
      </c>
      <c r="U557" s="74">
        <v>5814.8226425781295</v>
      </c>
      <c r="V557" s="74">
        <v>45407.725144531258</v>
      </c>
      <c r="W557" s="74">
        <v>4021.7466552734404</v>
      </c>
      <c r="X557" s="74">
        <v>10894.472680859404</v>
      </c>
      <c r="Y557" s="74">
        <v>18013.328375281242</v>
      </c>
      <c r="Z557" s="74">
        <v>347.74551556396494</v>
      </c>
      <c r="AA557" s="74">
        <v>20012.039474609359</v>
      </c>
      <c r="AB557" s="74">
        <v>18341.972230468764</v>
      </c>
      <c r="AC557" s="74">
        <v>18654.075229534592</v>
      </c>
      <c r="AD557" s="74">
        <v>26462.521271484373</v>
      </c>
      <c r="AE557" s="74">
        <v>11680.910312500007</v>
      </c>
      <c r="AF557" s="74">
        <v>23.068721102150537</v>
      </c>
      <c r="AG557" s="74">
        <v>15184.776078125004</v>
      </c>
      <c r="AH557" s="74">
        <v>33320.765000000007</v>
      </c>
      <c r="AI557" s="74">
        <v>8123.6010742187618</v>
      </c>
      <c r="AJ557" s="74">
        <v>43.578819091797016</v>
      </c>
      <c r="AK557" s="74">
        <v>4553.8823632812491</v>
      </c>
      <c r="AL557" s="74">
        <v>13680.605655273443</v>
      </c>
      <c r="AM557" s="74">
        <v>18873.280553028369</v>
      </c>
      <c r="AN557" s="74">
        <v>3000.6340332031305</v>
      </c>
      <c r="AO557" s="74">
        <v>29143.646374023421</v>
      </c>
      <c r="AP557" s="74">
        <v>619.63278198242097</v>
      </c>
      <c r="AQ557" s="74">
        <v>34938.216559570261</v>
      </c>
      <c r="AR557" s="74">
        <v>36722.540689453119</v>
      </c>
      <c r="AS557" s="74">
        <v>35536.311516601578</v>
      </c>
      <c r="AT557" s="74">
        <v>12258.857988281254</v>
      </c>
      <c r="AU557" s="74">
        <v>37526.978179687496</v>
      </c>
      <c r="AV557" s="74">
        <v>20329.398820312526</v>
      </c>
      <c r="AW557" s="74">
        <v>2203.9895442746015</v>
      </c>
      <c r="AX557" s="74">
        <v>28861.898186035149</v>
      </c>
      <c r="AY557" s="74">
        <v>38098.739486499995</v>
      </c>
    </row>
    <row r="558" spans="1:51" x14ac:dyDescent="0.25">
      <c r="A558" s="72">
        <v>43489</v>
      </c>
      <c r="B558" s="73">
        <v>5</v>
      </c>
      <c r="C558" s="74">
        <v>24117.620748046855</v>
      </c>
      <c r="D558" s="74">
        <v>29689.421429687507</v>
      </c>
      <c r="E558" s="74">
        <v>12580.137104492193</v>
      </c>
      <c r="F558" s="74">
        <v>39209.123730468724</v>
      </c>
      <c r="G558" s="74">
        <v>27536.002314453151</v>
      </c>
      <c r="H558" s="74">
        <v>4962.033882203129</v>
      </c>
      <c r="I558" s="74">
        <v>22691.033032226576</v>
      </c>
      <c r="J558" s="74">
        <v>81.379777908325195</v>
      </c>
      <c r="K558" s="74">
        <v>13154.848535156249</v>
      </c>
      <c r="L558" s="74">
        <v>12543.528604609368</v>
      </c>
      <c r="M558" s="74">
        <v>23927.295197937514</v>
      </c>
      <c r="N558" s="74">
        <v>10916.990238281247</v>
      </c>
      <c r="O558" s="74">
        <v>31537.051140656265</v>
      </c>
      <c r="P558" s="74">
        <v>2842.5497167968692</v>
      </c>
      <c r="Q558" s="74">
        <v>31.367801189422611</v>
      </c>
      <c r="R558" s="74">
        <v>3864.1250061035148</v>
      </c>
      <c r="S558" s="74">
        <v>30716.065491714962</v>
      </c>
      <c r="T558" s="74">
        <v>11216.200412109383</v>
      </c>
      <c r="U558" s="74">
        <v>5689.9550585937495</v>
      </c>
      <c r="V558" s="74">
        <v>43387.283072265614</v>
      </c>
      <c r="W558" s="74">
        <v>3851.5019042968802</v>
      </c>
      <c r="X558" s="74">
        <v>10080.021155578112</v>
      </c>
      <c r="Y558" s="74">
        <v>18163.034917656245</v>
      </c>
      <c r="Z558" s="74">
        <v>369.39073521728511</v>
      </c>
      <c r="AA558" s="74">
        <v>19893.879656250007</v>
      </c>
      <c r="AB558" s="74">
        <v>18468.241638671909</v>
      </c>
      <c r="AC558" s="74">
        <v>18355.573113552542</v>
      </c>
      <c r="AD558" s="74">
        <v>25546.047099609361</v>
      </c>
      <c r="AE558" s="74">
        <v>11331.22866308594</v>
      </c>
      <c r="AF558" s="74">
        <v>23.068721102150537</v>
      </c>
      <c r="AG558" s="74">
        <v>14723.239796874999</v>
      </c>
      <c r="AH558" s="74">
        <v>31901.510285156262</v>
      </c>
      <c r="AI558" s="74">
        <v>7952.3080078125113</v>
      </c>
      <c r="AJ558" s="74">
        <v>42.670996826171688</v>
      </c>
      <c r="AK558" s="74">
        <v>4368.6205322265596</v>
      </c>
      <c r="AL558" s="74">
        <v>12889.59809960938</v>
      </c>
      <c r="AM558" s="74">
        <v>18312.967709278386</v>
      </c>
      <c r="AN558" s="74">
        <v>2829.2323242187622</v>
      </c>
      <c r="AO558" s="74">
        <v>28039.491914062499</v>
      </c>
      <c r="AP558" s="74">
        <v>624.66101074218705</v>
      </c>
      <c r="AQ558" s="74">
        <v>34208.919426757799</v>
      </c>
      <c r="AR558" s="74">
        <v>35666.785240234392</v>
      </c>
      <c r="AS558" s="74">
        <v>34225.988096679692</v>
      </c>
      <c r="AT558" s="74">
        <v>12115.576105468768</v>
      </c>
      <c r="AU558" s="74">
        <v>36766.283183593754</v>
      </c>
      <c r="AV558" s="74">
        <v>19619.404839843755</v>
      </c>
      <c r="AW558" s="74">
        <v>2117.9729906759621</v>
      </c>
      <c r="AX558" s="74">
        <v>27570.988787841801</v>
      </c>
      <c r="AY558" s="74">
        <v>37489.78217468752</v>
      </c>
    </row>
    <row r="559" spans="1:51" x14ac:dyDescent="0.25">
      <c r="A559" s="72">
        <v>43489</v>
      </c>
      <c r="B559" s="73">
        <v>6</v>
      </c>
      <c r="C559" s="74">
        <v>24090.460044921849</v>
      </c>
      <c r="D559" s="74">
        <v>29793.483648437519</v>
      </c>
      <c r="E559" s="74">
        <v>12626.0489794922</v>
      </c>
      <c r="F559" s="74">
        <v>39066.702525390639</v>
      </c>
      <c r="G559" s="74">
        <v>28185.616291015638</v>
      </c>
      <c r="H559" s="74">
        <v>4705.0156554375089</v>
      </c>
      <c r="I559" s="74">
        <v>23091.716119628905</v>
      </c>
      <c r="J559" s="74">
        <v>82.542177200317496</v>
      </c>
      <c r="K559" s="74">
        <v>13189.574731445322</v>
      </c>
      <c r="L559" s="74">
        <v>12643.869856210931</v>
      </c>
      <c r="M559" s="74">
        <v>23318.062594328163</v>
      </c>
      <c r="N559" s="74">
        <v>10678.904162109369</v>
      </c>
      <c r="O559" s="74">
        <v>31905.402308507801</v>
      </c>
      <c r="P559" s="74">
        <v>2822.3930507812497</v>
      </c>
      <c r="Q559" s="74">
        <v>31.193727016448982</v>
      </c>
      <c r="R559" s="74">
        <v>3832.9548950195317</v>
      </c>
      <c r="S559" s="74">
        <v>30684.572010269647</v>
      </c>
      <c r="T559" s="74">
        <v>11267.157606445324</v>
      </c>
      <c r="U559" s="74">
        <v>5671.4714853515597</v>
      </c>
      <c r="V559" s="74">
        <v>42798.542386718742</v>
      </c>
      <c r="W559" s="74">
        <v>3644.5093261718807</v>
      </c>
      <c r="X559" s="74">
        <v>10347.84856728128</v>
      </c>
      <c r="Y559" s="74">
        <v>18445.737418312503</v>
      </c>
      <c r="Z559" s="74">
        <v>377.69637963256838</v>
      </c>
      <c r="AA559" s="74">
        <v>19888.934796875026</v>
      </c>
      <c r="AB559" s="74">
        <v>19122.898439453118</v>
      </c>
      <c r="AC559" s="74">
        <v>18357.128057965692</v>
      </c>
      <c r="AD559" s="74">
        <v>25542.998976562507</v>
      </c>
      <c r="AE559" s="74">
        <v>11373.431838867193</v>
      </c>
      <c r="AF559" s="74">
        <v>23.068721102150537</v>
      </c>
      <c r="AG559" s="74">
        <v>14869.815570312492</v>
      </c>
      <c r="AH559" s="74">
        <v>32081.401878906217</v>
      </c>
      <c r="AI559" s="74">
        <v>7965.8788085937604</v>
      </c>
      <c r="AJ559" s="74">
        <v>43.140760009766154</v>
      </c>
      <c r="AK559" s="74">
        <v>4366.9770898437509</v>
      </c>
      <c r="AL559" s="74">
        <v>13152.607149414071</v>
      </c>
      <c r="AM559" s="74">
        <v>18104.225830372154</v>
      </c>
      <c r="AN559" s="74">
        <v>2827.2776367187407</v>
      </c>
      <c r="AO559" s="74">
        <v>28302.142380371111</v>
      </c>
      <c r="AP559" s="74">
        <v>617.58459472656205</v>
      </c>
      <c r="AQ559" s="74">
        <v>34145.381017578104</v>
      </c>
      <c r="AR559" s="74">
        <v>35807.09755761717</v>
      </c>
      <c r="AS559" s="74">
        <v>34548.619619140605</v>
      </c>
      <c r="AT559" s="74">
        <v>12171.148671875006</v>
      </c>
      <c r="AU559" s="74">
        <v>36910.688376953134</v>
      </c>
      <c r="AV559" s="74">
        <v>19623.530398437506</v>
      </c>
      <c r="AW559" s="74">
        <v>2152.3502233016989</v>
      </c>
      <c r="AX559" s="74">
        <v>27960.757817382804</v>
      </c>
      <c r="AY559" s="74">
        <v>38169.465365859396</v>
      </c>
    </row>
    <row r="560" spans="1:51" x14ac:dyDescent="0.25">
      <c r="A560" s="72">
        <v>43489</v>
      </c>
      <c r="B560" s="73">
        <v>7</v>
      </c>
      <c r="C560" s="74">
        <v>26237.668697265639</v>
      </c>
      <c r="D560" s="74">
        <v>31936.356406249983</v>
      </c>
      <c r="E560" s="74">
        <v>13402.003300781251</v>
      </c>
      <c r="F560" s="74">
        <v>42382.462374999959</v>
      </c>
      <c r="G560" s="74">
        <v>29391.158666015643</v>
      </c>
      <c r="H560" s="74">
        <v>4784.9723635781338</v>
      </c>
      <c r="I560" s="74">
        <v>25812.771245117186</v>
      </c>
      <c r="J560" s="74">
        <v>86.374034881591797</v>
      </c>
      <c r="K560" s="74">
        <v>13966.756445312496</v>
      </c>
      <c r="L560" s="74">
        <v>13192.297905968735</v>
      </c>
      <c r="M560" s="74">
        <v>23055.737637359416</v>
      </c>
      <c r="N560" s="74">
        <v>10759.618136718736</v>
      </c>
      <c r="O560" s="74">
        <v>35210.939308820321</v>
      </c>
      <c r="P560" s="74">
        <v>3007.5986611328199</v>
      </c>
      <c r="Q560" s="74">
        <v>30.810414791107171</v>
      </c>
      <c r="R560" s="74">
        <v>4016.3018798828125</v>
      </c>
      <c r="S560" s="74">
        <v>32629.168190933717</v>
      </c>
      <c r="T560" s="74">
        <v>11612.054328124979</v>
      </c>
      <c r="U560" s="74">
        <v>5645.8234658203</v>
      </c>
      <c r="V560" s="74">
        <v>45595.45090318747</v>
      </c>
      <c r="W560" s="74">
        <v>3965.231054687501</v>
      </c>
      <c r="X560" s="74">
        <v>10994.466715046832</v>
      </c>
      <c r="Y560" s="74">
        <v>18769.147189374991</v>
      </c>
      <c r="Z560" s="74">
        <v>353.81380540161138</v>
      </c>
      <c r="AA560" s="74">
        <v>21635.607184570305</v>
      </c>
      <c r="AB560" s="74">
        <v>21727.260126953144</v>
      </c>
      <c r="AC560" s="74">
        <v>19367.492486210325</v>
      </c>
      <c r="AD560" s="74">
        <v>27525.322585937505</v>
      </c>
      <c r="AE560" s="74">
        <v>11539.597112304689</v>
      </c>
      <c r="AF560" s="74">
        <v>23.068721102150537</v>
      </c>
      <c r="AG560" s="74">
        <v>16439.765363281262</v>
      </c>
      <c r="AH560" s="74">
        <v>33711.414082031275</v>
      </c>
      <c r="AI560" s="74">
        <v>8321.7288085937489</v>
      </c>
      <c r="AJ560" s="74">
        <v>44.747871093749978</v>
      </c>
      <c r="AK560" s="74">
        <v>4498.2786328124994</v>
      </c>
      <c r="AL560" s="74">
        <v>14099.997776367178</v>
      </c>
      <c r="AM560" s="74">
        <v>19101.924107715909</v>
      </c>
      <c r="AN560" s="74">
        <v>2974.7771484374998</v>
      </c>
      <c r="AO560" s="74">
        <v>30174.557595214857</v>
      </c>
      <c r="AP560" s="74">
        <v>626.86638016475467</v>
      </c>
      <c r="AQ560" s="74">
        <v>37292.184099609389</v>
      </c>
      <c r="AR560" s="74">
        <v>38051.247516601528</v>
      </c>
      <c r="AS560" s="74">
        <v>37171.860298828135</v>
      </c>
      <c r="AT560" s="74">
        <v>12575.957601562504</v>
      </c>
      <c r="AU560" s="74">
        <v>39855.672994140616</v>
      </c>
      <c r="AV560" s="74">
        <v>20093.058906249986</v>
      </c>
      <c r="AW560" s="74">
        <v>2240.7748697543379</v>
      </c>
      <c r="AX560" s="74">
        <v>29300.152901611309</v>
      </c>
      <c r="AY560" s="74">
        <v>42513.980514578143</v>
      </c>
    </row>
    <row r="561" spans="1:51" x14ac:dyDescent="0.25">
      <c r="A561" s="72">
        <v>43489</v>
      </c>
      <c r="B561" s="73">
        <v>8</v>
      </c>
      <c r="C561" s="74">
        <v>30354.435869140623</v>
      </c>
      <c r="D561" s="74">
        <v>33755.88559765627</v>
      </c>
      <c r="E561" s="74">
        <v>13944.259453125007</v>
      </c>
      <c r="F561" s="74">
        <v>49246.173406250011</v>
      </c>
      <c r="G561" s="74">
        <v>31264.214047596797</v>
      </c>
      <c r="H561" s="74">
        <v>6107.4510657812516</v>
      </c>
      <c r="I561" s="74">
        <v>31854.510376953131</v>
      </c>
      <c r="J561" s="74">
        <v>95.432676315307603</v>
      </c>
      <c r="K561" s="74">
        <v>15303.624414062477</v>
      </c>
      <c r="L561" s="74">
        <v>13795.871166789068</v>
      </c>
      <c r="M561" s="74">
        <v>27365.106240187521</v>
      </c>
      <c r="N561" s="74">
        <v>10694.081832031261</v>
      </c>
      <c r="O561" s="74">
        <v>41995.352939187491</v>
      </c>
      <c r="P561" s="74">
        <v>3001.7206775000604</v>
      </c>
      <c r="Q561" s="74">
        <v>31.801274299621582</v>
      </c>
      <c r="R561" s="74">
        <v>3825.353057861329</v>
      </c>
      <c r="S561" s="74">
        <v>33664.017742691554</v>
      </c>
      <c r="T561" s="74">
        <v>11429.68178515625</v>
      </c>
      <c r="U561" s="74">
        <v>5279.2623369140592</v>
      </c>
      <c r="V561" s="74">
        <v>47226.415434843759</v>
      </c>
      <c r="W561" s="74">
        <v>3899.5309814453199</v>
      </c>
      <c r="X561" s="74">
        <v>11383.129668671923</v>
      </c>
      <c r="Y561" s="74">
        <v>20509.59132625</v>
      </c>
      <c r="Z561" s="74">
        <v>339.78167770996089</v>
      </c>
      <c r="AA561" s="74">
        <v>24083.06787890628</v>
      </c>
      <c r="AB561" s="74">
        <v>29199.201111328101</v>
      </c>
      <c r="AC561" s="74">
        <v>20558.23076468872</v>
      </c>
      <c r="AD561" s="74">
        <v>28400.031613281266</v>
      </c>
      <c r="AE561" s="74">
        <v>11864.644883789048</v>
      </c>
      <c r="AF561" s="74">
        <v>23.068721102150537</v>
      </c>
      <c r="AG561" s="74">
        <v>18024.776421874994</v>
      </c>
      <c r="AH561" s="74">
        <v>32603.357003906283</v>
      </c>
      <c r="AI561" s="74">
        <v>9052.7708007812507</v>
      </c>
      <c r="AJ561" s="74">
        <v>69.488703369140268</v>
      </c>
      <c r="AK561" s="74">
        <v>4741.2738670656636</v>
      </c>
      <c r="AL561" s="74">
        <v>13694.960461914074</v>
      </c>
      <c r="AM561" s="74">
        <v>18822.467496387755</v>
      </c>
      <c r="AN561" s="74">
        <v>3015.5012695312512</v>
      </c>
      <c r="AO561" s="74">
        <v>33062.49883203124</v>
      </c>
      <c r="AP561" s="74">
        <v>572.86609506846662</v>
      </c>
      <c r="AQ561" s="74">
        <v>47609.261310546855</v>
      </c>
      <c r="AR561" s="74">
        <v>42179.959930664074</v>
      </c>
      <c r="AS561" s="74">
        <v>38252.83129882814</v>
      </c>
      <c r="AT561" s="74">
        <v>13146.208183593742</v>
      </c>
      <c r="AU561" s="74">
        <v>45500.225835937519</v>
      </c>
      <c r="AV561" s="74">
        <v>19290.425039062506</v>
      </c>
      <c r="AW561" s="74">
        <v>1961.0757251849375</v>
      </c>
      <c r="AX561" s="74">
        <v>28558.717058105489</v>
      </c>
      <c r="AY561" s="74">
        <v>55759.834084015652</v>
      </c>
    </row>
    <row r="562" spans="1:51" x14ac:dyDescent="0.25">
      <c r="A562" s="72">
        <v>43489</v>
      </c>
      <c r="B562" s="73">
        <v>9</v>
      </c>
      <c r="C562" s="74">
        <v>37618.828738281249</v>
      </c>
      <c r="D562" s="74">
        <v>40118.80907421872</v>
      </c>
      <c r="E562" s="74">
        <v>16058.584619140638</v>
      </c>
      <c r="F562" s="74">
        <v>58167.945417968775</v>
      </c>
      <c r="G562" s="74">
        <v>39125.368710079361</v>
      </c>
      <c r="H562" s="74">
        <v>8380.2080986874971</v>
      </c>
      <c r="I562" s="74">
        <v>39984.633282226503</v>
      </c>
      <c r="J562" s="74">
        <v>107.7036571502685</v>
      </c>
      <c r="K562" s="74">
        <v>18538.168994140644</v>
      </c>
      <c r="L562" s="74">
        <v>16054.163615437516</v>
      </c>
      <c r="M562" s="74">
        <v>31899.586838531221</v>
      </c>
      <c r="N562" s="74">
        <v>11788.118591796871</v>
      </c>
      <c r="O562" s="74">
        <v>50434.944830000008</v>
      </c>
      <c r="P562" s="74">
        <v>3515.2055736858156</v>
      </c>
      <c r="Q562" s="74">
        <v>32.93084716796875</v>
      </c>
      <c r="R562" s="74">
        <v>4048.9427246093746</v>
      </c>
      <c r="S562" s="74">
        <v>38991.021037613369</v>
      </c>
      <c r="T562" s="74">
        <v>13211.695200195323</v>
      </c>
      <c r="U562" s="74">
        <v>5596.2511796875115</v>
      </c>
      <c r="V562" s="74">
        <v>51385.833960093776</v>
      </c>
      <c r="W562" s="74">
        <v>4640.2403808593799</v>
      </c>
      <c r="X562" s="74">
        <v>15905.95517996878</v>
      </c>
      <c r="Y562" s="74">
        <v>23450.05369309376</v>
      </c>
      <c r="Z562" s="74">
        <v>374.53833313598642</v>
      </c>
      <c r="AA562" s="74">
        <v>29250.084660156219</v>
      </c>
      <c r="AB562" s="74">
        <v>38411.010855468747</v>
      </c>
      <c r="AC562" s="74">
        <v>23655.438108410945</v>
      </c>
      <c r="AD562" s="74">
        <v>30690.059503906243</v>
      </c>
      <c r="AE562" s="74">
        <v>14348.911910156257</v>
      </c>
      <c r="AF562" s="74">
        <v>23.068721102150537</v>
      </c>
      <c r="AG562" s="74">
        <v>21186.577183593752</v>
      </c>
      <c r="AH562" s="74">
        <v>35795.518898437505</v>
      </c>
      <c r="AI562" s="74">
        <v>11005.109765625</v>
      </c>
      <c r="AJ562" s="74">
        <v>108.69286254882797</v>
      </c>
      <c r="AK562" s="74">
        <v>5669.1306703521786</v>
      </c>
      <c r="AL562" s="74">
        <v>14584.884150390631</v>
      </c>
      <c r="AM562" s="74">
        <v>21879.511476856504</v>
      </c>
      <c r="AN562" s="74">
        <v>3044.5549316406396</v>
      </c>
      <c r="AO562" s="74">
        <v>40696.586235351584</v>
      </c>
      <c r="AP562" s="74">
        <v>667.27883140067911</v>
      </c>
      <c r="AQ562" s="74">
        <v>62310.293941406264</v>
      </c>
      <c r="AR562" s="74">
        <v>53043.096860351601</v>
      </c>
      <c r="AS562" s="74">
        <v>42813.740150390615</v>
      </c>
      <c r="AT562" s="74">
        <v>16029.587203125013</v>
      </c>
      <c r="AU562" s="74">
        <v>53507.389644531249</v>
      </c>
      <c r="AV562" s="74">
        <v>21862.621070312525</v>
      </c>
      <c r="AW562" s="74">
        <v>1993.5964953271464</v>
      </c>
      <c r="AX562" s="74">
        <v>31698.959602050778</v>
      </c>
      <c r="AY562" s="74">
        <v>73691.773910500007</v>
      </c>
    </row>
    <row r="563" spans="1:51" x14ac:dyDescent="0.25">
      <c r="A563" s="72">
        <v>43489</v>
      </c>
      <c r="B563" s="73">
        <v>10</v>
      </c>
      <c r="C563" s="74">
        <v>43300.549710937514</v>
      </c>
      <c r="D563" s="74">
        <v>44837.538218749993</v>
      </c>
      <c r="E563" s="74">
        <v>17974.363437500011</v>
      </c>
      <c r="F563" s="74">
        <v>66054.720398437479</v>
      </c>
      <c r="G563" s="74">
        <v>44625.703668945294</v>
      </c>
      <c r="H563" s="74">
        <v>9366.3429314218738</v>
      </c>
      <c r="I563" s="74">
        <v>46696.511906249994</v>
      </c>
      <c r="J563" s="74">
        <v>123.6512145996094</v>
      </c>
      <c r="K563" s="74">
        <v>21222.151855468757</v>
      </c>
      <c r="L563" s="74">
        <v>18070.961138476578</v>
      </c>
      <c r="M563" s="74">
        <v>39589.205234062465</v>
      </c>
      <c r="N563" s="74">
        <v>13458.738693359368</v>
      </c>
      <c r="O563" s="74">
        <v>57014.821040281233</v>
      </c>
      <c r="P563" s="74">
        <v>4062.9167883050623</v>
      </c>
      <c r="Q563" s="74">
        <v>32.924159049987807</v>
      </c>
      <c r="R563" s="74">
        <v>4437.8810180664086</v>
      </c>
      <c r="S563" s="74">
        <v>43044.323697769672</v>
      </c>
      <c r="T563" s="74">
        <v>15180.643457031267</v>
      </c>
      <c r="U563" s="74">
        <v>6343.0638857421809</v>
      </c>
      <c r="V563" s="74">
        <v>56812.735104687519</v>
      </c>
      <c r="W563" s="74">
        <v>5561.5003906250004</v>
      </c>
      <c r="X563" s="74">
        <v>18882.066123718745</v>
      </c>
      <c r="Y563" s="74">
        <v>26359.975170812497</v>
      </c>
      <c r="Z563" s="74">
        <v>368.28617313232422</v>
      </c>
      <c r="AA563" s="74">
        <v>32421.205228515617</v>
      </c>
      <c r="AB563" s="74">
        <v>44662.766089843746</v>
      </c>
      <c r="AC563" s="74">
        <v>26986.976634638973</v>
      </c>
      <c r="AD563" s="74">
        <v>34475.120703124994</v>
      </c>
      <c r="AE563" s="74">
        <v>15785.437067123701</v>
      </c>
      <c r="AF563" s="74">
        <v>23.068721102150537</v>
      </c>
      <c r="AG563" s="74">
        <v>23265.536835937499</v>
      </c>
      <c r="AH563" s="74">
        <v>38625.705656250037</v>
      </c>
      <c r="AI563" s="74">
        <v>13199.97426757814</v>
      </c>
      <c r="AJ563" s="74">
        <v>131.29945068359427</v>
      </c>
      <c r="AK563" s="74">
        <v>6286.8012671893302</v>
      </c>
      <c r="AL563" s="74">
        <v>15848.262308593752</v>
      </c>
      <c r="AM563" s="74">
        <v>24711.157603809643</v>
      </c>
      <c r="AN563" s="74">
        <v>3347.7686523437483</v>
      </c>
      <c r="AO563" s="74">
        <v>46614.105559570307</v>
      </c>
      <c r="AP563" s="74">
        <v>727.69195964370761</v>
      </c>
      <c r="AQ563" s="74">
        <v>74622.190800781289</v>
      </c>
      <c r="AR563" s="74">
        <v>60500.428616210942</v>
      </c>
      <c r="AS563" s="74">
        <v>47373.719226562498</v>
      </c>
      <c r="AT563" s="74">
        <v>17989.831062500001</v>
      </c>
      <c r="AU563" s="74">
        <v>59785.008546875011</v>
      </c>
      <c r="AV563" s="74">
        <v>24425.095703125</v>
      </c>
      <c r="AW563" s="74">
        <v>2091.9798728314036</v>
      </c>
      <c r="AX563" s="74">
        <v>35060.020501708976</v>
      </c>
      <c r="AY563" s="74">
        <v>88223.88772321865</v>
      </c>
    </row>
    <row r="564" spans="1:51" x14ac:dyDescent="0.25">
      <c r="A564" s="72">
        <v>43489</v>
      </c>
      <c r="B564" s="73">
        <v>11</v>
      </c>
      <c r="C564" s="74">
        <v>46913.629281250047</v>
      </c>
      <c r="D564" s="74">
        <v>47254.324328124989</v>
      </c>
      <c r="E564" s="74">
        <v>19942.457128906259</v>
      </c>
      <c r="F564" s="74">
        <v>72500.890953124937</v>
      </c>
      <c r="G564" s="74">
        <v>48652.839870729993</v>
      </c>
      <c r="H564" s="74">
        <v>9809.7350529374999</v>
      </c>
      <c r="I564" s="74">
        <v>50886.627192382832</v>
      </c>
      <c r="J564" s="74">
        <v>139.87436294555658</v>
      </c>
      <c r="K564" s="74">
        <v>22771.144384765616</v>
      </c>
      <c r="L564" s="74">
        <v>19629.984582039084</v>
      </c>
      <c r="M564" s="74">
        <v>37692.982893437496</v>
      </c>
      <c r="N564" s="74">
        <v>15141.111808593745</v>
      </c>
      <c r="O564" s="74">
        <v>61528.123770484381</v>
      </c>
      <c r="P564" s="74">
        <v>4113.2896800280751</v>
      </c>
      <c r="Q564" s="74">
        <v>32.687563896179199</v>
      </c>
      <c r="R564" s="74">
        <v>4906.3802246093746</v>
      </c>
      <c r="S564" s="74">
        <v>45911.565057144668</v>
      </c>
      <c r="T564" s="74">
        <v>17441.57125976562</v>
      </c>
      <c r="U564" s="74">
        <v>7037.5288427734404</v>
      </c>
      <c r="V564" s="74">
        <v>61248.950499531275</v>
      </c>
      <c r="W564" s="74">
        <v>5918.9355712890701</v>
      </c>
      <c r="X564" s="74">
        <v>19887.276829250004</v>
      </c>
      <c r="Y564" s="74">
        <v>27673.65862128124</v>
      </c>
      <c r="Z564" s="74">
        <v>365.20381263427743</v>
      </c>
      <c r="AA564" s="74">
        <v>34462.80136328128</v>
      </c>
      <c r="AB564" s="74">
        <v>46463.338933593754</v>
      </c>
      <c r="AC564" s="74">
        <v>29498.110974058211</v>
      </c>
      <c r="AD564" s="74">
        <v>37366.696585937498</v>
      </c>
      <c r="AE564" s="74">
        <v>16625.881781276592</v>
      </c>
      <c r="AF564" s="74">
        <v>23.068721102150537</v>
      </c>
      <c r="AG564" s="74">
        <v>24245.116199218741</v>
      </c>
      <c r="AH564" s="74">
        <v>41474.703703125015</v>
      </c>
      <c r="AI564" s="74">
        <v>14119.355810546869</v>
      </c>
      <c r="AJ564" s="74">
        <v>128.5401262207026</v>
      </c>
      <c r="AK564" s="74">
        <v>6592.9035987591496</v>
      </c>
      <c r="AL564" s="74">
        <v>17094.97654882813</v>
      </c>
      <c r="AM564" s="74">
        <v>27180.526125294025</v>
      </c>
      <c r="AN564" s="74">
        <v>3853.01904296874</v>
      </c>
      <c r="AO564" s="74">
        <v>50188.653670898413</v>
      </c>
      <c r="AP564" s="74">
        <v>860.34841475158737</v>
      </c>
      <c r="AQ564" s="74">
        <v>80944.511757812521</v>
      </c>
      <c r="AR564" s="74">
        <v>64405.297965820282</v>
      </c>
      <c r="AS564" s="74">
        <v>50647.822264648436</v>
      </c>
      <c r="AT564" s="74">
        <v>19023.338921874991</v>
      </c>
      <c r="AU564" s="74">
        <v>63243.996093749971</v>
      </c>
      <c r="AV564" s="74">
        <v>25853.045171875005</v>
      </c>
      <c r="AW564" s="74">
        <v>2298.6144271087574</v>
      </c>
      <c r="AX564" s="74">
        <v>37503.65859497073</v>
      </c>
      <c r="AY564" s="74">
        <v>94422.50510778121</v>
      </c>
    </row>
    <row r="565" spans="1:51" x14ac:dyDescent="0.25">
      <c r="A565" s="72">
        <v>43489</v>
      </c>
      <c r="B565" s="73">
        <v>12</v>
      </c>
      <c r="C565" s="74">
        <v>49462.546414062468</v>
      </c>
      <c r="D565" s="74">
        <v>49639.785355468724</v>
      </c>
      <c r="E565" s="74">
        <v>21532.440527343744</v>
      </c>
      <c r="F565" s="74">
        <v>76234.032101562509</v>
      </c>
      <c r="G565" s="74">
        <v>51344.927480913102</v>
      </c>
      <c r="H565" s="74">
        <v>9976.8188159375004</v>
      </c>
      <c r="I565" s="74">
        <v>53051.549392578068</v>
      </c>
      <c r="J565" s="74">
        <v>136.65628051757818</v>
      </c>
      <c r="K565" s="74">
        <v>23708.013085937506</v>
      </c>
      <c r="L565" s="74">
        <v>20268.58724100783</v>
      </c>
      <c r="M565" s="74">
        <v>40284.993927218718</v>
      </c>
      <c r="N565" s="74">
        <v>16556.638113281253</v>
      </c>
      <c r="O565" s="74">
        <v>64116.961535562506</v>
      </c>
      <c r="P565" s="74">
        <v>4408.3152791790753</v>
      </c>
      <c r="Q565" s="74">
        <v>34.491540908813469</v>
      </c>
      <c r="R565" s="74">
        <v>5259.9886108398432</v>
      </c>
      <c r="S565" s="74">
        <v>48489.752582535293</v>
      </c>
      <c r="T565" s="74">
        <v>19608.720412109375</v>
      </c>
      <c r="U565" s="74">
        <v>7872.4179492187486</v>
      </c>
      <c r="V565" s="74">
        <v>64956.0024480625</v>
      </c>
      <c r="W565" s="74">
        <v>6069.9273681640507</v>
      </c>
      <c r="X565" s="74">
        <v>20445.883521390653</v>
      </c>
      <c r="Y565" s="74">
        <v>28114.501339406244</v>
      </c>
      <c r="Z565" s="74">
        <v>388.96045313720685</v>
      </c>
      <c r="AA565" s="74">
        <v>36088.837638671852</v>
      </c>
      <c r="AB565" s="74">
        <v>47419.883234374982</v>
      </c>
      <c r="AC565" s="74">
        <v>31788.088779682617</v>
      </c>
      <c r="AD565" s="74">
        <v>39881.851554687484</v>
      </c>
      <c r="AE565" s="74">
        <v>17034.949144844846</v>
      </c>
      <c r="AF565" s="74">
        <v>23.068721102150537</v>
      </c>
      <c r="AG565" s="74">
        <v>25083.946847656254</v>
      </c>
      <c r="AH565" s="74">
        <v>43946.926023437503</v>
      </c>
      <c r="AI565" s="74">
        <v>14423.494726562511</v>
      </c>
      <c r="AJ565" s="74">
        <v>131.81225048828171</v>
      </c>
      <c r="AK565" s="74">
        <v>6812.4198254876892</v>
      </c>
      <c r="AL565" s="74">
        <v>18308.688792968762</v>
      </c>
      <c r="AM565" s="74">
        <v>29473.514170215894</v>
      </c>
      <c r="AN565" s="74">
        <v>4155.9020507812493</v>
      </c>
      <c r="AO565" s="74">
        <v>52757.79689843746</v>
      </c>
      <c r="AP565" s="74">
        <v>871.40165661621108</v>
      </c>
      <c r="AQ565" s="74">
        <v>84474.312574218799</v>
      </c>
      <c r="AR565" s="74">
        <v>67431.036283203255</v>
      </c>
      <c r="AS565" s="74">
        <v>53325.470838867215</v>
      </c>
      <c r="AT565" s="74">
        <v>20028.313304687497</v>
      </c>
      <c r="AU565" s="74">
        <v>66120.128566406231</v>
      </c>
      <c r="AV565" s="74">
        <v>27146.439585937507</v>
      </c>
      <c r="AW565" s="74">
        <v>2520.4396174310332</v>
      </c>
      <c r="AX565" s="74">
        <v>39432.690291748047</v>
      </c>
      <c r="AY565" s="74">
        <v>97752.094805437548</v>
      </c>
    </row>
    <row r="566" spans="1:51" x14ac:dyDescent="0.25">
      <c r="A566" s="72">
        <v>43489</v>
      </c>
      <c r="B566" s="73">
        <v>13</v>
      </c>
      <c r="C566" s="74">
        <v>51407.177132812481</v>
      </c>
      <c r="D566" s="74">
        <v>51867.684972656243</v>
      </c>
      <c r="E566" s="74">
        <v>23119.264121093744</v>
      </c>
      <c r="F566" s="74">
        <v>80119.428644531232</v>
      </c>
      <c r="G566" s="74">
        <v>52969.068757751469</v>
      </c>
      <c r="H566" s="74">
        <v>9148.2053298124993</v>
      </c>
      <c r="I566" s="74">
        <v>55158.244643554681</v>
      </c>
      <c r="J566" s="74">
        <v>145.76147079467779</v>
      </c>
      <c r="K566" s="74">
        <v>24466.790136718766</v>
      </c>
      <c r="L566" s="74">
        <v>21082.756467921889</v>
      </c>
      <c r="M566" s="74">
        <v>41747.773927187503</v>
      </c>
      <c r="N566" s="74">
        <v>17706.649289062509</v>
      </c>
      <c r="O566" s="74">
        <v>66802.028226531256</v>
      </c>
      <c r="P566" s="74">
        <v>4449.8999024890172</v>
      </c>
      <c r="Q566" s="74">
        <v>34.127505302429199</v>
      </c>
      <c r="R566" s="74">
        <v>5733.9634033203092</v>
      </c>
      <c r="S566" s="74">
        <v>50675.618404800916</v>
      </c>
      <c r="T566" s="74">
        <v>21097.829273437514</v>
      </c>
      <c r="U566" s="74">
        <v>8610.9633144531308</v>
      </c>
      <c r="V566" s="74">
        <v>69284.987998187527</v>
      </c>
      <c r="W566" s="74">
        <v>6082.6223632812389</v>
      </c>
      <c r="X566" s="74">
        <v>20802.853288718743</v>
      </c>
      <c r="Y566" s="74">
        <v>28265.798177062508</v>
      </c>
      <c r="Z566" s="74">
        <v>436.63416065063478</v>
      </c>
      <c r="AA566" s="74">
        <v>37302.185996093744</v>
      </c>
      <c r="AB566" s="74">
        <v>48787.947410156223</v>
      </c>
      <c r="AC566" s="74">
        <v>33582.804203992033</v>
      </c>
      <c r="AD566" s="74">
        <v>42196.247488281238</v>
      </c>
      <c r="AE566" s="74">
        <v>17384.347417235796</v>
      </c>
      <c r="AF566" s="74">
        <v>23.068721102150537</v>
      </c>
      <c r="AG566" s="74">
        <v>26288.293746093754</v>
      </c>
      <c r="AH566" s="74">
        <v>47279.855046875018</v>
      </c>
      <c r="AI566" s="74">
        <v>14990.38945312499</v>
      </c>
      <c r="AJ566" s="74">
        <v>128.870780761719</v>
      </c>
      <c r="AK566" s="74">
        <v>7066.2114364672907</v>
      </c>
      <c r="AL566" s="74">
        <v>19430.008582031271</v>
      </c>
      <c r="AM566" s="74">
        <v>30885.559838184618</v>
      </c>
      <c r="AN566" s="74">
        <v>4461.4499511718695</v>
      </c>
      <c r="AO566" s="74">
        <v>55743.329226562513</v>
      </c>
      <c r="AP566" s="74">
        <v>879.65621812500103</v>
      </c>
      <c r="AQ566" s="74">
        <v>87537.762765625012</v>
      </c>
      <c r="AR566" s="74">
        <v>69419.776238281207</v>
      </c>
      <c r="AS566" s="74">
        <v>56131.625416015624</v>
      </c>
      <c r="AT566" s="74">
        <v>20805.775062500008</v>
      </c>
      <c r="AU566" s="74">
        <v>69830.970800781171</v>
      </c>
      <c r="AV566" s="74">
        <v>28121.666449218767</v>
      </c>
      <c r="AW566" s="74">
        <v>2636.9335611471606</v>
      </c>
      <c r="AX566" s="74">
        <v>42155.009801025415</v>
      </c>
      <c r="AY566" s="74">
        <v>101344.16689534372</v>
      </c>
    </row>
    <row r="567" spans="1:51" x14ac:dyDescent="0.25">
      <c r="A567" s="72">
        <v>43489</v>
      </c>
      <c r="B567" s="73">
        <v>14</v>
      </c>
      <c r="C567" s="74">
        <v>52874.858023437526</v>
      </c>
      <c r="D567" s="74">
        <v>52306.239390625036</v>
      </c>
      <c r="E567" s="74">
        <v>23912.747968750016</v>
      </c>
      <c r="F567" s="74">
        <v>82846.240003906234</v>
      </c>
      <c r="G567" s="74">
        <v>52034.27283548587</v>
      </c>
      <c r="H567" s="74">
        <v>8211.5237935625028</v>
      </c>
      <c r="I567" s="74">
        <v>57066.568864257824</v>
      </c>
      <c r="J567" s="74">
        <v>148.46696472167969</v>
      </c>
      <c r="K567" s="74">
        <v>24607.892138671872</v>
      </c>
      <c r="L567" s="74">
        <v>20748.051893843745</v>
      </c>
      <c r="M567" s="74">
        <v>40596.263848906259</v>
      </c>
      <c r="N567" s="74">
        <v>18050.42302734375</v>
      </c>
      <c r="O567" s="74">
        <v>67825.0938493125</v>
      </c>
      <c r="P567" s="74">
        <v>4507.5552361416594</v>
      </c>
      <c r="Q567" s="74">
        <v>34.178270339965806</v>
      </c>
      <c r="R567" s="74">
        <v>6121.5007812499925</v>
      </c>
      <c r="S567" s="74">
        <v>51930.888072769667</v>
      </c>
      <c r="T567" s="74">
        <v>21692.307199218751</v>
      </c>
      <c r="U567" s="74">
        <v>8856.9015273437617</v>
      </c>
      <c r="V567" s="74">
        <v>72915.456398312497</v>
      </c>
      <c r="W567" s="74">
        <v>5905.5930908203209</v>
      </c>
      <c r="X567" s="74">
        <v>21717.986688671881</v>
      </c>
      <c r="Y567" s="74">
        <v>28595.483033343753</v>
      </c>
      <c r="Z567" s="74">
        <v>411.56490422363282</v>
      </c>
      <c r="AA567" s="74">
        <v>37866.385777343734</v>
      </c>
      <c r="AB567" s="74">
        <v>49826.082042968766</v>
      </c>
      <c r="AC567" s="74">
        <v>34359.632659248062</v>
      </c>
      <c r="AD567" s="74">
        <v>44491.251421874986</v>
      </c>
      <c r="AE567" s="74">
        <v>18300.329269916147</v>
      </c>
      <c r="AF567" s="74">
        <v>23.068721102150537</v>
      </c>
      <c r="AG567" s="74">
        <v>27098.369535156246</v>
      </c>
      <c r="AH567" s="74">
        <v>50480.184265625016</v>
      </c>
      <c r="AI567" s="74">
        <v>15030.158691406261</v>
      </c>
      <c r="AJ567" s="74">
        <v>110.224990478515</v>
      </c>
      <c r="AK567" s="74">
        <v>7139.4052310302814</v>
      </c>
      <c r="AL567" s="74">
        <v>20779.792105468758</v>
      </c>
      <c r="AM567" s="74">
        <v>32701.296178028428</v>
      </c>
      <c r="AN567" s="74">
        <v>4888.7354492187496</v>
      </c>
      <c r="AO567" s="74">
        <v>57817.854376953146</v>
      </c>
      <c r="AP567" s="74">
        <v>949.72442923690824</v>
      </c>
      <c r="AQ567" s="74">
        <v>90666.349781250014</v>
      </c>
      <c r="AR567" s="74">
        <v>69975.452157226522</v>
      </c>
      <c r="AS567" s="74">
        <v>58201.187771484394</v>
      </c>
      <c r="AT567" s="74">
        <v>21357.688710937484</v>
      </c>
      <c r="AU567" s="74">
        <v>71645.851371093726</v>
      </c>
      <c r="AV567" s="74">
        <v>28912.681792968731</v>
      </c>
      <c r="AW567" s="74">
        <v>2905.1001817999272</v>
      </c>
      <c r="AX567" s="74">
        <v>44631.464003906294</v>
      </c>
      <c r="AY567" s="74">
        <v>104133.78660581255</v>
      </c>
    </row>
    <row r="568" spans="1:51" x14ac:dyDescent="0.25">
      <c r="A568" s="72">
        <v>43489</v>
      </c>
      <c r="B568" s="73">
        <v>15</v>
      </c>
      <c r="C568" s="74">
        <v>52521.479769531266</v>
      </c>
      <c r="D568" s="74">
        <v>54447.968960937455</v>
      </c>
      <c r="E568" s="74">
        <v>24412.959960937493</v>
      </c>
      <c r="F568" s="74">
        <v>82711.902371093805</v>
      </c>
      <c r="G568" s="74">
        <v>56365.413910080548</v>
      </c>
      <c r="H568" s="74">
        <v>9080.9824094062442</v>
      </c>
      <c r="I568" s="74">
        <v>57646.17720507818</v>
      </c>
      <c r="J568" s="74">
        <v>149.36025619506839</v>
      </c>
      <c r="K568" s="74">
        <v>25598.38154296876</v>
      </c>
      <c r="L568" s="74">
        <v>21720.525407054683</v>
      </c>
      <c r="M568" s="74">
        <v>42033.815143343694</v>
      </c>
      <c r="N568" s="74">
        <v>18443.269871093758</v>
      </c>
      <c r="O568" s="74">
        <v>69099.515105546903</v>
      </c>
      <c r="P568" s="74">
        <v>4467.5800349906931</v>
      </c>
      <c r="Q568" s="74">
        <v>33.793285369873047</v>
      </c>
      <c r="R568" s="74">
        <v>6336.5563964843814</v>
      </c>
      <c r="S568" s="74">
        <v>53613.161100113415</v>
      </c>
      <c r="T568" s="74">
        <v>21541.052257812506</v>
      </c>
      <c r="U568" s="74">
        <v>8848.7503457031307</v>
      </c>
      <c r="V568" s="74">
        <v>73867.468596531282</v>
      </c>
      <c r="W568" s="74">
        <v>6552.1550292968695</v>
      </c>
      <c r="X568" s="74">
        <v>22046.958932046862</v>
      </c>
      <c r="Y568" s="74">
        <v>29286.840775437511</v>
      </c>
      <c r="Z568" s="74">
        <v>466.89873992919922</v>
      </c>
      <c r="AA568" s="74">
        <v>39556.994503906251</v>
      </c>
      <c r="AB568" s="74">
        <v>50341.830714843738</v>
      </c>
      <c r="AC568" s="74">
        <v>34308.747339549875</v>
      </c>
      <c r="AD568" s="74">
        <v>45910.083476562519</v>
      </c>
      <c r="AE568" s="74">
        <v>18726.544890613291</v>
      </c>
      <c r="AF568" s="74">
        <v>23.068721102150537</v>
      </c>
      <c r="AG568" s="74">
        <v>27768.310367187496</v>
      </c>
      <c r="AH568" s="74">
        <v>51764.860847656259</v>
      </c>
      <c r="AI568" s="74">
        <v>15862.39873046876</v>
      </c>
      <c r="AJ568" s="74">
        <v>154.76182934570392</v>
      </c>
      <c r="AK568" s="74">
        <v>7056.334661503296</v>
      </c>
      <c r="AL568" s="74">
        <v>21629.209890624985</v>
      </c>
      <c r="AM568" s="74">
        <v>33982.000361622144</v>
      </c>
      <c r="AN568" s="74">
        <v>5120.340478515629</v>
      </c>
      <c r="AO568" s="74">
        <v>59770.940476562486</v>
      </c>
      <c r="AP568" s="74">
        <v>872.75717272872748</v>
      </c>
      <c r="AQ568" s="74">
        <v>92015.651347656327</v>
      </c>
      <c r="AR568" s="74">
        <v>72478.103829101659</v>
      </c>
      <c r="AS568" s="74">
        <v>60541.226900390597</v>
      </c>
      <c r="AT568" s="74">
        <v>21634.984937499998</v>
      </c>
      <c r="AU568" s="74">
        <v>73260.423265624908</v>
      </c>
      <c r="AV568" s="74">
        <v>29758.203535156252</v>
      </c>
      <c r="AW568" s="74">
        <v>2893.3435976190158</v>
      </c>
      <c r="AX568" s="74">
        <v>46146.532761230475</v>
      </c>
      <c r="AY568" s="74">
        <v>105231.53087215631</v>
      </c>
    </row>
    <row r="569" spans="1:51" x14ac:dyDescent="0.25">
      <c r="A569" s="72">
        <v>43489</v>
      </c>
      <c r="B569" s="73">
        <v>16</v>
      </c>
      <c r="C569" s="74">
        <v>53284.750082031198</v>
      </c>
      <c r="D569" s="74">
        <v>55466.126789062429</v>
      </c>
      <c r="E569" s="74">
        <v>24851.047148437501</v>
      </c>
      <c r="F569" s="74">
        <v>83425.277777343785</v>
      </c>
      <c r="G569" s="74">
        <v>58040.328043411835</v>
      </c>
      <c r="H569" s="74">
        <v>9455.740966937492</v>
      </c>
      <c r="I569" s="74">
        <v>58325.018355468761</v>
      </c>
      <c r="J569" s="74">
        <v>143.40193557739258</v>
      </c>
      <c r="K569" s="74">
        <v>26090.09116210938</v>
      </c>
      <c r="L569" s="74">
        <v>22460.895774062526</v>
      </c>
      <c r="M569" s="74">
        <v>46408.375203593772</v>
      </c>
      <c r="N569" s="74">
        <v>18969.583394531259</v>
      </c>
      <c r="O569" s="74">
        <v>70522.241454015617</v>
      </c>
      <c r="P569" s="74">
        <v>4528.9883696641537</v>
      </c>
      <c r="Q569" s="74">
        <v>33.569979667663581</v>
      </c>
      <c r="R569" s="74">
        <v>6451.0873168945373</v>
      </c>
      <c r="S569" s="74">
        <v>54497.905746597768</v>
      </c>
      <c r="T569" s="74">
        <v>21427.142271484387</v>
      </c>
      <c r="U569" s="74">
        <v>8659.7595468750096</v>
      </c>
      <c r="V569" s="74">
        <v>74674.663617218801</v>
      </c>
      <c r="W569" s="74">
        <v>6770.4457275390705</v>
      </c>
      <c r="X569" s="74">
        <v>23550.910056656267</v>
      </c>
      <c r="Y569" s="74">
        <v>29589.980853750003</v>
      </c>
      <c r="Z569" s="74">
        <v>488.97078247070334</v>
      </c>
      <c r="AA569" s="74">
        <v>40096.10549609374</v>
      </c>
      <c r="AB569" s="74">
        <v>51691.956972656219</v>
      </c>
      <c r="AC569" s="74">
        <v>34434.306320300246</v>
      </c>
      <c r="AD569" s="74">
        <v>46486.613417968758</v>
      </c>
      <c r="AE569" s="74">
        <v>19094.908086233449</v>
      </c>
      <c r="AF569" s="74">
        <v>23.068721102150537</v>
      </c>
      <c r="AG569" s="74">
        <v>27994.9712578125</v>
      </c>
      <c r="AH569" s="74">
        <v>52708.052945312469</v>
      </c>
      <c r="AI569" s="74">
        <v>16631.644238281249</v>
      </c>
      <c r="AJ569" s="74">
        <v>150.01635644531194</v>
      </c>
      <c r="AK569" s="74">
        <v>7117.7579062670884</v>
      </c>
      <c r="AL569" s="74">
        <v>21790.864812499996</v>
      </c>
      <c r="AM569" s="74">
        <v>34526.792359669045</v>
      </c>
      <c r="AN569" s="74">
        <v>5200.0038574218815</v>
      </c>
      <c r="AO569" s="74">
        <v>60937.224130859373</v>
      </c>
      <c r="AP569" s="74">
        <v>936.54509271499796</v>
      </c>
      <c r="AQ569" s="74">
        <v>94168.886808593772</v>
      </c>
      <c r="AR569" s="74">
        <v>74059.721888671906</v>
      </c>
      <c r="AS569" s="74">
        <v>61620.715378906258</v>
      </c>
      <c r="AT569" s="74">
        <v>22664.724695312503</v>
      </c>
      <c r="AU569" s="74">
        <v>74528.329753906204</v>
      </c>
      <c r="AV569" s="74">
        <v>30491.323378906261</v>
      </c>
      <c r="AW569" s="74">
        <v>2968.1005940753125</v>
      </c>
      <c r="AX569" s="74">
        <v>47218.778081054726</v>
      </c>
      <c r="AY569" s="74">
        <v>108138.23910021878</v>
      </c>
    </row>
    <row r="570" spans="1:51" x14ac:dyDescent="0.25">
      <c r="A570" s="72">
        <v>43489</v>
      </c>
      <c r="B570" s="73">
        <v>17</v>
      </c>
      <c r="C570" s="74">
        <v>52984.417414062504</v>
      </c>
      <c r="D570" s="74">
        <v>55255.464578125</v>
      </c>
      <c r="E570" s="74">
        <v>24747.041074218796</v>
      </c>
      <c r="F570" s="74">
        <v>83154.422722656265</v>
      </c>
      <c r="G570" s="74">
        <v>56417.998022959015</v>
      </c>
      <c r="H570" s="74">
        <v>9208.6509562500087</v>
      </c>
      <c r="I570" s="74">
        <v>57966.031451171904</v>
      </c>
      <c r="J570" s="74">
        <v>149.42283248901362</v>
      </c>
      <c r="K570" s="74">
        <v>25690.303173828139</v>
      </c>
      <c r="L570" s="74">
        <v>22090.29224937499</v>
      </c>
      <c r="M570" s="74">
        <v>46104.303496343739</v>
      </c>
      <c r="N570" s="74">
        <v>18868.992460937505</v>
      </c>
      <c r="O570" s="74">
        <v>70075.955460859375</v>
      </c>
      <c r="P570" s="74">
        <v>4639.1786202861022</v>
      </c>
      <c r="Q570" s="74">
        <v>34.448558807373033</v>
      </c>
      <c r="R570" s="74">
        <v>6501.213732910157</v>
      </c>
      <c r="S570" s="74">
        <v>53754.141316910296</v>
      </c>
      <c r="T570" s="74">
        <v>21231.714652343751</v>
      </c>
      <c r="U570" s="74">
        <v>8470.2744667968691</v>
      </c>
      <c r="V570" s="74">
        <v>74604.433463437439</v>
      </c>
      <c r="W570" s="74">
        <v>6607.3294433593801</v>
      </c>
      <c r="X570" s="74">
        <v>23860.691723171883</v>
      </c>
      <c r="Y570" s="74">
        <v>28550.01005375</v>
      </c>
      <c r="Z570" s="74">
        <v>511.87537279052725</v>
      </c>
      <c r="AA570" s="74">
        <v>39619.294996093726</v>
      </c>
      <c r="AB570" s="74">
        <v>51314.839191406274</v>
      </c>
      <c r="AC570" s="74">
        <v>34305.308990171812</v>
      </c>
      <c r="AD570" s="74">
        <v>46698.513531249999</v>
      </c>
      <c r="AE570" s="74">
        <v>19593.460043345629</v>
      </c>
      <c r="AF570" s="74">
        <v>23.068721102150537</v>
      </c>
      <c r="AG570" s="74">
        <v>27821.062125</v>
      </c>
      <c r="AH570" s="74">
        <v>52905.756773437482</v>
      </c>
      <c r="AI570" s="74">
        <v>16491.763964843751</v>
      </c>
      <c r="AJ570" s="74">
        <v>156.72617871093775</v>
      </c>
      <c r="AK570" s="74">
        <v>6969.7789262979131</v>
      </c>
      <c r="AL570" s="74">
        <v>21622.374470703122</v>
      </c>
      <c r="AM570" s="74">
        <v>34320.611410450234</v>
      </c>
      <c r="AN570" s="74">
        <v>5221.9226074218768</v>
      </c>
      <c r="AO570" s="74">
        <v>60438.887402343731</v>
      </c>
      <c r="AP570" s="74">
        <v>933.12162610138012</v>
      </c>
      <c r="AQ570" s="74">
        <v>94139.517242187474</v>
      </c>
      <c r="AR570" s="74">
        <v>73912.407835937483</v>
      </c>
      <c r="AS570" s="74">
        <v>61453.646628906266</v>
      </c>
      <c r="AT570" s="74">
        <v>22928.174507812535</v>
      </c>
      <c r="AU570" s="74">
        <v>74154.531804687576</v>
      </c>
      <c r="AV570" s="74">
        <v>30821.239546874982</v>
      </c>
      <c r="AW570" s="74">
        <v>2962.3269127563299</v>
      </c>
      <c r="AX570" s="74">
        <v>46958.905649414046</v>
      </c>
      <c r="AY570" s="74">
        <v>108468.05776090611</v>
      </c>
    </row>
    <row r="571" spans="1:51" x14ac:dyDescent="0.25">
      <c r="A571" s="72">
        <v>43489</v>
      </c>
      <c r="B571" s="73">
        <v>18</v>
      </c>
      <c r="C571" s="74">
        <v>51325.271691406233</v>
      </c>
      <c r="D571" s="74">
        <v>52795.628144531242</v>
      </c>
      <c r="E571" s="74">
        <v>23411.598017578104</v>
      </c>
      <c r="F571" s="74">
        <v>81138.218828124969</v>
      </c>
      <c r="G571" s="74">
        <v>51432.53834034122</v>
      </c>
      <c r="H571" s="74">
        <v>8708.7044859062407</v>
      </c>
      <c r="I571" s="74">
        <v>55953.819204101477</v>
      </c>
      <c r="J571" s="74">
        <v>153.57789230346671</v>
      </c>
      <c r="K571" s="74">
        <v>24215.391113281246</v>
      </c>
      <c r="L571" s="74">
        <v>20522.390881859388</v>
      </c>
      <c r="M571" s="74">
        <v>41832.852838968764</v>
      </c>
      <c r="N571" s="74">
        <v>18075.848812500008</v>
      </c>
      <c r="O571" s="74">
        <v>67125.867699124967</v>
      </c>
      <c r="P571" s="74">
        <v>4404.764429483489</v>
      </c>
      <c r="Q571" s="74">
        <v>34.913028717041023</v>
      </c>
      <c r="R571" s="74">
        <v>6481.5356933593748</v>
      </c>
      <c r="S571" s="74">
        <v>52639.979285660302</v>
      </c>
      <c r="T571" s="74">
        <v>20418.618074218761</v>
      </c>
      <c r="U571" s="74">
        <v>7895.1000312499891</v>
      </c>
      <c r="V571" s="74">
        <v>73517.554798062512</v>
      </c>
      <c r="W571" s="74">
        <v>6219.4549560546793</v>
      </c>
      <c r="X571" s="74">
        <v>20467.31516371874</v>
      </c>
      <c r="Y571" s="74">
        <v>27362.810548374997</v>
      </c>
      <c r="Z571" s="74">
        <v>474.81530013427738</v>
      </c>
      <c r="AA571" s="74">
        <v>36976.070726562524</v>
      </c>
      <c r="AB571" s="74">
        <v>48996.721117187495</v>
      </c>
      <c r="AC571" s="74">
        <v>32910.43901204101</v>
      </c>
      <c r="AD571" s="74">
        <v>45262.123058593716</v>
      </c>
      <c r="AE571" s="74">
        <v>17927.27569973145</v>
      </c>
      <c r="AF571" s="74">
        <v>23.068721102150537</v>
      </c>
      <c r="AG571" s="74">
        <v>26960.764441406242</v>
      </c>
      <c r="AH571" s="74">
        <v>52741.676425781254</v>
      </c>
      <c r="AI571" s="74">
        <v>16283.496191406253</v>
      </c>
      <c r="AJ571" s="74">
        <v>106.26845996093789</v>
      </c>
      <c r="AK571" s="74">
        <v>6611.0810802453643</v>
      </c>
      <c r="AL571" s="74">
        <v>21535.198259765639</v>
      </c>
      <c r="AM571" s="74">
        <v>32915.127162403405</v>
      </c>
      <c r="AN571" s="74">
        <v>5257.6041015624987</v>
      </c>
      <c r="AO571" s="74">
        <v>57530.440494140632</v>
      </c>
      <c r="AP571" s="74">
        <v>806.19653501495259</v>
      </c>
      <c r="AQ571" s="74">
        <v>90109.595195312548</v>
      </c>
      <c r="AR571" s="74">
        <v>69961.758975585937</v>
      </c>
      <c r="AS571" s="74">
        <v>59862.857082031209</v>
      </c>
      <c r="AT571" s="74">
        <v>21839.340355468747</v>
      </c>
      <c r="AU571" s="74">
        <v>71991.496546875074</v>
      </c>
      <c r="AV571" s="74">
        <v>29617.841570312525</v>
      </c>
      <c r="AW571" s="74">
        <v>2976.8987777282791</v>
      </c>
      <c r="AX571" s="74">
        <v>45713.887416992169</v>
      </c>
      <c r="AY571" s="74">
        <v>105409.51752934374</v>
      </c>
    </row>
    <row r="572" spans="1:51" x14ac:dyDescent="0.25">
      <c r="A572" s="72">
        <v>43489</v>
      </c>
      <c r="B572" s="73">
        <v>19</v>
      </c>
      <c r="C572" s="74">
        <v>47104.529656250073</v>
      </c>
      <c r="D572" s="74">
        <v>48411.897843749983</v>
      </c>
      <c r="E572" s="74">
        <v>21529.649150390618</v>
      </c>
      <c r="F572" s="74">
        <v>76346.181632812513</v>
      </c>
      <c r="G572" s="74">
        <v>46945.835249710675</v>
      </c>
      <c r="H572" s="74">
        <v>6901.7931257500104</v>
      </c>
      <c r="I572" s="74">
        <v>51035.945739257841</v>
      </c>
      <c r="J572" s="74">
        <v>158.51834487915042</v>
      </c>
      <c r="K572" s="74">
        <v>21608.569921874991</v>
      </c>
      <c r="L572" s="74">
        <v>18399.512807781262</v>
      </c>
      <c r="M572" s="74">
        <v>35240.386761312511</v>
      </c>
      <c r="N572" s="74">
        <v>17016.949347656246</v>
      </c>
      <c r="O572" s="74">
        <v>60863.142793437524</v>
      </c>
      <c r="P572" s="74">
        <v>4194.7668555389391</v>
      </c>
      <c r="Q572" s="74">
        <v>35.307575225830078</v>
      </c>
      <c r="R572" s="74">
        <v>6359.3975708007874</v>
      </c>
      <c r="S572" s="74">
        <v>49784.977445816534</v>
      </c>
      <c r="T572" s="74">
        <v>18860.07708398439</v>
      </c>
      <c r="U572" s="74">
        <v>6902.9910087890603</v>
      </c>
      <c r="V572" s="74">
        <v>71041.139597593763</v>
      </c>
      <c r="W572" s="74">
        <v>5483.7801513671893</v>
      </c>
      <c r="X572" s="74">
        <v>16808.212289359388</v>
      </c>
      <c r="Y572" s="74">
        <v>25410.225286656248</v>
      </c>
      <c r="Z572" s="74">
        <v>426.76265878295891</v>
      </c>
      <c r="AA572" s="74">
        <v>34189.341556640597</v>
      </c>
      <c r="AB572" s="74">
        <v>42770.078828124992</v>
      </c>
      <c r="AC572" s="74">
        <v>30330.904316993088</v>
      </c>
      <c r="AD572" s="74">
        <v>43735.938332031234</v>
      </c>
      <c r="AE572" s="74">
        <v>16028.28809043541</v>
      </c>
      <c r="AF572" s="74">
        <v>23.068721102150537</v>
      </c>
      <c r="AG572" s="74">
        <v>25286.779445312503</v>
      </c>
      <c r="AH572" s="74">
        <v>52079.316230468758</v>
      </c>
      <c r="AI572" s="74">
        <v>14479.367773437512</v>
      </c>
      <c r="AJ572" s="74">
        <v>71.073626464844153</v>
      </c>
      <c r="AK572" s="74">
        <v>6189.6051589016733</v>
      </c>
      <c r="AL572" s="74">
        <v>21584.87236523438</v>
      </c>
      <c r="AM572" s="74">
        <v>30275.837947559648</v>
      </c>
      <c r="AN572" s="74">
        <v>5392.4352539062511</v>
      </c>
      <c r="AO572" s="74">
        <v>53107.267505859352</v>
      </c>
      <c r="AP572" s="74">
        <v>720.37321838485673</v>
      </c>
      <c r="AQ572" s="74">
        <v>80568.692351562539</v>
      </c>
      <c r="AR572" s="74">
        <v>61479.029861328127</v>
      </c>
      <c r="AS572" s="74">
        <v>57170.902013671868</v>
      </c>
      <c r="AT572" s="74">
        <v>19400.534140624994</v>
      </c>
      <c r="AU572" s="74">
        <v>65930.499687499949</v>
      </c>
      <c r="AV572" s="74">
        <v>28235.161203125026</v>
      </c>
      <c r="AW572" s="74">
        <v>3011.0014819140629</v>
      </c>
      <c r="AX572" s="74">
        <v>44726.249001464857</v>
      </c>
      <c r="AY572" s="74">
        <v>93312.613284874926</v>
      </c>
    </row>
    <row r="573" spans="1:51" x14ac:dyDescent="0.25">
      <c r="A573" s="72">
        <v>43489</v>
      </c>
      <c r="B573" s="73">
        <v>20</v>
      </c>
      <c r="C573" s="74">
        <v>41947.525691406219</v>
      </c>
      <c r="D573" s="74">
        <v>46159.444144531233</v>
      </c>
      <c r="E573" s="74">
        <v>20455.350781249999</v>
      </c>
      <c r="F573" s="74">
        <v>70332.1281914063</v>
      </c>
      <c r="G573" s="74">
        <v>44825.861999989</v>
      </c>
      <c r="H573" s="74">
        <v>5706.3846530625133</v>
      </c>
      <c r="I573" s="74">
        <v>45208.707761718775</v>
      </c>
      <c r="J573" s="74">
        <v>151.28853607177729</v>
      </c>
      <c r="K573" s="74">
        <v>19963.16850585939</v>
      </c>
      <c r="L573" s="74">
        <v>17022.797943148435</v>
      </c>
      <c r="M573" s="74">
        <v>32130.393082937488</v>
      </c>
      <c r="N573" s="74">
        <v>16108.733808593744</v>
      </c>
      <c r="O573" s="74">
        <v>54471.743822171877</v>
      </c>
      <c r="P573" s="74">
        <v>3908.7346598692284</v>
      </c>
      <c r="Q573" s="74">
        <v>35.50043869018554</v>
      </c>
      <c r="R573" s="74">
        <v>6267.8378417968825</v>
      </c>
      <c r="S573" s="74">
        <v>48834.327680191505</v>
      </c>
      <c r="T573" s="74">
        <v>17642.305121093748</v>
      </c>
      <c r="U573" s="74">
        <v>6196.6924707031094</v>
      </c>
      <c r="V573" s="74">
        <v>69846.038612218734</v>
      </c>
      <c r="W573" s="74">
        <v>5186.8207519531306</v>
      </c>
      <c r="X573" s="74">
        <v>15457.12576932815</v>
      </c>
      <c r="Y573" s="74">
        <v>23962.530645156246</v>
      </c>
      <c r="Z573" s="74">
        <v>428.75749956665044</v>
      </c>
      <c r="AA573" s="74">
        <v>32325.062164062525</v>
      </c>
      <c r="AB573" s="74">
        <v>36680.200749999989</v>
      </c>
      <c r="AC573" s="74">
        <v>28415.400651298834</v>
      </c>
      <c r="AD573" s="74">
        <v>42865.380953124986</v>
      </c>
      <c r="AE573" s="74">
        <v>14778.444480264878</v>
      </c>
      <c r="AF573" s="74">
        <v>23.068721102150537</v>
      </c>
      <c r="AG573" s="74">
        <v>24468.765796875003</v>
      </c>
      <c r="AH573" s="74">
        <v>52385.827539062513</v>
      </c>
      <c r="AI573" s="74">
        <v>13796.21118164063</v>
      </c>
      <c r="AJ573" s="74">
        <v>54.533053955078685</v>
      </c>
      <c r="AK573" s="74">
        <v>5966.7360569700622</v>
      </c>
      <c r="AL573" s="74">
        <v>21913.499064453135</v>
      </c>
      <c r="AM573" s="74">
        <v>28650.378361622123</v>
      </c>
      <c r="AN573" s="74">
        <v>5493.5051757812507</v>
      </c>
      <c r="AO573" s="74">
        <v>49015.716678710931</v>
      </c>
      <c r="AP573" s="74">
        <v>696.63356870330858</v>
      </c>
      <c r="AQ573" s="74">
        <v>69722.252826171738</v>
      </c>
      <c r="AR573" s="74">
        <v>55970.838768554662</v>
      </c>
      <c r="AS573" s="74">
        <v>56571.972918945299</v>
      </c>
      <c r="AT573" s="74">
        <v>17979.132093749995</v>
      </c>
      <c r="AU573" s="74">
        <v>60419.725910156274</v>
      </c>
      <c r="AV573" s="74">
        <v>27920.562191406225</v>
      </c>
      <c r="AW573" s="74">
        <v>3130.1044979425174</v>
      </c>
      <c r="AX573" s="74">
        <v>45003.077189941432</v>
      </c>
      <c r="AY573" s="74">
        <v>76646.537471093732</v>
      </c>
    </row>
    <row r="574" spans="1:51" x14ac:dyDescent="0.25">
      <c r="A574" s="72">
        <v>43489</v>
      </c>
      <c r="B574" s="73">
        <v>21</v>
      </c>
      <c r="C574" s="74">
        <v>38419.218296874998</v>
      </c>
      <c r="D574" s="74">
        <v>45620.037890624997</v>
      </c>
      <c r="E574" s="74">
        <v>20132.56958984377</v>
      </c>
      <c r="F574" s="74">
        <v>66018.406011718776</v>
      </c>
      <c r="G574" s="74">
        <v>43707.529837317255</v>
      </c>
      <c r="H574" s="74">
        <v>5292.1973467812586</v>
      </c>
      <c r="I574" s="74">
        <v>40355.889527343737</v>
      </c>
      <c r="J574" s="74">
        <v>149.67300415039071</v>
      </c>
      <c r="K574" s="74">
        <v>19478.969433593749</v>
      </c>
      <c r="L574" s="74">
        <v>15516.87083339064</v>
      </c>
      <c r="M574" s="74">
        <v>31831.024949281236</v>
      </c>
      <c r="N574" s="74">
        <v>15672.339499999996</v>
      </c>
      <c r="O574" s="74">
        <v>52043.669512312525</v>
      </c>
      <c r="P574" s="74">
        <v>3600.1440295636453</v>
      </c>
      <c r="Q574" s="74">
        <v>35.106750488281236</v>
      </c>
      <c r="R574" s="74">
        <v>6391.6542114257818</v>
      </c>
      <c r="S574" s="74">
        <v>49575.0074204259</v>
      </c>
      <c r="T574" s="74">
        <v>16900.210574218738</v>
      </c>
      <c r="U574" s="74">
        <v>6215.9322304687394</v>
      </c>
      <c r="V574" s="74">
        <v>71082.30048437501</v>
      </c>
      <c r="W574" s="74">
        <v>5151.6242919921797</v>
      </c>
      <c r="X574" s="74">
        <v>14822.451692953118</v>
      </c>
      <c r="Y574" s="74">
        <v>23500.773912968751</v>
      </c>
      <c r="Z574" s="74">
        <v>432.89463946533203</v>
      </c>
      <c r="AA574" s="74">
        <v>32748.314207031322</v>
      </c>
      <c r="AB574" s="74">
        <v>32333.366566406279</v>
      </c>
      <c r="AC574" s="74">
        <v>27263.271117207634</v>
      </c>
      <c r="AD574" s="74">
        <v>42942.018621093739</v>
      </c>
      <c r="AE574" s="74">
        <v>13853.018376953112</v>
      </c>
      <c r="AF574" s="74">
        <v>23.068721102150537</v>
      </c>
      <c r="AG574" s="74">
        <v>24603.500316406247</v>
      </c>
      <c r="AH574" s="74">
        <v>52877.882480468747</v>
      </c>
      <c r="AI574" s="74">
        <v>13786.65839843749</v>
      </c>
      <c r="AJ574" s="74">
        <v>43.277230712889946</v>
      </c>
      <c r="AK574" s="74">
        <v>5983.399996554791</v>
      </c>
      <c r="AL574" s="74">
        <v>23088.90774414063</v>
      </c>
      <c r="AM574" s="74">
        <v>27637.14516435652</v>
      </c>
      <c r="AN574" s="74">
        <v>5576.0263183593843</v>
      </c>
      <c r="AO574" s="74">
        <v>47339.313349609401</v>
      </c>
      <c r="AP574" s="74">
        <v>691.80559867795796</v>
      </c>
      <c r="AQ574" s="74">
        <v>61236.102906249944</v>
      </c>
      <c r="AR574" s="74">
        <v>54630.832008789112</v>
      </c>
      <c r="AS574" s="74">
        <v>58281.984359374997</v>
      </c>
      <c r="AT574" s="74">
        <v>17282.528144531247</v>
      </c>
      <c r="AU574" s="74">
        <v>58642.412927734404</v>
      </c>
      <c r="AV574" s="74">
        <v>29402.710050781243</v>
      </c>
      <c r="AW574" s="74">
        <v>3394.5231507104399</v>
      </c>
      <c r="AX574" s="74">
        <v>46543.094414062522</v>
      </c>
      <c r="AY574" s="74">
        <v>63874.926215156163</v>
      </c>
    </row>
    <row r="575" spans="1:51" x14ac:dyDescent="0.25">
      <c r="A575" s="72">
        <v>43489</v>
      </c>
      <c r="B575" s="73">
        <v>22</v>
      </c>
      <c r="C575" s="74">
        <v>39152.060496093756</v>
      </c>
      <c r="D575" s="74">
        <v>49154.248972656264</v>
      </c>
      <c r="E575" s="74">
        <v>22828.809384765646</v>
      </c>
      <c r="F575" s="74">
        <v>68195.896078125021</v>
      </c>
      <c r="G575" s="74">
        <v>48133.129718750053</v>
      </c>
      <c r="H575" s="74">
        <v>5084.0667689374841</v>
      </c>
      <c r="I575" s="74">
        <v>37947.536140625001</v>
      </c>
      <c r="J575" s="74">
        <v>176.54290008544919</v>
      </c>
      <c r="K575" s="74">
        <v>21143.74907226564</v>
      </c>
      <c r="L575" s="74">
        <v>16039.901492265608</v>
      </c>
      <c r="M575" s="74">
        <v>34419.858674249961</v>
      </c>
      <c r="N575" s="74">
        <v>17649.193117187504</v>
      </c>
      <c r="O575" s="74">
        <v>52648.504960484373</v>
      </c>
      <c r="P575" s="74">
        <v>3748.9635996093793</v>
      </c>
      <c r="Q575" s="74">
        <v>33.474068641662598</v>
      </c>
      <c r="R575" s="74">
        <v>7634.8200317382771</v>
      </c>
      <c r="S575" s="74">
        <v>55958.713279800897</v>
      </c>
      <c r="T575" s="74">
        <v>18150.781947265634</v>
      </c>
      <c r="U575" s="74">
        <v>8523.3720136718803</v>
      </c>
      <c r="V575" s="74">
        <v>79566.787367187528</v>
      </c>
      <c r="W575" s="74">
        <v>5513.484204101559</v>
      </c>
      <c r="X575" s="74">
        <v>15408.602257515662</v>
      </c>
      <c r="Y575" s="74">
        <v>24390.866445031246</v>
      </c>
      <c r="Z575" s="74">
        <v>440.84562767333966</v>
      </c>
      <c r="AA575" s="74">
        <v>36012.201830078142</v>
      </c>
      <c r="AB575" s="74">
        <v>28745.291207031234</v>
      </c>
      <c r="AC575" s="74">
        <v>30136.488452560716</v>
      </c>
      <c r="AD575" s="74">
        <v>48577.018234374998</v>
      </c>
      <c r="AE575" s="74">
        <v>15218.297919921868</v>
      </c>
      <c r="AF575" s="74">
        <v>23.068721102150537</v>
      </c>
      <c r="AG575" s="74">
        <v>27523.991597656244</v>
      </c>
      <c r="AH575" s="74">
        <v>60768.683585937499</v>
      </c>
      <c r="AI575" s="74">
        <v>14517.370263671879</v>
      </c>
      <c r="AJ575" s="74">
        <v>44.706462890625289</v>
      </c>
      <c r="AK575" s="74">
        <v>6269.9930615234298</v>
      </c>
      <c r="AL575" s="74">
        <v>26161.731041015646</v>
      </c>
      <c r="AM575" s="74">
        <v>30801.969828419031</v>
      </c>
      <c r="AN575" s="74">
        <v>6435.0264648437615</v>
      </c>
      <c r="AO575" s="74">
        <v>50806.476238281241</v>
      </c>
      <c r="AP575" s="74">
        <v>844.59259033203193</v>
      </c>
      <c r="AQ575" s="74">
        <v>57124.633633789104</v>
      </c>
      <c r="AR575" s="74">
        <v>59380.23377734371</v>
      </c>
      <c r="AS575" s="74">
        <v>65571.916685546894</v>
      </c>
      <c r="AT575" s="74">
        <v>17687.914683593768</v>
      </c>
      <c r="AU575" s="74">
        <v>62876.110500000046</v>
      </c>
      <c r="AV575" s="74">
        <v>34293.844316406263</v>
      </c>
      <c r="AW575" s="74">
        <v>4180.4666771820221</v>
      </c>
      <c r="AX575" s="74">
        <v>54448.779909667988</v>
      </c>
      <c r="AY575" s="74">
        <v>59269.294265249897</v>
      </c>
    </row>
    <row r="576" spans="1:51" x14ac:dyDescent="0.25">
      <c r="A576" s="72">
        <v>43489</v>
      </c>
      <c r="B576" s="73">
        <v>23</v>
      </c>
      <c r="C576" s="74">
        <v>36220.246324218751</v>
      </c>
      <c r="D576" s="74">
        <v>47810.781636718755</v>
      </c>
      <c r="E576" s="74">
        <v>22143.609609374998</v>
      </c>
      <c r="F576" s="74">
        <v>63447.404667968738</v>
      </c>
      <c r="G576" s="74">
        <v>46953.655000000035</v>
      </c>
      <c r="H576" s="74">
        <v>4983.6250068124991</v>
      </c>
      <c r="I576" s="74">
        <v>34972.748045898443</v>
      </c>
      <c r="J576" s="74">
        <v>158.31865692138669</v>
      </c>
      <c r="K576" s="74">
        <v>20665.346240234383</v>
      </c>
      <c r="L576" s="74">
        <v>15854.527697406253</v>
      </c>
      <c r="M576" s="74">
        <v>33685.065121343738</v>
      </c>
      <c r="N576" s="74">
        <v>17269.068945312509</v>
      </c>
      <c r="O576" s="74">
        <v>49796.148968046888</v>
      </c>
      <c r="P576" s="74">
        <v>3793.9572197265602</v>
      </c>
      <c r="Q576" s="74">
        <v>35.30186462402343</v>
      </c>
      <c r="R576" s="74">
        <v>7710.0762207031221</v>
      </c>
      <c r="S576" s="74">
        <v>55682.31165480092</v>
      </c>
      <c r="T576" s="74">
        <v>16944.526296874996</v>
      </c>
      <c r="U576" s="74">
        <v>8498.5525878906192</v>
      </c>
      <c r="V576" s="74">
        <v>77939.448218749982</v>
      </c>
      <c r="W576" s="74">
        <v>5419.2718749999985</v>
      </c>
      <c r="X576" s="74">
        <v>15063.47256054689</v>
      </c>
      <c r="Y576" s="74">
        <v>23926.370116156246</v>
      </c>
      <c r="Z576" s="74">
        <v>384.37004321899411</v>
      </c>
      <c r="AA576" s="74">
        <v>35114.530154296874</v>
      </c>
      <c r="AB576" s="74">
        <v>25277.722533203101</v>
      </c>
      <c r="AC576" s="74">
        <v>28816.692908693236</v>
      </c>
      <c r="AD576" s="74">
        <v>48106.59743359375</v>
      </c>
      <c r="AE576" s="74">
        <v>15529.171499999989</v>
      </c>
      <c r="AF576" s="74">
        <v>23.068721102150537</v>
      </c>
      <c r="AG576" s="74">
        <v>27169.016914062493</v>
      </c>
      <c r="AH576" s="74">
        <v>60370.648054687503</v>
      </c>
      <c r="AI576" s="74">
        <v>13408.028857421868</v>
      </c>
      <c r="AJ576" s="74">
        <v>45.775486083983765</v>
      </c>
      <c r="AK576" s="74">
        <v>6059.31281738282</v>
      </c>
      <c r="AL576" s="74">
        <v>26229.876197265639</v>
      </c>
      <c r="AM576" s="74">
        <v>30586.924635059659</v>
      </c>
      <c r="AN576" s="74">
        <v>6207.0950195312471</v>
      </c>
      <c r="AO576" s="74">
        <v>49779.17379101563</v>
      </c>
      <c r="AP576" s="74">
        <v>856.29330444335892</v>
      </c>
      <c r="AQ576" s="74">
        <v>51460.070727539096</v>
      </c>
      <c r="AR576" s="74">
        <v>57876.225398437469</v>
      </c>
      <c r="AS576" s="74">
        <v>64586.825435622908</v>
      </c>
      <c r="AT576" s="74">
        <v>17104.34863671874</v>
      </c>
      <c r="AU576" s="74">
        <v>60460.357294921931</v>
      </c>
      <c r="AV576" s="74">
        <v>35099.691191406244</v>
      </c>
      <c r="AW576" s="74">
        <v>4292.0622999761918</v>
      </c>
      <c r="AX576" s="74">
        <v>54715.623657226577</v>
      </c>
      <c r="AY576" s="74">
        <v>53895.675912031111</v>
      </c>
    </row>
    <row r="577" spans="1:51" x14ac:dyDescent="0.25">
      <c r="A577" s="72">
        <v>43489</v>
      </c>
      <c r="B577" s="73">
        <v>24</v>
      </c>
      <c r="C577" s="74">
        <v>33012.242419921924</v>
      </c>
      <c r="D577" s="74">
        <v>44588.575871093766</v>
      </c>
      <c r="E577" s="74">
        <v>20031.08599609376</v>
      </c>
      <c r="F577" s="74">
        <v>57072.271363281267</v>
      </c>
      <c r="G577" s="74">
        <v>42879.031925781273</v>
      </c>
      <c r="H577" s="74">
        <v>5041.6806408281254</v>
      </c>
      <c r="I577" s="74">
        <v>31605.297517578136</v>
      </c>
      <c r="J577" s="74">
        <v>140.20067977905271</v>
      </c>
      <c r="K577" s="74">
        <v>19288.780322265633</v>
      </c>
      <c r="L577" s="74">
        <v>15375.518212242187</v>
      </c>
      <c r="M577" s="74">
        <v>30187.447692468748</v>
      </c>
      <c r="N577" s="74">
        <v>15786.904289062499</v>
      </c>
      <c r="O577" s="74">
        <v>44810.685138250024</v>
      </c>
      <c r="P577" s="74">
        <v>3570.4242138671802</v>
      </c>
      <c r="Q577" s="74">
        <v>34.438199996948242</v>
      </c>
      <c r="R577" s="74">
        <v>7105.9620117187505</v>
      </c>
      <c r="S577" s="74">
        <v>51651.047758316548</v>
      </c>
      <c r="T577" s="74">
        <v>15440.146324218755</v>
      </c>
      <c r="U577" s="74">
        <v>7906.44185546876</v>
      </c>
      <c r="V577" s="74">
        <v>70882.446031250031</v>
      </c>
      <c r="W577" s="74">
        <v>5150.8353271484493</v>
      </c>
      <c r="X577" s="74">
        <v>14336.263085000044</v>
      </c>
      <c r="Y577" s="74">
        <v>22639.484632781248</v>
      </c>
      <c r="Z577" s="74">
        <v>403.69414605712893</v>
      </c>
      <c r="AA577" s="74">
        <v>32151.228208984383</v>
      </c>
      <c r="AB577" s="74">
        <v>22670.280851562486</v>
      </c>
      <c r="AC577" s="74">
        <v>26434.795953718251</v>
      </c>
      <c r="AD577" s="74">
        <v>43873.66897265624</v>
      </c>
      <c r="AE577" s="74">
        <v>15262.667861328122</v>
      </c>
      <c r="AF577" s="74">
        <v>23.068721102150537</v>
      </c>
      <c r="AG577" s="74">
        <v>25116.938167968758</v>
      </c>
      <c r="AH577" s="74">
        <v>55589.661351562499</v>
      </c>
      <c r="AI577" s="74">
        <v>12340.357910156263</v>
      </c>
      <c r="AJ577" s="74">
        <v>44.10922070312489</v>
      </c>
      <c r="AK577" s="74">
        <v>5855.2922070312497</v>
      </c>
      <c r="AL577" s="74">
        <v>24100.120218750017</v>
      </c>
      <c r="AM577" s="74">
        <v>28615.398771778429</v>
      </c>
      <c r="AN577" s="74">
        <v>5642.8920410156188</v>
      </c>
      <c r="AO577" s="74">
        <v>45929.242262695327</v>
      </c>
      <c r="AP577" s="74">
        <v>839.55862426757812</v>
      </c>
      <c r="AQ577" s="74">
        <v>46829.964155273439</v>
      </c>
      <c r="AR577" s="74">
        <v>53864.591285156203</v>
      </c>
      <c r="AS577" s="74">
        <v>59578.656009046077</v>
      </c>
      <c r="AT577" s="74">
        <v>16253.606523437496</v>
      </c>
      <c r="AU577" s="74">
        <v>55136.259115234374</v>
      </c>
      <c r="AV577" s="74">
        <v>32438.192152343749</v>
      </c>
      <c r="AW577" s="74">
        <v>3992.8823989324869</v>
      </c>
      <c r="AX577" s="74">
        <v>50745.732407226576</v>
      </c>
      <c r="AY577" s="74">
        <v>49332.549963812526</v>
      </c>
    </row>
    <row r="578" spans="1:51" x14ac:dyDescent="0.25">
      <c r="A578" s="72">
        <v>43490</v>
      </c>
      <c r="B578" s="73">
        <v>1</v>
      </c>
      <c r="C578" s="74">
        <v>29661.765359375011</v>
      </c>
      <c r="D578" s="74">
        <v>39853.182285156232</v>
      </c>
      <c r="E578" s="74">
        <v>17783.091328125014</v>
      </c>
      <c r="F578" s="74">
        <v>49862.469386718767</v>
      </c>
      <c r="G578" s="74">
        <v>37617.081154296866</v>
      </c>
      <c r="H578" s="74">
        <v>4907.7605998750005</v>
      </c>
      <c r="I578" s="74">
        <v>28464.715964355473</v>
      </c>
      <c r="J578" s="74">
        <v>116.9282245635987</v>
      </c>
      <c r="K578" s="74">
        <v>17058.144140625005</v>
      </c>
      <c r="L578" s="74">
        <v>14849.093488812503</v>
      </c>
      <c r="M578" s="74">
        <v>29180.689131906238</v>
      </c>
      <c r="N578" s="74">
        <v>13919.534210937507</v>
      </c>
      <c r="O578" s="74">
        <v>39775.439778468739</v>
      </c>
      <c r="P578" s="74">
        <v>3197.3532451171905</v>
      </c>
      <c r="Q578" s="74">
        <v>34.434515953063972</v>
      </c>
      <c r="R578" s="74">
        <v>5999.1693725585983</v>
      </c>
      <c r="S578" s="74">
        <v>44775.399893082169</v>
      </c>
      <c r="T578" s="74">
        <v>13898.894961914066</v>
      </c>
      <c r="U578" s="74">
        <v>7077.6500429687503</v>
      </c>
      <c r="V578" s="74">
        <v>61180.231078125005</v>
      </c>
      <c r="W578" s="74">
        <v>4695.2253662109388</v>
      </c>
      <c r="X578" s="74">
        <v>12893.469651656249</v>
      </c>
      <c r="Y578" s="74">
        <v>21575.454996656244</v>
      </c>
      <c r="Z578" s="74">
        <v>386.21803371582024</v>
      </c>
      <c r="AA578" s="74">
        <v>27895.627378906229</v>
      </c>
      <c r="AB578" s="74">
        <v>20831.265597656264</v>
      </c>
      <c r="AC578" s="74">
        <v>23477.330604827574</v>
      </c>
      <c r="AD578" s="74">
        <v>37642.094562499973</v>
      </c>
      <c r="AE578" s="74">
        <v>14069.474003906264</v>
      </c>
      <c r="AF578" s="74">
        <v>23.068721102150537</v>
      </c>
      <c r="AG578" s="74">
        <v>21897.316578124988</v>
      </c>
      <c r="AH578" s="74">
        <v>47745.933890625041</v>
      </c>
      <c r="AI578" s="74">
        <v>10927.413964843761</v>
      </c>
      <c r="AJ578" s="74">
        <v>41.24097119140572</v>
      </c>
      <c r="AK578" s="74">
        <v>5530.4721826171799</v>
      </c>
      <c r="AL578" s="74">
        <v>20602.425474609372</v>
      </c>
      <c r="AM578" s="74">
        <v>25360.327051075266</v>
      </c>
      <c r="AN578" s="74">
        <v>4721.6675781250015</v>
      </c>
      <c r="AO578" s="74">
        <v>40284.879092773437</v>
      </c>
      <c r="AP578" s="74">
        <v>767.12426757812614</v>
      </c>
      <c r="AQ578" s="74">
        <v>42365.719483398461</v>
      </c>
      <c r="AR578" s="74">
        <v>47904.666749023454</v>
      </c>
      <c r="AS578" s="74">
        <v>51303.395524935593</v>
      </c>
      <c r="AT578" s="74">
        <v>14725.566597656243</v>
      </c>
      <c r="AU578" s="74">
        <v>48520.829384765646</v>
      </c>
      <c r="AV578" s="74">
        <v>28140.633859375008</v>
      </c>
      <c r="AW578" s="74">
        <v>3369.0745359155403</v>
      </c>
      <c r="AX578" s="74">
        <v>43296.360351562493</v>
      </c>
      <c r="AY578" s="74">
        <v>44840.047160093774</v>
      </c>
    </row>
    <row r="579" spans="1:51" x14ac:dyDescent="0.25">
      <c r="A579" s="72">
        <v>43490</v>
      </c>
      <c r="B579" s="73">
        <v>2</v>
      </c>
      <c r="C579" s="74">
        <v>27080.586250000044</v>
      </c>
      <c r="D579" s="74">
        <v>35501.188000000031</v>
      </c>
      <c r="E579" s="74">
        <v>15898.02257812501</v>
      </c>
      <c r="F579" s="74">
        <v>44405.519124999999</v>
      </c>
      <c r="G579" s="74">
        <v>32733.484095703148</v>
      </c>
      <c r="H579" s="74">
        <v>5225.6359769843857</v>
      </c>
      <c r="I579" s="74">
        <v>25854.937943847675</v>
      </c>
      <c r="J579" s="74">
        <v>97.336105346679702</v>
      </c>
      <c r="K579" s="74">
        <v>15110.798388671876</v>
      </c>
      <c r="L579" s="74">
        <v>13936.459558203134</v>
      </c>
      <c r="M579" s="74">
        <v>26411.253608125015</v>
      </c>
      <c r="N579" s="74">
        <v>12576.630345703117</v>
      </c>
      <c r="O579" s="74">
        <v>35823.301403937519</v>
      </c>
      <c r="P579" s="74">
        <v>2946.5822685546805</v>
      </c>
      <c r="Q579" s="74">
        <v>33.662051200866706</v>
      </c>
      <c r="R579" s="74">
        <v>4940.2521362304697</v>
      </c>
      <c r="S579" s="74">
        <v>38503.28633253531</v>
      </c>
      <c r="T579" s="74">
        <v>12578.959862304682</v>
      </c>
      <c r="U579" s="74">
        <v>6415.0527695312503</v>
      </c>
      <c r="V579" s="74">
        <v>52934.199613281213</v>
      </c>
      <c r="W579" s="74">
        <v>4332.5280029296791</v>
      </c>
      <c r="X579" s="74">
        <v>11538.144777234365</v>
      </c>
      <c r="Y579" s="74">
        <v>19991.422508687505</v>
      </c>
      <c r="Z579" s="74">
        <v>376.63206530761727</v>
      </c>
      <c r="AA579" s="74">
        <v>24108.218802734355</v>
      </c>
      <c r="AB579" s="74">
        <v>19386.806220703125</v>
      </c>
      <c r="AC579" s="74">
        <v>20950.71097012176</v>
      </c>
      <c r="AD579" s="74">
        <v>32083.388906249998</v>
      </c>
      <c r="AE579" s="74">
        <v>12631.645669921869</v>
      </c>
      <c r="AF579" s="74">
        <v>23.068721102150537</v>
      </c>
      <c r="AG579" s="74">
        <v>18622.913984374998</v>
      </c>
      <c r="AH579" s="74">
        <v>40756.327425781252</v>
      </c>
      <c r="AI579" s="74">
        <v>9906.1968750000106</v>
      </c>
      <c r="AJ579" s="74">
        <v>39.917124755859049</v>
      </c>
      <c r="AK579" s="74">
        <v>5265.7462841796787</v>
      </c>
      <c r="AL579" s="74">
        <v>17214.590335937512</v>
      </c>
      <c r="AM579" s="74">
        <v>22250.169080372169</v>
      </c>
      <c r="AN579" s="74">
        <v>3856.2989257812505</v>
      </c>
      <c r="AO579" s="74">
        <v>35146.491174804672</v>
      </c>
      <c r="AP579" s="74">
        <v>716.95822143554597</v>
      </c>
      <c r="AQ579" s="74">
        <v>38983.576005859373</v>
      </c>
      <c r="AR579" s="74">
        <v>42635.231052734372</v>
      </c>
      <c r="AS579" s="74">
        <v>43715.603387971198</v>
      </c>
      <c r="AT579" s="74">
        <v>13594.344425781257</v>
      </c>
      <c r="AU579" s="74">
        <v>43088.130699218782</v>
      </c>
      <c r="AV579" s="74">
        <v>24110.095097656253</v>
      </c>
      <c r="AW579" s="74">
        <v>2859.9055026818846</v>
      </c>
      <c r="AX579" s="74">
        <v>35924.613802490232</v>
      </c>
      <c r="AY579" s="74">
        <v>41659.344844687585</v>
      </c>
    </row>
    <row r="580" spans="1:51" x14ac:dyDescent="0.25">
      <c r="A580" s="72">
        <v>43490</v>
      </c>
      <c r="B580" s="73">
        <v>3</v>
      </c>
      <c r="C580" s="74">
        <v>25649.433556640626</v>
      </c>
      <c r="D580" s="74">
        <v>32286.087257812491</v>
      </c>
      <c r="E580" s="74">
        <v>14439.188349609374</v>
      </c>
      <c r="F580" s="74">
        <v>41355.53446093751</v>
      </c>
      <c r="G580" s="74">
        <v>29226.962937500026</v>
      </c>
      <c r="H580" s="74">
        <v>4801.5085925000003</v>
      </c>
      <c r="I580" s="74">
        <v>24377.483923828131</v>
      </c>
      <c r="J580" s="74">
        <v>93.759557723999109</v>
      </c>
      <c r="K580" s="74">
        <v>13742.498583984383</v>
      </c>
      <c r="L580" s="74">
        <v>13396.244223124997</v>
      </c>
      <c r="M580" s="74">
        <v>26090.945955499996</v>
      </c>
      <c r="N580" s="74">
        <v>11849.778101562497</v>
      </c>
      <c r="O580" s="74">
        <v>33361.001728132811</v>
      </c>
      <c r="P580" s="74">
        <v>2744.0165683593796</v>
      </c>
      <c r="Q580" s="74">
        <v>33.319372177124023</v>
      </c>
      <c r="R580" s="74">
        <v>4325.1242004394526</v>
      </c>
      <c r="S580" s="74">
        <v>34362.400750504028</v>
      </c>
      <c r="T580" s="74">
        <v>11840.580654296873</v>
      </c>
      <c r="U580" s="74">
        <v>6060.48572070313</v>
      </c>
      <c r="V580" s="74">
        <v>47421.402226562452</v>
      </c>
      <c r="W580" s="74">
        <v>3975.4916503906206</v>
      </c>
      <c r="X580" s="74">
        <v>10294.670949999971</v>
      </c>
      <c r="Y580" s="74">
        <v>18918.396053187491</v>
      </c>
      <c r="Z580" s="74">
        <v>338.75275939941412</v>
      </c>
      <c r="AA580" s="74">
        <v>22033.943436523437</v>
      </c>
      <c r="AB580" s="74">
        <v>18463.311869140634</v>
      </c>
      <c r="AC580" s="74">
        <v>19822.071510586538</v>
      </c>
      <c r="AD580" s="74">
        <v>28643.683738281252</v>
      </c>
      <c r="AE580" s="74">
        <v>11578.301207031252</v>
      </c>
      <c r="AF580" s="74">
        <v>23.068721102150537</v>
      </c>
      <c r="AG580" s="74">
        <v>16782.776437499997</v>
      </c>
      <c r="AH580" s="74">
        <v>36153.893308593731</v>
      </c>
      <c r="AI580" s="74">
        <v>9209.6160644531301</v>
      </c>
      <c r="AJ580" s="74">
        <v>39.91003198242089</v>
      </c>
      <c r="AK580" s="74">
        <v>5142.0655126953088</v>
      </c>
      <c r="AL580" s="74">
        <v>15058.826136718772</v>
      </c>
      <c r="AM580" s="74">
        <v>19730.577205372174</v>
      </c>
      <c r="AN580" s="74">
        <v>3325.635107421881</v>
      </c>
      <c r="AO580" s="74">
        <v>31743.914235351542</v>
      </c>
      <c r="AP580" s="74">
        <v>684.19461059570312</v>
      </c>
      <c r="AQ580" s="74">
        <v>36697.092579101525</v>
      </c>
      <c r="AR580" s="74">
        <v>38599.178464843768</v>
      </c>
      <c r="AS580" s="74">
        <v>38573.820110007538</v>
      </c>
      <c r="AT580" s="74">
        <v>12641.558964843745</v>
      </c>
      <c r="AU580" s="74">
        <v>39751.083164062497</v>
      </c>
      <c r="AV580" s="74">
        <v>21701.957031250015</v>
      </c>
      <c r="AW580" s="74">
        <v>2515.1043403478984</v>
      </c>
      <c r="AX580" s="74">
        <v>31627.066398925781</v>
      </c>
      <c r="AY580" s="74">
        <v>39672.465034859422</v>
      </c>
    </row>
    <row r="581" spans="1:51" x14ac:dyDescent="0.25">
      <c r="A581" s="72">
        <v>43490</v>
      </c>
      <c r="B581" s="73">
        <v>4</v>
      </c>
      <c r="C581" s="74">
        <v>24656.690359375014</v>
      </c>
      <c r="D581" s="74">
        <v>30511.452027343774</v>
      </c>
      <c r="E581" s="74">
        <v>13550.588408203132</v>
      </c>
      <c r="F581" s="74">
        <v>39760.779263671924</v>
      </c>
      <c r="G581" s="74">
        <v>27657.274486328148</v>
      </c>
      <c r="H581" s="74">
        <v>4822.011066531255</v>
      </c>
      <c r="I581" s="74">
        <v>23441.257213378911</v>
      </c>
      <c r="J581" s="74">
        <v>87.453414916992202</v>
      </c>
      <c r="K581" s="74">
        <v>13113.171435546868</v>
      </c>
      <c r="L581" s="74">
        <v>13009.238802531256</v>
      </c>
      <c r="M581" s="74">
        <v>22947.970904250022</v>
      </c>
      <c r="N581" s="74">
        <v>11470.561568359379</v>
      </c>
      <c r="O581" s="74">
        <v>32069.273824343763</v>
      </c>
      <c r="P581" s="74">
        <v>2678.4010537109307</v>
      </c>
      <c r="Q581" s="74">
        <v>33.152235984802239</v>
      </c>
      <c r="R581" s="74">
        <v>4039.2875427246081</v>
      </c>
      <c r="S581" s="74">
        <v>31801.297209488377</v>
      </c>
      <c r="T581" s="74">
        <v>11466.148731445344</v>
      </c>
      <c r="U581" s="74">
        <v>5877.9894384765694</v>
      </c>
      <c r="V581" s="74">
        <v>44484.731285156231</v>
      </c>
      <c r="W581" s="74">
        <v>3701.0666992187503</v>
      </c>
      <c r="X581" s="74">
        <v>10136.910971312504</v>
      </c>
      <c r="Y581" s="74">
        <v>18036.104959906246</v>
      </c>
      <c r="Z581" s="74">
        <v>360.64922881469727</v>
      </c>
      <c r="AA581" s="74">
        <v>20329.024351562486</v>
      </c>
      <c r="AB581" s="74">
        <v>18170.212128906263</v>
      </c>
      <c r="AC581" s="74">
        <v>19143.058027485346</v>
      </c>
      <c r="AD581" s="74">
        <v>26691.335500000023</v>
      </c>
      <c r="AE581" s="74">
        <v>11034.440026367183</v>
      </c>
      <c r="AF581" s="74">
        <v>23.068721102150537</v>
      </c>
      <c r="AG581" s="74">
        <v>15660.200374999999</v>
      </c>
      <c r="AH581" s="74">
        <v>33460.47998046875</v>
      </c>
      <c r="AI581" s="74">
        <v>8735.1552246093797</v>
      </c>
      <c r="AJ581" s="74">
        <v>40.645321044920962</v>
      </c>
      <c r="AK581" s="74">
        <v>4997.6726513671892</v>
      </c>
      <c r="AL581" s="74">
        <v>13780.708602539051</v>
      </c>
      <c r="AM581" s="74">
        <v>18720.772719044024</v>
      </c>
      <c r="AN581" s="74">
        <v>2996.6325195312602</v>
      </c>
      <c r="AO581" s="74">
        <v>29455.23890527344</v>
      </c>
      <c r="AP581" s="74">
        <v>646.80740356445403</v>
      </c>
      <c r="AQ581" s="74">
        <v>35294.471848632827</v>
      </c>
      <c r="AR581" s="74">
        <v>36752.274972656283</v>
      </c>
      <c r="AS581" s="74">
        <v>35724.21781366213</v>
      </c>
      <c r="AT581" s="74">
        <v>12207.025773437505</v>
      </c>
      <c r="AU581" s="74">
        <v>37944.984208984366</v>
      </c>
      <c r="AV581" s="74">
        <v>20256.036257812499</v>
      </c>
      <c r="AW581" s="74">
        <v>2311.0330721948262</v>
      </c>
      <c r="AX581" s="74">
        <v>29162.310473632806</v>
      </c>
      <c r="AY581" s="74">
        <v>38567.616135125041</v>
      </c>
    </row>
    <row r="582" spans="1:51" x14ac:dyDescent="0.25">
      <c r="A582" s="72">
        <v>43490</v>
      </c>
      <c r="B582" s="73">
        <v>5</v>
      </c>
      <c r="C582" s="74">
        <v>24252.847544921922</v>
      </c>
      <c r="D582" s="74">
        <v>29892.177699218722</v>
      </c>
      <c r="E582" s="74">
        <v>13165.61591796876</v>
      </c>
      <c r="F582" s="74">
        <v>38972.393896484406</v>
      </c>
      <c r="G582" s="74">
        <v>27587.656757812514</v>
      </c>
      <c r="H582" s="74">
        <v>4783.796886156254</v>
      </c>
      <c r="I582" s="74">
        <v>23102.544080566404</v>
      </c>
      <c r="J582" s="74">
        <v>86.800615310669002</v>
      </c>
      <c r="K582" s="74">
        <v>12879.71350097657</v>
      </c>
      <c r="L582" s="74">
        <v>13009.743268679682</v>
      </c>
      <c r="M582" s="74">
        <v>25058.983313734418</v>
      </c>
      <c r="N582" s="74">
        <v>10923.12193359376</v>
      </c>
      <c r="O582" s="74">
        <v>31644.263760132839</v>
      </c>
      <c r="P582" s="74">
        <v>2646.6008076172006</v>
      </c>
      <c r="Q582" s="74">
        <v>32.959088325500488</v>
      </c>
      <c r="R582" s="74">
        <v>3853.6222961425779</v>
      </c>
      <c r="S582" s="74">
        <v>30787.273066910275</v>
      </c>
      <c r="T582" s="74">
        <v>11273.893219726566</v>
      </c>
      <c r="U582" s="74">
        <v>5746.6713535156196</v>
      </c>
      <c r="V582" s="74">
        <v>42613.525734374976</v>
      </c>
      <c r="W582" s="74">
        <v>3659.8604492187505</v>
      </c>
      <c r="X582" s="74">
        <v>9863.8861654843477</v>
      </c>
      <c r="Y582" s="74">
        <v>17815.238311999994</v>
      </c>
      <c r="Z582" s="74">
        <v>342.54988382568348</v>
      </c>
      <c r="AA582" s="74">
        <v>19410.373619140646</v>
      </c>
      <c r="AB582" s="74">
        <v>18226.410966796866</v>
      </c>
      <c r="AC582" s="74">
        <v>18672.14538935302</v>
      </c>
      <c r="AD582" s="74">
        <v>25898.48621875</v>
      </c>
      <c r="AE582" s="74">
        <v>11702.127067382818</v>
      </c>
      <c r="AF582" s="74">
        <v>23.068721102150537</v>
      </c>
      <c r="AG582" s="74">
        <v>15238.410984374994</v>
      </c>
      <c r="AH582" s="74">
        <v>31937.564242187527</v>
      </c>
      <c r="AI582" s="74">
        <v>8485.8455078124989</v>
      </c>
      <c r="AJ582" s="74">
        <v>38.937538085937859</v>
      </c>
      <c r="AK582" s="74">
        <v>4949.3658789062501</v>
      </c>
      <c r="AL582" s="74">
        <v>13120.189695312491</v>
      </c>
      <c r="AM582" s="74">
        <v>17948.846982715906</v>
      </c>
      <c r="AN582" s="74">
        <v>2803.7670898437509</v>
      </c>
      <c r="AO582" s="74">
        <v>28449.229572753924</v>
      </c>
      <c r="AP582" s="74">
        <v>617.114990234375</v>
      </c>
      <c r="AQ582" s="74">
        <v>34689.623898437465</v>
      </c>
      <c r="AR582" s="74">
        <v>35747.895583984406</v>
      </c>
      <c r="AS582" s="74">
        <v>34463.55249859771</v>
      </c>
      <c r="AT582" s="74">
        <v>12106.195218749999</v>
      </c>
      <c r="AU582" s="74">
        <v>37280.578681640662</v>
      </c>
      <c r="AV582" s="74">
        <v>19477.524523437489</v>
      </c>
      <c r="AW582" s="74">
        <v>2227.8276446301275</v>
      </c>
      <c r="AX582" s="74">
        <v>27847.383500976557</v>
      </c>
      <c r="AY582" s="74">
        <v>37755.314217468702</v>
      </c>
    </row>
    <row r="583" spans="1:51" x14ac:dyDescent="0.25">
      <c r="A583" s="72">
        <v>43490</v>
      </c>
      <c r="B583" s="73">
        <v>6</v>
      </c>
      <c r="C583" s="74">
        <v>24420.322642578103</v>
      </c>
      <c r="D583" s="74">
        <v>30258.667289062509</v>
      </c>
      <c r="E583" s="74">
        <v>13213.282558593748</v>
      </c>
      <c r="F583" s="74">
        <v>38871.307783203119</v>
      </c>
      <c r="G583" s="74">
        <v>27688.943000000017</v>
      </c>
      <c r="H583" s="74">
        <v>4680.405938843749</v>
      </c>
      <c r="I583" s="74">
        <v>23377.047654785143</v>
      </c>
      <c r="J583" s="74">
        <v>83.26893806457521</v>
      </c>
      <c r="K583" s="74">
        <v>13112.77622070313</v>
      </c>
      <c r="L583" s="74">
        <v>13219.037582179693</v>
      </c>
      <c r="M583" s="74">
        <v>24394.749773765638</v>
      </c>
      <c r="N583" s="74">
        <v>10890.799875000012</v>
      </c>
      <c r="O583" s="74">
        <v>32004.18545042189</v>
      </c>
      <c r="P583" s="74">
        <v>2694.9070009765587</v>
      </c>
      <c r="Q583" s="74">
        <v>33.06771183013916</v>
      </c>
      <c r="R583" s="74">
        <v>3808.1550903320312</v>
      </c>
      <c r="S583" s="74">
        <v>30778.880532730604</v>
      </c>
      <c r="T583" s="74">
        <v>11241.792768554689</v>
      </c>
      <c r="U583" s="74">
        <v>5718.6268837890702</v>
      </c>
      <c r="V583" s="74">
        <v>42474.870830078122</v>
      </c>
      <c r="W583" s="74">
        <v>3563.8025634765695</v>
      </c>
      <c r="X583" s="74">
        <v>9829.5071976406271</v>
      </c>
      <c r="Y583" s="74">
        <v>18230.642273281253</v>
      </c>
      <c r="Z583" s="74">
        <v>360.76425073852539</v>
      </c>
      <c r="AA583" s="74">
        <v>19677.440778320291</v>
      </c>
      <c r="AB583" s="74">
        <v>18924.01791796874</v>
      </c>
      <c r="AC583" s="74">
        <v>18517.077871371766</v>
      </c>
      <c r="AD583" s="74">
        <v>26024.666921875032</v>
      </c>
      <c r="AE583" s="74">
        <v>11596.041652343727</v>
      </c>
      <c r="AF583" s="74">
        <v>23.068721102150537</v>
      </c>
      <c r="AG583" s="74">
        <v>15339.593707031256</v>
      </c>
      <c r="AH583" s="74">
        <v>32108.679707031268</v>
      </c>
      <c r="AI583" s="74">
        <v>8621.4722167968685</v>
      </c>
      <c r="AJ583" s="74">
        <v>40.519148437500206</v>
      </c>
      <c r="AK583" s="74">
        <v>4915.5323046875001</v>
      </c>
      <c r="AL583" s="74">
        <v>13255.16259765625</v>
      </c>
      <c r="AM583" s="74">
        <v>17951.840439747128</v>
      </c>
      <c r="AN583" s="74">
        <v>2806.959326171881</v>
      </c>
      <c r="AO583" s="74">
        <v>28650.538450683598</v>
      </c>
      <c r="AP583" s="74">
        <v>634.94659423828193</v>
      </c>
      <c r="AQ583" s="74">
        <v>34666.896450195287</v>
      </c>
      <c r="AR583" s="74">
        <v>35954.436706054694</v>
      </c>
      <c r="AS583" s="74">
        <v>34896.694510464062</v>
      </c>
      <c r="AT583" s="74">
        <v>12116.268218750007</v>
      </c>
      <c r="AU583" s="74">
        <v>37277.306074218744</v>
      </c>
      <c r="AV583" s="74">
        <v>19616.279218749987</v>
      </c>
      <c r="AW583" s="74">
        <v>2280.3656351513682</v>
      </c>
      <c r="AX583" s="74">
        <v>28282.831879882815</v>
      </c>
      <c r="AY583" s="74">
        <v>38547.676616531251</v>
      </c>
    </row>
    <row r="584" spans="1:51" x14ac:dyDescent="0.25">
      <c r="A584" s="72">
        <v>43490</v>
      </c>
      <c r="B584" s="73">
        <v>7</v>
      </c>
      <c r="C584" s="74">
        <v>26369.271958984402</v>
      </c>
      <c r="D584" s="74">
        <v>32769.245828125036</v>
      </c>
      <c r="E584" s="74">
        <v>14002.48667968751</v>
      </c>
      <c r="F584" s="74">
        <v>41809.637996093697</v>
      </c>
      <c r="G584" s="74">
        <v>29086.496314453121</v>
      </c>
      <c r="H584" s="74">
        <v>4915.1538048125067</v>
      </c>
      <c r="I584" s="74">
        <v>25889.923323730498</v>
      </c>
      <c r="J584" s="74">
        <v>88.649677276611413</v>
      </c>
      <c r="K584" s="74">
        <v>13918.437792968765</v>
      </c>
      <c r="L584" s="74">
        <v>12810.279051734367</v>
      </c>
      <c r="M584" s="74">
        <v>24448.673281671876</v>
      </c>
      <c r="N584" s="74">
        <v>10885.823054687498</v>
      </c>
      <c r="O584" s="74">
        <v>35305.472230312531</v>
      </c>
      <c r="P584" s="74">
        <v>2859.1577666015614</v>
      </c>
      <c r="Q584" s="74">
        <v>32.710708618164062</v>
      </c>
      <c r="R584" s="74">
        <v>4110.2341186523436</v>
      </c>
      <c r="S584" s="74">
        <v>32652.25594776966</v>
      </c>
      <c r="T584" s="74">
        <v>11675.13303125001</v>
      </c>
      <c r="U584" s="74">
        <v>5778.4870664062491</v>
      </c>
      <c r="V584" s="74">
        <v>45465.118232515619</v>
      </c>
      <c r="W584" s="74">
        <v>3911.61914062501</v>
      </c>
      <c r="X584" s="74">
        <v>10187.1524602188</v>
      </c>
      <c r="Y584" s="74">
        <v>19048.178903562493</v>
      </c>
      <c r="Z584" s="74">
        <v>374.68212676391602</v>
      </c>
      <c r="AA584" s="74">
        <v>21678.986684570358</v>
      </c>
      <c r="AB584" s="74">
        <v>21694.759794921887</v>
      </c>
      <c r="AC584" s="74">
        <v>19679.986337521059</v>
      </c>
      <c r="AD584" s="74">
        <v>27944.522992187503</v>
      </c>
      <c r="AE584" s="74">
        <v>11738.811417968745</v>
      </c>
      <c r="AF584" s="74">
        <v>23.068721102150537</v>
      </c>
      <c r="AG584" s="74">
        <v>17061.71675390625</v>
      </c>
      <c r="AH584" s="74">
        <v>34400.267011718708</v>
      </c>
      <c r="AI584" s="74">
        <v>9128.1052246093786</v>
      </c>
      <c r="AJ584" s="74">
        <v>41.936685302734816</v>
      </c>
      <c r="AK584" s="74">
        <v>4968.0264453124901</v>
      </c>
      <c r="AL584" s="74">
        <v>14153.354520507804</v>
      </c>
      <c r="AM584" s="74">
        <v>19118.209191700302</v>
      </c>
      <c r="AN584" s="74">
        <v>3080.6288085937504</v>
      </c>
      <c r="AO584" s="74">
        <v>30602.093634765642</v>
      </c>
      <c r="AP584" s="74">
        <v>656.6167297363279</v>
      </c>
      <c r="AQ584" s="74">
        <v>37540.746208007877</v>
      </c>
      <c r="AR584" s="74">
        <v>38509.489954101584</v>
      </c>
      <c r="AS584" s="74">
        <v>37658.241611392732</v>
      </c>
      <c r="AT584" s="74">
        <v>12432.990792968742</v>
      </c>
      <c r="AU584" s="74">
        <v>40066.341546875003</v>
      </c>
      <c r="AV584" s="74">
        <v>20484.85892578126</v>
      </c>
      <c r="AW584" s="74">
        <v>2263.0830134219373</v>
      </c>
      <c r="AX584" s="74">
        <v>29788.596702880855</v>
      </c>
      <c r="AY584" s="74">
        <v>42369.063342937487</v>
      </c>
    </row>
    <row r="585" spans="1:51" x14ac:dyDescent="0.25">
      <c r="A585" s="72">
        <v>43490</v>
      </c>
      <c r="B585" s="73">
        <v>8</v>
      </c>
      <c r="C585" s="74">
        <v>31129.352462890653</v>
      </c>
      <c r="D585" s="74">
        <v>34770.416749999982</v>
      </c>
      <c r="E585" s="74">
        <v>14809.148378906255</v>
      </c>
      <c r="F585" s="74">
        <v>48783.023121093735</v>
      </c>
      <c r="G585" s="74">
        <v>30802.48518439697</v>
      </c>
      <c r="H585" s="74">
        <v>5970.7430602656232</v>
      </c>
      <c r="I585" s="74">
        <v>32211.893142578123</v>
      </c>
      <c r="J585" s="74">
        <v>98.740404129028292</v>
      </c>
      <c r="K585" s="74">
        <v>15357.270288085936</v>
      </c>
      <c r="L585" s="74">
        <v>13512.564462382808</v>
      </c>
      <c r="M585" s="74">
        <v>25662.702821218743</v>
      </c>
      <c r="N585" s="74">
        <v>10681.26145507814</v>
      </c>
      <c r="O585" s="74">
        <v>41857.590409328164</v>
      </c>
      <c r="P585" s="74">
        <v>2894.5574308223659</v>
      </c>
      <c r="Q585" s="74">
        <v>33.295674324035637</v>
      </c>
      <c r="R585" s="74">
        <v>3930.1450866699201</v>
      </c>
      <c r="S585" s="74">
        <v>33778.994543472756</v>
      </c>
      <c r="T585" s="74">
        <v>11578.770310546881</v>
      </c>
      <c r="U585" s="74">
        <v>5394.7661191406296</v>
      </c>
      <c r="V585" s="74">
        <v>47055.669226078091</v>
      </c>
      <c r="W585" s="74">
        <v>3798.4304687500107</v>
      </c>
      <c r="X585" s="74">
        <v>11629.546991062542</v>
      </c>
      <c r="Y585" s="74">
        <v>20063.242270468749</v>
      </c>
      <c r="Z585" s="74">
        <v>327.94045189208987</v>
      </c>
      <c r="AA585" s="74">
        <v>23719.384442382823</v>
      </c>
      <c r="AB585" s="74">
        <v>28865.573128906261</v>
      </c>
      <c r="AC585" s="74">
        <v>20840.657661414785</v>
      </c>
      <c r="AD585" s="74">
        <v>28363.761746093747</v>
      </c>
      <c r="AE585" s="74">
        <v>11895.634328125028</v>
      </c>
      <c r="AF585" s="74">
        <v>23.068721102150537</v>
      </c>
      <c r="AG585" s="74">
        <v>18653.605964843748</v>
      </c>
      <c r="AH585" s="74">
        <v>33155.897843749968</v>
      </c>
      <c r="AI585" s="74">
        <v>9701.5079589843808</v>
      </c>
      <c r="AJ585" s="74">
        <v>62.143147460938025</v>
      </c>
      <c r="AK585" s="74">
        <v>5347.1011036871214</v>
      </c>
      <c r="AL585" s="74">
        <v>13809.944319335942</v>
      </c>
      <c r="AM585" s="74">
        <v>19055.785240528385</v>
      </c>
      <c r="AN585" s="74">
        <v>2955.67626953125</v>
      </c>
      <c r="AO585" s="74">
        <v>33575.157586914065</v>
      </c>
      <c r="AP585" s="74">
        <v>590.81982473347671</v>
      </c>
      <c r="AQ585" s="74">
        <v>47678.457750000009</v>
      </c>
      <c r="AR585" s="74">
        <v>42490.633330078155</v>
      </c>
      <c r="AS585" s="74">
        <v>39037.828973238051</v>
      </c>
      <c r="AT585" s="74">
        <v>13013.719273437515</v>
      </c>
      <c r="AU585" s="74">
        <v>45612.074615234356</v>
      </c>
      <c r="AV585" s="74">
        <v>19221.262746093722</v>
      </c>
      <c r="AW585" s="74">
        <v>2026.4147101782269</v>
      </c>
      <c r="AX585" s="74">
        <v>28885.609519042959</v>
      </c>
      <c r="AY585" s="74">
        <v>56026.995840078118</v>
      </c>
    </row>
    <row r="586" spans="1:51" x14ac:dyDescent="0.25">
      <c r="A586" s="72">
        <v>43490</v>
      </c>
      <c r="B586" s="73">
        <v>9</v>
      </c>
      <c r="C586" s="74">
        <v>37104.002054687531</v>
      </c>
      <c r="D586" s="74">
        <v>40474.214535156279</v>
      </c>
      <c r="E586" s="74">
        <v>16733.423261718766</v>
      </c>
      <c r="F586" s="74">
        <v>57597.699703124985</v>
      </c>
      <c r="G586" s="74">
        <v>38817.428282201538</v>
      </c>
      <c r="H586" s="74">
        <v>8634.5394633437518</v>
      </c>
      <c r="I586" s="74">
        <v>40416.667263671858</v>
      </c>
      <c r="J586" s="74">
        <v>122.8502216339111</v>
      </c>
      <c r="K586" s="74">
        <v>18767.766650390626</v>
      </c>
      <c r="L586" s="74">
        <v>16165.217454898435</v>
      </c>
      <c r="M586" s="74">
        <v>33428.425869437502</v>
      </c>
      <c r="N586" s="74">
        <v>11609.649832031258</v>
      </c>
      <c r="O586" s="74">
        <v>50783.139430656258</v>
      </c>
      <c r="P586" s="74">
        <v>3484.2160400347893</v>
      </c>
      <c r="Q586" s="74">
        <v>34.788886070251465</v>
      </c>
      <c r="R586" s="74">
        <v>4189.6510864257816</v>
      </c>
      <c r="S586" s="74">
        <v>38911.995334488412</v>
      </c>
      <c r="T586" s="74">
        <v>13361.482330078139</v>
      </c>
      <c r="U586" s="74">
        <v>5665.3784335937598</v>
      </c>
      <c r="V586" s="74">
        <v>51635.350848968774</v>
      </c>
      <c r="W586" s="74">
        <v>4419.5873779297008</v>
      </c>
      <c r="X586" s="74">
        <v>16330.494659250005</v>
      </c>
      <c r="Y586" s="74">
        <v>23191.390467531244</v>
      </c>
      <c r="Z586" s="74">
        <v>376.55439439697273</v>
      </c>
      <c r="AA586" s="74">
        <v>29116.08665039068</v>
      </c>
      <c r="AB586" s="74">
        <v>38130.440738281235</v>
      </c>
      <c r="AC586" s="74">
        <v>23832.124295786725</v>
      </c>
      <c r="AD586" s="74">
        <v>31121.928027343733</v>
      </c>
      <c r="AE586" s="74">
        <v>14073.496484375009</v>
      </c>
      <c r="AF586" s="74">
        <v>23.068721102150537</v>
      </c>
      <c r="AG586" s="74">
        <v>21625.572742187498</v>
      </c>
      <c r="AH586" s="74">
        <v>35645.452644531229</v>
      </c>
      <c r="AI586" s="74">
        <v>11410.37861328126</v>
      </c>
      <c r="AJ586" s="74">
        <v>96.049165283202058</v>
      </c>
      <c r="AK586" s="74">
        <v>6104.4247460443048</v>
      </c>
      <c r="AL586" s="74">
        <v>14794.116040039082</v>
      </c>
      <c r="AM586" s="74">
        <v>22185.889656544008</v>
      </c>
      <c r="AN586" s="74">
        <v>3242.3343749999876</v>
      </c>
      <c r="AO586" s="74">
        <v>41196.489123046857</v>
      </c>
      <c r="AP586" s="74">
        <v>614.17901786819402</v>
      </c>
      <c r="AQ586" s="74">
        <v>62578.948191406271</v>
      </c>
      <c r="AR586" s="74">
        <v>53359.530781249967</v>
      </c>
      <c r="AS586" s="74">
        <v>44185.30892404067</v>
      </c>
      <c r="AT586" s="74">
        <v>15994.666324218746</v>
      </c>
      <c r="AU586" s="74">
        <v>53358.286027343769</v>
      </c>
      <c r="AV586" s="74">
        <v>21743.038906250011</v>
      </c>
      <c r="AW586" s="74">
        <v>2165.3125287658718</v>
      </c>
      <c r="AX586" s="74">
        <v>31867.133557128902</v>
      </c>
      <c r="AY586" s="74">
        <v>73449.727923531231</v>
      </c>
    </row>
    <row r="587" spans="1:51" x14ac:dyDescent="0.25">
      <c r="A587" s="72">
        <v>43490</v>
      </c>
      <c r="B587" s="73">
        <v>10</v>
      </c>
      <c r="C587" s="74">
        <v>42958.466164062462</v>
      </c>
      <c r="D587" s="74">
        <v>44885.149175781218</v>
      </c>
      <c r="E587" s="74">
        <v>18843.431523437535</v>
      </c>
      <c r="F587" s="74">
        <v>65195.396730468747</v>
      </c>
      <c r="G587" s="74">
        <v>46701.486439888919</v>
      </c>
      <c r="H587" s="74">
        <v>9524.2190482812512</v>
      </c>
      <c r="I587" s="74">
        <v>46652.920311523449</v>
      </c>
      <c r="J587" s="74">
        <v>118.8663406372071</v>
      </c>
      <c r="K587" s="74">
        <v>20948.458447265624</v>
      </c>
      <c r="L587" s="74">
        <v>18417.556677726581</v>
      </c>
      <c r="M587" s="74">
        <v>37244.734820593752</v>
      </c>
      <c r="N587" s="74">
        <v>13389.198298828118</v>
      </c>
      <c r="O587" s="74">
        <v>57025.958414046851</v>
      </c>
      <c r="P587" s="74">
        <v>4053.0123519486997</v>
      </c>
      <c r="Q587" s="74">
        <v>35.625068664550795</v>
      </c>
      <c r="R587" s="74">
        <v>4574.4404663085934</v>
      </c>
      <c r="S587" s="74">
        <v>43065.589682144673</v>
      </c>
      <c r="T587" s="74">
        <v>15349.537660156262</v>
      </c>
      <c r="U587" s="74">
        <v>6384.3432939453005</v>
      </c>
      <c r="V587" s="74">
        <v>56989.139615437482</v>
      </c>
      <c r="W587" s="74">
        <v>5307.2796875000095</v>
      </c>
      <c r="X587" s="74">
        <v>19299.380051015636</v>
      </c>
      <c r="Y587" s="74">
        <v>25433.462008124996</v>
      </c>
      <c r="Z587" s="74">
        <v>450.77895226440432</v>
      </c>
      <c r="AA587" s="74">
        <v>32055.656539062587</v>
      </c>
      <c r="AB587" s="74">
        <v>44054.699722656245</v>
      </c>
      <c r="AC587" s="74">
        <v>26866.694467218931</v>
      </c>
      <c r="AD587" s="74">
        <v>34555.804382812465</v>
      </c>
      <c r="AE587" s="74">
        <v>15545.721189453134</v>
      </c>
      <c r="AF587" s="74">
        <v>23.068721102150537</v>
      </c>
      <c r="AG587" s="74">
        <v>23625.545906249998</v>
      </c>
      <c r="AH587" s="74">
        <v>38719.505867187501</v>
      </c>
      <c r="AI587" s="74">
        <v>13043.474511718749</v>
      </c>
      <c r="AJ587" s="74">
        <v>123.87295898437469</v>
      </c>
      <c r="AK587" s="74">
        <v>6586.6274070825248</v>
      </c>
      <c r="AL587" s="74">
        <v>15887.10483984376</v>
      </c>
      <c r="AM587" s="74">
        <v>25149.333531544049</v>
      </c>
      <c r="AN587" s="74">
        <v>3599.8097656249993</v>
      </c>
      <c r="AO587" s="74">
        <v>46416.102491210957</v>
      </c>
      <c r="AP587" s="74">
        <v>743.40649627456764</v>
      </c>
      <c r="AQ587" s="74">
        <v>74211.127210937469</v>
      </c>
      <c r="AR587" s="74">
        <v>60866.30912207035</v>
      </c>
      <c r="AS587" s="74">
        <v>48687.875922927902</v>
      </c>
      <c r="AT587" s="74">
        <v>18136.848406250014</v>
      </c>
      <c r="AU587" s="74">
        <v>59829.837158203169</v>
      </c>
      <c r="AV587" s="74">
        <v>23948.055328125014</v>
      </c>
      <c r="AW587" s="74">
        <v>2209.8090055248899</v>
      </c>
      <c r="AX587" s="74">
        <v>35259.80803100585</v>
      </c>
      <c r="AY587" s="74">
        <v>87433.503089656209</v>
      </c>
    </row>
    <row r="588" spans="1:51" x14ac:dyDescent="0.25">
      <c r="A588" s="72">
        <v>43490</v>
      </c>
      <c r="B588" s="73">
        <v>11</v>
      </c>
      <c r="C588" s="74">
        <v>46724.521148437467</v>
      </c>
      <c r="D588" s="74">
        <v>47725.02225781251</v>
      </c>
      <c r="E588" s="74">
        <v>21116.69595703125</v>
      </c>
      <c r="F588" s="74">
        <v>71861.894871093726</v>
      </c>
      <c r="G588" s="74">
        <v>49578.016317374277</v>
      </c>
      <c r="H588" s="74">
        <v>9755.8308586249987</v>
      </c>
      <c r="I588" s="74">
        <v>51116.712783203104</v>
      </c>
      <c r="J588" s="74">
        <v>136.53054809570321</v>
      </c>
      <c r="K588" s="74">
        <v>22166.484228515626</v>
      </c>
      <c r="L588" s="74">
        <v>19420.94527244534</v>
      </c>
      <c r="M588" s="74">
        <v>38256.732859218733</v>
      </c>
      <c r="N588" s="74">
        <v>14841.36673046875</v>
      </c>
      <c r="O588" s="74">
        <v>61828.898346937516</v>
      </c>
      <c r="P588" s="74">
        <v>4210.7540617283048</v>
      </c>
      <c r="Q588" s="74">
        <v>34.511695861816413</v>
      </c>
      <c r="R588" s="74">
        <v>5052.0655273437487</v>
      </c>
      <c r="S588" s="74">
        <v>46122.378693863408</v>
      </c>
      <c r="T588" s="74">
        <v>17859.681689453129</v>
      </c>
      <c r="U588" s="74">
        <v>7122.9467968749996</v>
      </c>
      <c r="V588" s="74">
        <v>61545.719597093805</v>
      </c>
      <c r="W588" s="74">
        <v>5727.3501708984404</v>
      </c>
      <c r="X588" s="74">
        <v>20521.768146078153</v>
      </c>
      <c r="Y588" s="74">
        <v>26306.568016562494</v>
      </c>
      <c r="Z588" s="74">
        <v>446.31533273315421</v>
      </c>
      <c r="AA588" s="74">
        <v>34581.825712890626</v>
      </c>
      <c r="AB588" s="74">
        <v>46187.476781250007</v>
      </c>
      <c r="AC588" s="74">
        <v>25964.280128033315</v>
      </c>
      <c r="AD588" s="74">
        <v>37263.060675781257</v>
      </c>
      <c r="AE588" s="74">
        <v>16332.421316406275</v>
      </c>
      <c r="AF588" s="74">
        <v>23.068721102150537</v>
      </c>
      <c r="AG588" s="74">
        <v>24818.326546875003</v>
      </c>
      <c r="AH588" s="74">
        <v>41881.828441406244</v>
      </c>
      <c r="AI588" s="74">
        <v>14375.510742187502</v>
      </c>
      <c r="AJ588" s="74">
        <v>110.84923144531203</v>
      </c>
      <c r="AK588" s="74">
        <v>6849.1401745040885</v>
      </c>
      <c r="AL588" s="74">
        <v>17388.176736328121</v>
      </c>
      <c r="AM588" s="74">
        <v>27695.842334278419</v>
      </c>
      <c r="AN588" s="74">
        <v>3900.7722656250112</v>
      </c>
      <c r="AO588" s="74">
        <v>49864.136134765613</v>
      </c>
      <c r="AP588" s="74">
        <v>835.14384711791922</v>
      </c>
      <c r="AQ588" s="74">
        <v>81002.310515624995</v>
      </c>
      <c r="AR588" s="74">
        <v>64445.080803710909</v>
      </c>
      <c r="AS588" s="74">
        <v>52159.722268569894</v>
      </c>
      <c r="AT588" s="74">
        <v>19315.156304687498</v>
      </c>
      <c r="AU588" s="74">
        <v>63054.310863281215</v>
      </c>
      <c r="AV588" s="74">
        <v>25580.471781249998</v>
      </c>
      <c r="AW588" s="74">
        <v>2414.8809509036428</v>
      </c>
      <c r="AX588" s="74">
        <v>37719.974655761725</v>
      </c>
      <c r="AY588" s="74">
        <v>93761.120882406161</v>
      </c>
    </row>
    <row r="589" spans="1:51" x14ac:dyDescent="0.25">
      <c r="A589" s="72">
        <v>43490</v>
      </c>
      <c r="B589" s="73">
        <v>12</v>
      </c>
      <c r="C589" s="74">
        <v>49379.98275000001</v>
      </c>
      <c r="D589" s="74">
        <v>50010.570882812506</v>
      </c>
      <c r="E589" s="74">
        <v>23031.296982421856</v>
      </c>
      <c r="F589" s="74">
        <v>76191.105582031261</v>
      </c>
      <c r="G589" s="74">
        <v>53281.939150723832</v>
      </c>
      <c r="H589" s="74">
        <v>9367.7787369375037</v>
      </c>
      <c r="I589" s="74">
        <v>53763.157843749992</v>
      </c>
      <c r="J589" s="74">
        <v>138.3672332763673</v>
      </c>
      <c r="K589" s="74">
        <v>23244.057226562491</v>
      </c>
      <c r="L589" s="74">
        <v>20489.611629257808</v>
      </c>
      <c r="M589" s="74">
        <v>42102.558628593753</v>
      </c>
      <c r="N589" s="74">
        <v>16437.452722656253</v>
      </c>
      <c r="O589" s="74">
        <v>64872.934196203132</v>
      </c>
      <c r="P589" s="74">
        <v>4383.8638422991962</v>
      </c>
      <c r="Q589" s="74">
        <v>33.566603660583489</v>
      </c>
      <c r="R589" s="74">
        <v>5537.2488281250007</v>
      </c>
      <c r="S589" s="74">
        <v>48553.581936050912</v>
      </c>
      <c r="T589" s="74">
        <v>19821.687388671889</v>
      </c>
      <c r="U589" s="74">
        <v>7933.9988671874999</v>
      </c>
      <c r="V589" s="74">
        <v>65626.643728468669</v>
      </c>
      <c r="W589" s="74">
        <v>6069.4882812500009</v>
      </c>
      <c r="X589" s="74">
        <v>21145.6513590625</v>
      </c>
      <c r="Y589" s="74">
        <v>26893.852284749999</v>
      </c>
      <c r="Z589" s="74">
        <v>452.93304546508801</v>
      </c>
      <c r="AA589" s="74">
        <v>35747.867673828121</v>
      </c>
      <c r="AB589" s="74">
        <v>47877.288738281241</v>
      </c>
      <c r="AC589" s="74">
        <v>32114.42261349854</v>
      </c>
      <c r="AD589" s="74">
        <v>39827.615140625014</v>
      </c>
      <c r="AE589" s="74">
        <v>18021.521578816988</v>
      </c>
      <c r="AF589" s="74">
        <v>23.068721102150537</v>
      </c>
      <c r="AG589" s="74">
        <v>25914.715398437507</v>
      </c>
      <c r="AH589" s="74">
        <v>45442.075414062507</v>
      </c>
      <c r="AI589" s="74">
        <v>15146.63164062499</v>
      </c>
      <c r="AJ589" s="74">
        <v>124.17391723632937</v>
      </c>
      <c r="AK589" s="74">
        <v>7172.3221014654573</v>
      </c>
      <c r="AL589" s="74">
        <v>18634.771312500001</v>
      </c>
      <c r="AM589" s="74">
        <v>29831.402390919004</v>
      </c>
      <c r="AN589" s="74">
        <v>4199.8682617187487</v>
      </c>
      <c r="AO589" s="74">
        <v>53032.38870507809</v>
      </c>
      <c r="AP589" s="74">
        <v>826.10413664184557</v>
      </c>
      <c r="AQ589" s="74">
        <v>85612.416847656263</v>
      </c>
      <c r="AR589" s="74">
        <v>67746.294573242165</v>
      </c>
      <c r="AS589" s="74">
        <v>54939.75638484244</v>
      </c>
      <c r="AT589" s="74">
        <v>20617.071671874997</v>
      </c>
      <c r="AU589" s="74">
        <v>66398.335546875023</v>
      </c>
      <c r="AV589" s="74">
        <v>27330.051125000002</v>
      </c>
      <c r="AW589" s="74">
        <v>2653.3914359716759</v>
      </c>
      <c r="AX589" s="74">
        <v>40025.393162841807</v>
      </c>
      <c r="AY589" s="74">
        <v>97796.747045093769</v>
      </c>
    </row>
    <row r="590" spans="1:51" x14ac:dyDescent="0.25">
      <c r="A590" s="72">
        <v>43490</v>
      </c>
      <c r="B590" s="73">
        <v>13</v>
      </c>
      <c r="C590" s="74">
        <v>51447.725535156154</v>
      </c>
      <c r="D590" s="74">
        <v>52237.651503906229</v>
      </c>
      <c r="E590" s="74">
        <v>24667.33157226563</v>
      </c>
      <c r="F590" s="74">
        <v>79609.096250000031</v>
      </c>
      <c r="G590" s="74">
        <v>54724.848047713633</v>
      </c>
      <c r="H590" s="74">
        <v>9228.4706512343837</v>
      </c>
      <c r="I590" s="74">
        <v>55826.234560546945</v>
      </c>
      <c r="J590" s="74">
        <v>145.4263916015625</v>
      </c>
      <c r="K590" s="74">
        <v>24070.792285156254</v>
      </c>
      <c r="L590" s="74">
        <v>20925.045949562504</v>
      </c>
      <c r="M590" s="74">
        <v>41803.94609187507</v>
      </c>
      <c r="N590" s="74">
        <v>17434.199285156261</v>
      </c>
      <c r="O590" s="74">
        <v>67601.542441093712</v>
      </c>
      <c r="P590" s="74">
        <v>4470.8475717614747</v>
      </c>
      <c r="Q590" s="74">
        <v>33.828142166137695</v>
      </c>
      <c r="R590" s="74">
        <v>5861.2597656250027</v>
      </c>
      <c r="S590" s="74">
        <v>50556.091635269629</v>
      </c>
      <c r="T590" s="74">
        <v>21477.126552734378</v>
      </c>
      <c r="U590" s="74">
        <v>8785.3840625000121</v>
      </c>
      <c r="V590" s="74">
        <v>69627.947830593825</v>
      </c>
      <c r="W590" s="74">
        <v>6144.2801269531201</v>
      </c>
      <c r="X590" s="74">
        <v>21705.541208640592</v>
      </c>
      <c r="Y590" s="74">
        <v>27665.626058624995</v>
      </c>
      <c r="Z590" s="74">
        <v>446.44947566528316</v>
      </c>
      <c r="AA590" s="74">
        <v>37757.047171875012</v>
      </c>
      <c r="AB590" s="74">
        <v>49118.517261718778</v>
      </c>
      <c r="AC590" s="74">
        <v>33847.738276175543</v>
      </c>
      <c r="AD590" s="74">
        <v>42197.554847656254</v>
      </c>
      <c r="AE590" s="74">
        <v>17762.715567739124</v>
      </c>
      <c r="AF590" s="74">
        <v>23.068721102150537</v>
      </c>
      <c r="AG590" s="74">
        <v>26949.082593750005</v>
      </c>
      <c r="AH590" s="74">
        <v>48852.141128906245</v>
      </c>
      <c r="AI590" s="74">
        <v>15753.489892578129</v>
      </c>
      <c r="AJ590" s="74">
        <v>138.86679516601617</v>
      </c>
      <c r="AK590" s="74">
        <v>6924.1416755554301</v>
      </c>
      <c r="AL590" s="74">
        <v>19992.932871093741</v>
      </c>
      <c r="AM590" s="74">
        <v>31301.762285450273</v>
      </c>
      <c r="AN590" s="74">
        <v>4526.1629394531283</v>
      </c>
      <c r="AO590" s="74">
        <v>55931.904486328116</v>
      </c>
      <c r="AP590" s="74">
        <v>857.35392579315339</v>
      </c>
      <c r="AQ590" s="74">
        <v>88827.322332031254</v>
      </c>
      <c r="AR590" s="74">
        <v>69268.671505859384</v>
      </c>
      <c r="AS590" s="74">
        <v>57436.988250502916</v>
      </c>
      <c r="AT590" s="74">
        <v>21395.90208593752</v>
      </c>
      <c r="AU590" s="74">
        <v>69493.445703125006</v>
      </c>
      <c r="AV590" s="74">
        <v>28726.337531250014</v>
      </c>
      <c r="AW590" s="74">
        <v>2715.0368103817068</v>
      </c>
      <c r="AX590" s="74">
        <v>42562.148967285153</v>
      </c>
      <c r="AY590" s="74">
        <v>101263.83014237501</v>
      </c>
    </row>
    <row r="591" spans="1:51" x14ac:dyDescent="0.25">
      <c r="A591" s="72">
        <v>43490</v>
      </c>
      <c r="B591" s="73">
        <v>14</v>
      </c>
      <c r="C591" s="74">
        <v>52899.31857812497</v>
      </c>
      <c r="D591" s="74">
        <v>52550.500062499945</v>
      </c>
      <c r="E591" s="74">
        <v>25255.628867187497</v>
      </c>
      <c r="F591" s="74">
        <v>82424.838105468763</v>
      </c>
      <c r="G591" s="74">
        <v>53516.49304792974</v>
      </c>
      <c r="H591" s="74">
        <v>8548.6184984531392</v>
      </c>
      <c r="I591" s="74">
        <v>57395.605085937474</v>
      </c>
      <c r="J591" s="74">
        <v>152.54209136962891</v>
      </c>
      <c r="K591" s="74">
        <v>23875.047265624995</v>
      </c>
      <c r="L591" s="74">
        <v>20348.463678625023</v>
      </c>
      <c r="M591" s="74">
        <v>39656.016593656248</v>
      </c>
      <c r="N591" s="74">
        <v>18162.449832031245</v>
      </c>
      <c r="O591" s="74">
        <v>68274.784518937493</v>
      </c>
      <c r="P591" s="74">
        <v>4504.701640338134</v>
      </c>
      <c r="Q591" s="74">
        <v>34.046295166015625</v>
      </c>
      <c r="R591" s="74">
        <v>6198.6355712890536</v>
      </c>
      <c r="S591" s="74">
        <v>51714.703674332166</v>
      </c>
      <c r="T591" s="74">
        <v>21775.777855468736</v>
      </c>
      <c r="U591" s="74">
        <v>8960.9790351562624</v>
      </c>
      <c r="V591" s="74">
        <v>73023.460618999932</v>
      </c>
      <c r="W591" s="74">
        <v>6046.77668457031</v>
      </c>
      <c r="X591" s="74">
        <v>22389.57381203126</v>
      </c>
      <c r="Y591" s="74">
        <v>28264.416848156252</v>
      </c>
      <c r="Z591" s="74">
        <v>507.85464550781262</v>
      </c>
      <c r="AA591" s="74">
        <v>38154.301005859394</v>
      </c>
      <c r="AB591" s="74">
        <v>50484.14307812498</v>
      </c>
      <c r="AC591" s="74">
        <v>34847.304227727669</v>
      </c>
      <c r="AD591" s="74">
        <v>44230.634499999978</v>
      </c>
      <c r="AE591" s="74">
        <v>17725.518086573036</v>
      </c>
      <c r="AF591" s="74">
        <v>23.068721102150537</v>
      </c>
      <c r="AG591" s="74">
        <v>27498.123257812498</v>
      </c>
      <c r="AH591" s="74">
        <v>52061.743707031244</v>
      </c>
      <c r="AI591" s="74">
        <v>15492.968603515619</v>
      </c>
      <c r="AJ591" s="74">
        <v>110.24097705078066</v>
      </c>
      <c r="AK591" s="74">
        <v>7104.2093657104406</v>
      </c>
      <c r="AL591" s="74">
        <v>20923.49639648437</v>
      </c>
      <c r="AM591" s="74">
        <v>33324.665328419003</v>
      </c>
      <c r="AN591" s="74">
        <v>4988.2125976562493</v>
      </c>
      <c r="AO591" s="74">
        <v>57978.081707031299</v>
      </c>
      <c r="AP591" s="74">
        <v>856.44871857360795</v>
      </c>
      <c r="AQ591" s="74">
        <v>91513.648074218829</v>
      </c>
      <c r="AR591" s="74">
        <v>69975.06641113275</v>
      </c>
      <c r="AS591" s="74">
        <v>59102.902838278416</v>
      </c>
      <c r="AT591" s="74">
        <v>22062.848121093764</v>
      </c>
      <c r="AU591" s="74">
        <v>71555.199605468748</v>
      </c>
      <c r="AV591" s="74">
        <v>29637.010007812485</v>
      </c>
      <c r="AW591" s="74">
        <v>2924.3249943063379</v>
      </c>
      <c r="AX591" s="74">
        <v>44977.563669433577</v>
      </c>
      <c r="AY591" s="74">
        <v>103785.62002868751</v>
      </c>
    </row>
    <row r="592" spans="1:51" x14ac:dyDescent="0.25">
      <c r="A592" s="72">
        <v>43490</v>
      </c>
      <c r="B592" s="73">
        <v>15</v>
      </c>
      <c r="C592" s="74">
        <v>52627.046550781248</v>
      </c>
      <c r="D592" s="74">
        <v>54706.048374999962</v>
      </c>
      <c r="E592" s="74">
        <v>25712.209062499969</v>
      </c>
      <c r="F592" s="74">
        <v>82758.149035156195</v>
      </c>
      <c r="G592" s="74">
        <v>55973.691758774381</v>
      </c>
      <c r="H592" s="74">
        <v>9024.0923564843815</v>
      </c>
      <c r="I592" s="74">
        <v>57843.802833007838</v>
      </c>
      <c r="J592" s="74">
        <v>153.86597061157229</v>
      </c>
      <c r="K592" s="74">
        <v>25046.945507812496</v>
      </c>
      <c r="L592" s="74">
        <v>20785.214176156256</v>
      </c>
      <c r="M592" s="74">
        <v>41172.809245312492</v>
      </c>
      <c r="N592" s="74">
        <v>18778.019054687502</v>
      </c>
      <c r="O592" s="74">
        <v>69422.227340734389</v>
      </c>
      <c r="P592" s="74">
        <v>4617.7925796445852</v>
      </c>
      <c r="Q592" s="74">
        <v>34.53518009185791</v>
      </c>
      <c r="R592" s="74">
        <v>6439.563110351558</v>
      </c>
      <c r="S592" s="74">
        <v>53744.203980972758</v>
      </c>
      <c r="T592" s="74">
        <v>21794.878978515619</v>
      </c>
      <c r="U592" s="74">
        <v>8885.8909511718703</v>
      </c>
      <c r="V592" s="74">
        <v>74462.809955499994</v>
      </c>
      <c r="W592" s="74">
        <v>6215.9846679687407</v>
      </c>
      <c r="X592" s="74">
        <v>22127.675594390603</v>
      </c>
      <c r="Y592" s="74">
        <v>29288.664874812504</v>
      </c>
      <c r="Z592" s="74">
        <v>480.37204168701169</v>
      </c>
      <c r="AA592" s="74">
        <v>39582.281699218751</v>
      </c>
      <c r="AB592" s="74">
        <v>50815.799187500001</v>
      </c>
      <c r="AC592" s="74">
        <v>34872.982518741475</v>
      </c>
      <c r="AD592" s="74">
        <v>46022.46189453129</v>
      </c>
      <c r="AE592" s="74">
        <v>18871.463230115129</v>
      </c>
      <c r="AF592" s="74">
        <v>23.068721102150537</v>
      </c>
      <c r="AG592" s="74">
        <v>28105.243335937503</v>
      </c>
      <c r="AH592" s="74">
        <v>53755.836718750012</v>
      </c>
      <c r="AI592" s="74">
        <v>16509.48354492187</v>
      </c>
      <c r="AJ592" s="74">
        <v>132.72027832031227</v>
      </c>
      <c r="AK592" s="74">
        <v>7066.8936613415472</v>
      </c>
      <c r="AL592" s="74">
        <v>21919.228761718758</v>
      </c>
      <c r="AM592" s="74">
        <v>34326.251611622174</v>
      </c>
      <c r="AN592" s="74">
        <v>5208.7527343749989</v>
      </c>
      <c r="AO592" s="74">
        <v>59566.6547773438</v>
      </c>
      <c r="AP592" s="74">
        <v>840.96155517776492</v>
      </c>
      <c r="AQ592" s="74">
        <v>92800.114238281312</v>
      </c>
      <c r="AR592" s="74">
        <v>72193.889357421896</v>
      </c>
      <c r="AS592" s="74">
        <v>61430.168538056307</v>
      </c>
      <c r="AT592" s="74">
        <v>22313.561878906232</v>
      </c>
      <c r="AU592" s="74">
        <v>73792.193324218708</v>
      </c>
      <c r="AV592" s="74">
        <v>30782.778632812478</v>
      </c>
      <c r="AW592" s="74">
        <v>3067.4837651013108</v>
      </c>
      <c r="AX592" s="74">
        <v>46897.043752441408</v>
      </c>
      <c r="AY592" s="74">
        <v>104617.73667318742</v>
      </c>
    </row>
    <row r="593" spans="1:51" x14ac:dyDescent="0.25">
      <c r="A593" s="72">
        <v>43490</v>
      </c>
      <c r="B593" s="73">
        <v>16</v>
      </c>
      <c r="C593" s="74">
        <v>52251.484167968731</v>
      </c>
      <c r="D593" s="74">
        <v>55174.779781249948</v>
      </c>
      <c r="E593" s="74">
        <v>26047.860175781265</v>
      </c>
      <c r="F593" s="74">
        <v>82645.024886718777</v>
      </c>
      <c r="G593" s="74">
        <v>56550.871970297871</v>
      </c>
      <c r="H593" s="74">
        <v>9079.4942406718856</v>
      </c>
      <c r="I593" s="74">
        <v>58403.17050097655</v>
      </c>
      <c r="J593" s="74">
        <v>151.52119064331049</v>
      </c>
      <c r="K593" s="74">
        <v>25293.03603515627</v>
      </c>
      <c r="L593" s="74">
        <v>21311.241804726575</v>
      </c>
      <c r="M593" s="74">
        <v>44637.898507718783</v>
      </c>
      <c r="N593" s="74">
        <v>19294.104585937504</v>
      </c>
      <c r="O593" s="74">
        <v>69991.174255156264</v>
      </c>
      <c r="P593" s="74">
        <v>4613.4207640857312</v>
      </c>
      <c r="Q593" s="74">
        <v>35.419583320617683</v>
      </c>
      <c r="R593" s="74">
        <v>6626.5031860351646</v>
      </c>
      <c r="S593" s="74">
        <v>54360.640596207166</v>
      </c>
      <c r="T593" s="74">
        <v>21817.040126953118</v>
      </c>
      <c r="U593" s="74">
        <v>8798.8816699218805</v>
      </c>
      <c r="V593" s="74">
        <v>74897.845694843825</v>
      </c>
      <c r="W593" s="74">
        <v>6363.8427001953205</v>
      </c>
      <c r="X593" s="74">
        <v>21789.509404484405</v>
      </c>
      <c r="Y593" s="74">
        <v>29468.422954062506</v>
      </c>
      <c r="Z593" s="74">
        <v>495.32281566162101</v>
      </c>
      <c r="AA593" s="74">
        <v>38878.68037890624</v>
      </c>
      <c r="AB593" s="74">
        <v>50790.820914062526</v>
      </c>
      <c r="AC593" s="74">
        <v>34567.540648302296</v>
      </c>
      <c r="AD593" s="74">
        <v>46382.041222656262</v>
      </c>
      <c r="AE593" s="74">
        <v>18864.997999629948</v>
      </c>
      <c r="AF593" s="74">
        <v>23.068721102150537</v>
      </c>
      <c r="AG593" s="74">
        <v>28178.533835937498</v>
      </c>
      <c r="AH593" s="74">
        <v>54485.309742187448</v>
      </c>
      <c r="AI593" s="74">
        <v>16798.155468749999</v>
      </c>
      <c r="AJ593" s="74">
        <v>129.51271508788994</v>
      </c>
      <c r="AK593" s="74">
        <v>7109.0835083294678</v>
      </c>
      <c r="AL593" s="74">
        <v>22152.435351562526</v>
      </c>
      <c r="AM593" s="74">
        <v>34637.696385059644</v>
      </c>
      <c r="AN593" s="74">
        <v>5314.6791992187509</v>
      </c>
      <c r="AO593" s="74">
        <v>59965.054429687516</v>
      </c>
      <c r="AP593" s="74">
        <v>798.63154242935252</v>
      </c>
      <c r="AQ593" s="74">
        <v>94127.367121093761</v>
      </c>
      <c r="AR593" s="74">
        <v>73502.018500000006</v>
      </c>
      <c r="AS593" s="74">
        <v>62056.675016973124</v>
      </c>
      <c r="AT593" s="74">
        <v>22838.940628906235</v>
      </c>
      <c r="AU593" s="74">
        <v>74701.83637109377</v>
      </c>
      <c r="AV593" s="74">
        <v>30874.160765625005</v>
      </c>
      <c r="AW593" s="74">
        <v>3068.138657567149</v>
      </c>
      <c r="AX593" s="74">
        <v>47428.655546874979</v>
      </c>
      <c r="AY593" s="74">
        <v>105153.89528759365</v>
      </c>
    </row>
    <row r="594" spans="1:51" x14ac:dyDescent="0.25">
      <c r="A594" s="72">
        <v>43490</v>
      </c>
      <c r="B594" s="73">
        <v>17</v>
      </c>
      <c r="C594" s="74">
        <v>51110.609222656261</v>
      </c>
      <c r="D594" s="74">
        <v>53619.910152343786</v>
      </c>
      <c r="E594" s="74">
        <v>25292.677460937492</v>
      </c>
      <c r="F594" s="74">
        <v>81635.42128124999</v>
      </c>
      <c r="G594" s="74">
        <v>54357.552125524926</v>
      </c>
      <c r="H594" s="74">
        <v>8788.9743091093751</v>
      </c>
      <c r="I594" s="74">
        <v>57254.505541992199</v>
      </c>
      <c r="J594" s="74">
        <v>152.40207672119141</v>
      </c>
      <c r="K594" s="74">
        <v>24747.328417968769</v>
      </c>
      <c r="L594" s="74">
        <v>20914.248170554678</v>
      </c>
      <c r="M594" s="74">
        <v>42417.170211656259</v>
      </c>
      <c r="N594" s="74">
        <v>18971.994949218755</v>
      </c>
      <c r="O594" s="74">
        <v>68193.694363046874</v>
      </c>
      <c r="P594" s="74">
        <v>4761.2668187408453</v>
      </c>
      <c r="Q594" s="74">
        <v>35.704465866088881</v>
      </c>
      <c r="R594" s="74">
        <v>6697.8015258788982</v>
      </c>
      <c r="S594" s="74">
        <v>53469.826691910312</v>
      </c>
      <c r="T594" s="74">
        <v>21544.057462890625</v>
      </c>
      <c r="U594" s="74">
        <v>8477.9265742187508</v>
      </c>
      <c r="V594" s="74">
        <v>74550.005023937498</v>
      </c>
      <c r="W594" s="74">
        <v>6332.7061279296804</v>
      </c>
      <c r="X594" s="74">
        <v>20040.704319796896</v>
      </c>
      <c r="Y594" s="74">
        <v>28038.623602968742</v>
      </c>
      <c r="Z594" s="74">
        <v>454.028040789795</v>
      </c>
      <c r="AA594" s="74">
        <v>37221.809203125005</v>
      </c>
      <c r="AB594" s="74">
        <v>48629.130546875051</v>
      </c>
      <c r="AC594" s="74">
        <v>33726.301640364363</v>
      </c>
      <c r="AD594" s="74">
        <v>46245.909761718758</v>
      </c>
      <c r="AE594" s="74">
        <v>18734.595560112768</v>
      </c>
      <c r="AF594" s="74">
        <v>23.068721102150537</v>
      </c>
      <c r="AG594" s="74">
        <v>27515.973992187504</v>
      </c>
      <c r="AH594" s="74">
        <v>54173.707093750018</v>
      </c>
      <c r="AI594" s="74">
        <v>16511.961523437501</v>
      </c>
      <c r="AJ594" s="74">
        <v>119.49418652343695</v>
      </c>
      <c r="AK594" s="74">
        <v>7122.1218454852287</v>
      </c>
      <c r="AL594" s="74">
        <v>22090.520740234362</v>
      </c>
      <c r="AM594" s="74">
        <v>33497.04915849719</v>
      </c>
      <c r="AN594" s="74">
        <v>5341.3400390625138</v>
      </c>
      <c r="AO594" s="74">
        <v>59093.633423828105</v>
      </c>
      <c r="AP594" s="74">
        <v>731.3502672514353</v>
      </c>
      <c r="AQ594" s="74">
        <v>91555.59943359367</v>
      </c>
      <c r="AR594" s="74">
        <v>71825.71111816405</v>
      </c>
      <c r="AS594" s="74">
        <v>61334.868370942684</v>
      </c>
      <c r="AT594" s="74">
        <v>22094.939066406245</v>
      </c>
      <c r="AU594" s="74">
        <v>73262.553976562529</v>
      </c>
      <c r="AV594" s="74">
        <v>30338.219210937488</v>
      </c>
      <c r="AW594" s="74">
        <v>3055.8481993696519</v>
      </c>
      <c r="AX594" s="74">
        <v>47276.539589843742</v>
      </c>
      <c r="AY594" s="74">
        <v>102867.53506459373</v>
      </c>
    </row>
    <row r="595" spans="1:51" x14ac:dyDescent="0.25">
      <c r="A595" s="72">
        <v>43490</v>
      </c>
      <c r="B595" s="73">
        <v>18</v>
      </c>
      <c r="C595" s="74">
        <v>48392.904156249999</v>
      </c>
      <c r="D595" s="74">
        <v>49996.238531250005</v>
      </c>
      <c r="E595" s="74">
        <v>23459.083125000012</v>
      </c>
      <c r="F595" s="74">
        <v>79630.47785937498</v>
      </c>
      <c r="G595" s="74">
        <v>49604.978696882274</v>
      </c>
      <c r="H595" s="74">
        <v>7543.9421911718837</v>
      </c>
      <c r="I595" s="74">
        <v>54454.888864257788</v>
      </c>
      <c r="J595" s="74">
        <v>151.44028472900391</v>
      </c>
      <c r="K595" s="74">
        <v>23125.861083984386</v>
      </c>
      <c r="L595" s="74">
        <v>19222.010890429672</v>
      </c>
      <c r="M595" s="74">
        <v>37851.972488843763</v>
      </c>
      <c r="N595" s="74">
        <v>18547.132312500005</v>
      </c>
      <c r="O595" s="74">
        <v>64583.899029593726</v>
      </c>
      <c r="P595" s="74">
        <v>4767.579437787781</v>
      </c>
      <c r="Q595" s="74">
        <v>34.78946590423584</v>
      </c>
      <c r="R595" s="74">
        <v>6689.2467041015607</v>
      </c>
      <c r="S595" s="74">
        <v>51608.307412613438</v>
      </c>
      <c r="T595" s="74">
        <v>20421.184396484365</v>
      </c>
      <c r="U595" s="74">
        <v>7823.3608847656305</v>
      </c>
      <c r="V595" s="74">
        <v>72932.240285187465</v>
      </c>
      <c r="W595" s="74">
        <v>5774.6457763671797</v>
      </c>
      <c r="X595" s="74">
        <v>18160.834101218767</v>
      </c>
      <c r="Y595" s="74">
        <v>26070.762866937497</v>
      </c>
      <c r="Z595" s="74">
        <v>488.28092030029291</v>
      </c>
      <c r="AA595" s="74">
        <v>34445.5983183594</v>
      </c>
      <c r="AB595" s="74">
        <v>43974.328261718765</v>
      </c>
      <c r="AC595" s="74">
        <v>32500.612022060253</v>
      </c>
      <c r="AD595" s="74">
        <v>45614.950328124971</v>
      </c>
      <c r="AE595" s="74">
        <v>16744.236416737302</v>
      </c>
      <c r="AF595" s="74">
        <v>23.068721102150537</v>
      </c>
      <c r="AG595" s="74">
        <v>26388.314574218744</v>
      </c>
      <c r="AH595" s="74">
        <v>54136.652164062558</v>
      </c>
      <c r="AI595" s="74">
        <v>15376.475732421881</v>
      </c>
      <c r="AJ595" s="74">
        <v>76.735393066405834</v>
      </c>
      <c r="AK595" s="74">
        <v>6813.6615365167327</v>
      </c>
      <c r="AL595" s="74">
        <v>21895.000775390614</v>
      </c>
      <c r="AM595" s="74">
        <v>31548.90617802841</v>
      </c>
      <c r="AN595" s="74">
        <v>5505.791699218762</v>
      </c>
      <c r="AO595" s="74">
        <v>55902.614389648428</v>
      </c>
      <c r="AP595" s="74">
        <v>688.84342986343358</v>
      </c>
      <c r="AQ595" s="74">
        <v>85778.043335937691</v>
      </c>
      <c r="AR595" s="74">
        <v>66324.738085937483</v>
      </c>
      <c r="AS595" s="74">
        <v>59408.943437254253</v>
      </c>
      <c r="AT595" s="74">
        <v>20764.092253906259</v>
      </c>
      <c r="AU595" s="74">
        <v>69189.918519531202</v>
      </c>
      <c r="AV595" s="74">
        <v>29295.053574218757</v>
      </c>
      <c r="AW595" s="74">
        <v>3104.5252684802426</v>
      </c>
      <c r="AX595" s="74">
        <v>46219.763989257815</v>
      </c>
      <c r="AY595" s="74">
        <v>96673.151886437496</v>
      </c>
    </row>
    <row r="596" spans="1:51" x14ac:dyDescent="0.25">
      <c r="A596" s="72">
        <v>43490</v>
      </c>
      <c r="B596" s="73">
        <v>19</v>
      </c>
      <c r="C596" s="74">
        <v>44627.923574218737</v>
      </c>
      <c r="D596" s="74">
        <v>46572.660910156243</v>
      </c>
      <c r="E596" s="74">
        <v>21956.385390625001</v>
      </c>
      <c r="F596" s="74">
        <v>75870.653738281268</v>
      </c>
      <c r="G596" s="74">
        <v>45161.521205761695</v>
      </c>
      <c r="H596" s="74">
        <v>5954.3367009062558</v>
      </c>
      <c r="I596" s="74">
        <v>50090.212761718722</v>
      </c>
      <c r="J596" s="74">
        <v>157.24498748779291</v>
      </c>
      <c r="K596" s="74">
        <v>21012.597802734388</v>
      </c>
      <c r="L596" s="74">
        <v>17476.858984554667</v>
      </c>
      <c r="M596" s="74">
        <v>33171.956872593735</v>
      </c>
      <c r="N596" s="74">
        <v>17568.368058593755</v>
      </c>
      <c r="O596" s="74">
        <v>59442.88677603125</v>
      </c>
      <c r="P596" s="74">
        <v>4438.1766255294806</v>
      </c>
      <c r="Q596" s="74">
        <v>34.433193206787102</v>
      </c>
      <c r="R596" s="74">
        <v>6663.0152343750133</v>
      </c>
      <c r="S596" s="74">
        <v>49461.753074722794</v>
      </c>
      <c r="T596" s="74">
        <v>19112.794039062504</v>
      </c>
      <c r="U596" s="74">
        <v>6925.6411582031296</v>
      </c>
      <c r="V596" s="74">
        <v>71478.522895843678</v>
      </c>
      <c r="W596" s="74">
        <v>4870.31721191407</v>
      </c>
      <c r="X596" s="74">
        <v>15281.93894681247</v>
      </c>
      <c r="Y596" s="74">
        <v>24102.283156843743</v>
      </c>
      <c r="Z596" s="74">
        <v>453.51867247924798</v>
      </c>
      <c r="AA596" s="74">
        <v>32784.389271484375</v>
      </c>
      <c r="AB596" s="74">
        <v>38863.221624999984</v>
      </c>
      <c r="AC596" s="74">
        <v>30138.569739331349</v>
      </c>
      <c r="AD596" s="74">
        <v>44658.803949218709</v>
      </c>
      <c r="AE596" s="74">
        <v>15052.172111884322</v>
      </c>
      <c r="AF596" s="74">
        <v>23.068721102150537</v>
      </c>
      <c r="AG596" s="74">
        <v>24879.633675781257</v>
      </c>
      <c r="AH596" s="74">
        <v>53562.643207031273</v>
      </c>
      <c r="AI596" s="74">
        <v>13790.587255859369</v>
      </c>
      <c r="AJ596" s="74">
        <v>42.771838623046904</v>
      </c>
      <c r="AK596" s="74">
        <v>6443.0123461254907</v>
      </c>
      <c r="AL596" s="74">
        <v>21899.688460937519</v>
      </c>
      <c r="AM596" s="74">
        <v>29426.405158497109</v>
      </c>
      <c r="AN596" s="74">
        <v>5482.6523437499991</v>
      </c>
      <c r="AO596" s="74">
        <v>51783.146426757805</v>
      </c>
      <c r="AP596" s="74">
        <v>644.92976836563184</v>
      </c>
      <c r="AQ596" s="74">
        <v>77788.235437500174</v>
      </c>
      <c r="AR596" s="74">
        <v>58958.143115234328</v>
      </c>
      <c r="AS596" s="74">
        <v>57195.058417022126</v>
      </c>
      <c r="AT596" s="74">
        <v>18703.52841406249</v>
      </c>
      <c r="AU596" s="74">
        <v>64591.431109375015</v>
      </c>
      <c r="AV596" s="74">
        <v>28999.470277343742</v>
      </c>
      <c r="AW596" s="74">
        <v>3138.8205352453488</v>
      </c>
      <c r="AX596" s="74">
        <v>45845.842712402358</v>
      </c>
      <c r="AY596" s="74">
        <v>86055.277798875046</v>
      </c>
    </row>
    <row r="597" spans="1:51" x14ac:dyDescent="0.25">
      <c r="A597" s="72">
        <v>43490</v>
      </c>
      <c r="B597" s="73">
        <v>20</v>
      </c>
      <c r="C597" s="74">
        <v>40158.219527343746</v>
      </c>
      <c r="D597" s="74">
        <v>44700.025058593732</v>
      </c>
      <c r="E597" s="74">
        <v>20937.808994140629</v>
      </c>
      <c r="F597" s="74">
        <v>70268.162699218738</v>
      </c>
      <c r="G597" s="74">
        <v>43554.77021846619</v>
      </c>
      <c r="H597" s="74">
        <v>4890.2515003125027</v>
      </c>
      <c r="I597" s="74">
        <v>45046.417332031269</v>
      </c>
      <c r="J597" s="74">
        <v>165.61752700805658</v>
      </c>
      <c r="K597" s="74">
        <v>19660.536914062515</v>
      </c>
      <c r="L597" s="74">
        <v>16305.152087570339</v>
      </c>
      <c r="M597" s="74">
        <v>31111.401480156237</v>
      </c>
      <c r="N597" s="74">
        <v>16361.038242187497</v>
      </c>
      <c r="O597" s="74">
        <v>53855.916947390622</v>
      </c>
      <c r="P597" s="74">
        <v>4031.7732541000396</v>
      </c>
      <c r="Q597" s="74">
        <v>34.290614128112793</v>
      </c>
      <c r="R597" s="74">
        <v>6614.4456665039006</v>
      </c>
      <c r="S597" s="74">
        <v>48545.718793472799</v>
      </c>
      <c r="T597" s="74">
        <v>17735.591429687494</v>
      </c>
      <c r="U597" s="74">
        <v>6081.93619335937</v>
      </c>
      <c r="V597" s="74">
        <v>71206.917018468754</v>
      </c>
      <c r="W597" s="74">
        <v>4549.5966308593697</v>
      </c>
      <c r="X597" s="74">
        <v>13360.215005421864</v>
      </c>
      <c r="Y597" s="74">
        <v>23471.3979921875</v>
      </c>
      <c r="Z597" s="74">
        <v>452.99364073486328</v>
      </c>
      <c r="AA597" s="74">
        <v>31520.441851562562</v>
      </c>
      <c r="AB597" s="74">
        <v>34972.047628906257</v>
      </c>
      <c r="AC597" s="74">
        <v>28118.664181058935</v>
      </c>
      <c r="AD597" s="74">
        <v>43802.451542968789</v>
      </c>
      <c r="AE597" s="74">
        <v>15116.0649279467</v>
      </c>
      <c r="AF597" s="74">
        <v>23.068721102150537</v>
      </c>
      <c r="AG597" s="74">
        <v>24261.89713281249</v>
      </c>
      <c r="AH597" s="74">
        <v>54303.53330468748</v>
      </c>
      <c r="AI597" s="74">
        <v>13291.976269531262</v>
      </c>
      <c r="AJ597" s="74">
        <v>38.63134790039021</v>
      </c>
      <c r="AK597" s="74">
        <v>6160.5956548307831</v>
      </c>
      <c r="AL597" s="74">
        <v>22841.646029296873</v>
      </c>
      <c r="AM597" s="74">
        <v>28283.256873340892</v>
      </c>
      <c r="AN597" s="74">
        <v>5597.6565917968783</v>
      </c>
      <c r="AO597" s="74">
        <v>48166.741453125018</v>
      </c>
      <c r="AP597" s="74">
        <v>673.15775978302031</v>
      </c>
      <c r="AQ597" s="74">
        <v>68826.943339843681</v>
      </c>
      <c r="AR597" s="74">
        <v>54867.425297851551</v>
      </c>
      <c r="AS597" s="74">
        <v>56545.723419842237</v>
      </c>
      <c r="AT597" s="74">
        <v>17099.320753906264</v>
      </c>
      <c r="AU597" s="74">
        <v>60316.341441406257</v>
      </c>
      <c r="AV597" s="74">
        <v>29034.65633203126</v>
      </c>
      <c r="AW597" s="74">
        <v>3267.7290118603496</v>
      </c>
      <c r="AX597" s="74">
        <v>46042.639511718728</v>
      </c>
      <c r="AY597" s="74">
        <v>72889.437504593807</v>
      </c>
    </row>
    <row r="598" spans="1:51" x14ac:dyDescent="0.25">
      <c r="A598" s="72">
        <v>43490</v>
      </c>
      <c r="B598" s="73">
        <v>21</v>
      </c>
      <c r="C598" s="74">
        <v>36883.602499999979</v>
      </c>
      <c r="D598" s="74">
        <v>44641.618273437474</v>
      </c>
      <c r="E598" s="74">
        <v>20449.368271484393</v>
      </c>
      <c r="F598" s="74">
        <v>64744.760374999976</v>
      </c>
      <c r="G598" s="74">
        <v>43502.880942955584</v>
      </c>
      <c r="H598" s="74">
        <v>4509.6903009687621</v>
      </c>
      <c r="I598" s="74">
        <v>39493.701935546887</v>
      </c>
      <c r="J598" s="74">
        <v>162.93846130371099</v>
      </c>
      <c r="K598" s="74">
        <v>19248.695019531253</v>
      </c>
      <c r="L598" s="74">
        <v>14757.589011226579</v>
      </c>
      <c r="M598" s="74">
        <v>31086.781426906236</v>
      </c>
      <c r="N598" s="74">
        <v>15671.343320312499</v>
      </c>
      <c r="O598" s="74">
        <v>50966.274343906254</v>
      </c>
      <c r="P598" s="74">
        <v>3765.9114989751151</v>
      </c>
      <c r="Q598" s="74">
        <v>34.768568992614746</v>
      </c>
      <c r="R598" s="74">
        <v>6619.0340820312613</v>
      </c>
      <c r="S598" s="74">
        <v>49153.009055191571</v>
      </c>
      <c r="T598" s="74">
        <v>16763.094244140644</v>
      </c>
      <c r="U598" s="74">
        <v>5946.6853535156306</v>
      </c>
      <c r="V598" s="74">
        <v>70719.911679687459</v>
      </c>
      <c r="W598" s="74">
        <v>4664.3434570312502</v>
      </c>
      <c r="X598" s="74">
        <v>13247.581363593765</v>
      </c>
      <c r="Y598" s="74">
        <v>22815.088408250005</v>
      </c>
      <c r="Z598" s="74">
        <v>431.07660839233392</v>
      </c>
      <c r="AA598" s="74">
        <v>31661.806937500001</v>
      </c>
      <c r="AB598" s="74">
        <v>31241.969949218757</v>
      </c>
      <c r="AC598" s="74">
        <v>27014.099536174923</v>
      </c>
      <c r="AD598" s="74">
        <v>43548.378132812533</v>
      </c>
      <c r="AE598" s="74">
        <v>14883.051539062506</v>
      </c>
      <c r="AF598" s="74">
        <v>23.068721102150537</v>
      </c>
      <c r="AG598" s="74">
        <v>24111.191640625002</v>
      </c>
      <c r="AH598" s="74">
        <v>54182.390855468773</v>
      </c>
      <c r="AI598" s="74">
        <v>13315.89736328125</v>
      </c>
      <c r="AJ598" s="74">
        <v>32.530375488280868</v>
      </c>
      <c r="AK598" s="74">
        <v>6158.1018049583681</v>
      </c>
      <c r="AL598" s="74">
        <v>23359.002990234367</v>
      </c>
      <c r="AM598" s="74">
        <v>27503.781230762768</v>
      </c>
      <c r="AN598" s="74">
        <v>5631.7949218750082</v>
      </c>
      <c r="AO598" s="74">
        <v>46357.556015625021</v>
      </c>
      <c r="AP598" s="74">
        <v>694.52344025165121</v>
      </c>
      <c r="AQ598" s="74">
        <v>60396.896730468732</v>
      </c>
      <c r="AR598" s="74">
        <v>53964.931480468804</v>
      </c>
      <c r="AS598" s="74">
        <v>57867.927250414868</v>
      </c>
      <c r="AT598" s="74">
        <v>16098.624777343759</v>
      </c>
      <c r="AU598" s="74">
        <v>57965.66800390627</v>
      </c>
      <c r="AV598" s="74">
        <v>29691.567582031261</v>
      </c>
      <c r="AW598" s="74">
        <v>3466.9102901141414</v>
      </c>
      <c r="AX598" s="74">
        <v>47162.055690917943</v>
      </c>
      <c r="AY598" s="74">
        <v>61156.794934531274</v>
      </c>
    </row>
    <row r="599" spans="1:51" x14ac:dyDescent="0.25">
      <c r="A599" s="72">
        <v>43490</v>
      </c>
      <c r="B599" s="73">
        <v>22</v>
      </c>
      <c r="C599" s="74">
        <v>37298.871652343791</v>
      </c>
      <c r="D599" s="74">
        <v>47855.346332031208</v>
      </c>
      <c r="E599" s="74">
        <v>22719.303017578135</v>
      </c>
      <c r="F599" s="74">
        <v>65450.944476562487</v>
      </c>
      <c r="G599" s="74">
        <v>47484.882265624969</v>
      </c>
      <c r="H599" s="74">
        <v>4896.9159541874915</v>
      </c>
      <c r="I599" s="74">
        <v>37162.039368164049</v>
      </c>
      <c r="J599" s="74">
        <v>180.30202865600597</v>
      </c>
      <c r="K599" s="74">
        <v>20510.941455078126</v>
      </c>
      <c r="L599" s="74">
        <v>15336.035503499988</v>
      </c>
      <c r="M599" s="74">
        <v>32895.416724062517</v>
      </c>
      <c r="N599" s="74">
        <v>17769.915222656251</v>
      </c>
      <c r="O599" s="74">
        <v>51266.142038906255</v>
      </c>
      <c r="P599" s="74">
        <v>4017.0824208984395</v>
      </c>
      <c r="Q599" s="74">
        <v>33.890217781066887</v>
      </c>
      <c r="R599" s="74">
        <v>7728.3996582031259</v>
      </c>
      <c r="S599" s="74">
        <v>54962.612457535295</v>
      </c>
      <c r="T599" s="74">
        <v>17866.755746093761</v>
      </c>
      <c r="U599" s="74">
        <v>8012.7363330078106</v>
      </c>
      <c r="V599" s="74">
        <v>78096.911980468736</v>
      </c>
      <c r="W599" s="74">
        <v>5244.8290771484299</v>
      </c>
      <c r="X599" s="74">
        <v>14663.781952312524</v>
      </c>
      <c r="Y599" s="74">
        <v>23818.090944437492</v>
      </c>
      <c r="Z599" s="74">
        <v>451.13086311035141</v>
      </c>
      <c r="AA599" s="74">
        <v>34652.922953124995</v>
      </c>
      <c r="AB599" s="74">
        <v>27690.052019531271</v>
      </c>
      <c r="AC599" s="74">
        <v>28760.963874130844</v>
      </c>
      <c r="AD599" s="74">
        <v>48462.165203124991</v>
      </c>
      <c r="AE599" s="74">
        <v>16055.156228515636</v>
      </c>
      <c r="AF599" s="74">
        <v>23.068721102150537</v>
      </c>
      <c r="AG599" s="74">
        <v>26924.514156249996</v>
      </c>
      <c r="AH599" s="74">
        <v>61440.103085937488</v>
      </c>
      <c r="AI599" s="74">
        <v>13911.061328125019</v>
      </c>
      <c r="AJ599" s="74">
        <v>42.216588134764947</v>
      </c>
      <c r="AK599" s="74">
        <v>6401.2322216796802</v>
      </c>
      <c r="AL599" s="74">
        <v>26278.284367187509</v>
      </c>
      <c r="AM599" s="74">
        <v>30519.654338184639</v>
      </c>
      <c r="AN599" s="74">
        <v>6454.7339843749987</v>
      </c>
      <c r="AO599" s="74">
        <v>49491.552883300785</v>
      </c>
      <c r="AP599" s="74">
        <v>855.41696166992187</v>
      </c>
      <c r="AQ599" s="74">
        <v>56121.788604492147</v>
      </c>
      <c r="AR599" s="74">
        <v>58483.451667968715</v>
      </c>
      <c r="AS599" s="74">
        <v>64110.684118337536</v>
      </c>
      <c r="AT599" s="74">
        <v>16774.095152343754</v>
      </c>
      <c r="AU599" s="74">
        <v>61272.100164062467</v>
      </c>
      <c r="AV599" s="74">
        <v>34108.893464843735</v>
      </c>
      <c r="AW599" s="74">
        <v>4155.8687276019218</v>
      </c>
      <c r="AX599" s="74">
        <v>54446.800563964869</v>
      </c>
      <c r="AY599" s="74">
        <v>56717.533714531201</v>
      </c>
    </row>
    <row r="600" spans="1:51" x14ac:dyDescent="0.25">
      <c r="A600" s="72">
        <v>43490</v>
      </c>
      <c r="B600" s="73">
        <v>23</v>
      </c>
      <c r="C600" s="74">
        <v>34788.684583984403</v>
      </c>
      <c r="D600" s="74">
        <v>46720.228738281272</v>
      </c>
      <c r="E600" s="74">
        <v>21762.002949218753</v>
      </c>
      <c r="F600" s="74">
        <v>61237.39008203127</v>
      </c>
      <c r="G600" s="74">
        <v>46028.887593749976</v>
      </c>
      <c r="H600" s="74">
        <v>4838.3560917968689</v>
      </c>
      <c r="I600" s="74">
        <v>34481.857919921866</v>
      </c>
      <c r="J600" s="74">
        <v>168.2207527160644</v>
      </c>
      <c r="K600" s="74">
        <v>20301.127490234347</v>
      </c>
      <c r="L600" s="74">
        <v>15044.97536193751</v>
      </c>
      <c r="M600" s="74">
        <v>33253.263000281258</v>
      </c>
      <c r="N600" s="74">
        <v>17193.853050781257</v>
      </c>
      <c r="O600" s="74">
        <v>48580.008446765598</v>
      </c>
      <c r="P600" s="74">
        <v>4007.6209345703192</v>
      </c>
      <c r="Q600" s="74">
        <v>33.776086807250984</v>
      </c>
      <c r="R600" s="74">
        <v>7729.776403808607</v>
      </c>
      <c r="S600" s="74">
        <v>54914.007383316537</v>
      </c>
      <c r="T600" s="74">
        <v>16573.696567382827</v>
      </c>
      <c r="U600" s="74">
        <v>7957.1448330078092</v>
      </c>
      <c r="V600" s="74">
        <v>76668.659039062462</v>
      </c>
      <c r="W600" s="74">
        <v>5150.85270996094</v>
      </c>
      <c r="X600" s="74">
        <v>14631.040033359375</v>
      </c>
      <c r="Y600" s="74">
        <v>23464.200327499999</v>
      </c>
      <c r="Z600" s="74">
        <v>431.94532446289043</v>
      </c>
      <c r="AA600" s="74">
        <v>34065.157814453116</v>
      </c>
      <c r="AB600" s="74">
        <v>24318.469699218782</v>
      </c>
      <c r="AC600" s="74">
        <v>27709.162548048065</v>
      </c>
      <c r="AD600" s="74">
        <v>47784.236832031253</v>
      </c>
      <c r="AE600" s="74">
        <v>15775.30738183593</v>
      </c>
      <c r="AF600" s="74">
        <v>23.068721102150537</v>
      </c>
      <c r="AG600" s="74">
        <v>26481.7726171875</v>
      </c>
      <c r="AH600" s="74">
        <v>60689.851218750009</v>
      </c>
      <c r="AI600" s="74">
        <v>12920.27397460939</v>
      </c>
      <c r="AJ600" s="74">
        <v>46.893200439453665</v>
      </c>
      <c r="AK600" s="74">
        <v>6300.2959228515683</v>
      </c>
      <c r="AL600" s="74">
        <v>26293.599203125013</v>
      </c>
      <c r="AM600" s="74">
        <v>30129.383037403408</v>
      </c>
      <c r="AN600" s="74">
        <v>6396.5495605468695</v>
      </c>
      <c r="AO600" s="74">
        <v>48467.49174316405</v>
      </c>
      <c r="AP600" s="74">
        <v>880.78744506836006</v>
      </c>
      <c r="AQ600" s="74">
        <v>50953.355501953163</v>
      </c>
      <c r="AR600" s="74">
        <v>57032.795310546899</v>
      </c>
      <c r="AS600" s="74">
        <v>63787.08290505661</v>
      </c>
      <c r="AT600" s="74">
        <v>16368.298488281267</v>
      </c>
      <c r="AU600" s="74">
        <v>58552.836412109362</v>
      </c>
      <c r="AV600" s="74">
        <v>34495.335964843754</v>
      </c>
      <c r="AW600" s="74">
        <v>4192.6912666391827</v>
      </c>
      <c r="AX600" s="74">
        <v>54396.316279296894</v>
      </c>
      <c r="AY600" s="74">
        <v>51704.182418874931</v>
      </c>
    </row>
    <row r="601" spans="1:51" x14ac:dyDescent="0.25">
      <c r="A601" s="72">
        <v>43490</v>
      </c>
      <c r="B601" s="73">
        <v>24</v>
      </c>
      <c r="C601" s="74">
        <v>32206.097091796895</v>
      </c>
      <c r="D601" s="74">
        <v>44260.716781249983</v>
      </c>
      <c r="E601" s="74">
        <v>20314.123369140641</v>
      </c>
      <c r="F601" s="74">
        <v>56688.761210937497</v>
      </c>
      <c r="G601" s="74">
        <v>35628.25347851566</v>
      </c>
      <c r="H601" s="74">
        <v>4898.1080287031309</v>
      </c>
      <c r="I601" s="74">
        <v>31746.348316406267</v>
      </c>
      <c r="J601" s="74">
        <v>154.01682662963879</v>
      </c>
      <c r="K601" s="74">
        <v>19213.760302734365</v>
      </c>
      <c r="L601" s="74">
        <v>14516.538651539058</v>
      </c>
      <c r="M601" s="74">
        <v>35604.485459125004</v>
      </c>
      <c r="N601" s="74">
        <v>17043.712148437498</v>
      </c>
      <c r="O601" s="74">
        <v>44838.499325531258</v>
      </c>
      <c r="P601" s="74">
        <v>6914.6664462890594</v>
      </c>
      <c r="Q601" s="74">
        <v>33.743807792663574</v>
      </c>
      <c r="R601" s="74">
        <v>7273.0850219726535</v>
      </c>
      <c r="S601" s="74">
        <v>52021.502078629019</v>
      </c>
      <c r="T601" s="74">
        <v>15633.065383789064</v>
      </c>
      <c r="U601" s="74">
        <v>7546.8790947265688</v>
      </c>
      <c r="V601" s="74">
        <v>71206.173914062514</v>
      </c>
      <c r="W601" s="74">
        <v>4945.9042236328196</v>
      </c>
      <c r="X601" s="74">
        <v>14191.039473968778</v>
      </c>
      <c r="Y601" s="74">
        <v>22896.299174281245</v>
      </c>
      <c r="Z601" s="74">
        <v>407.49937930908203</v>
      </c>
      <c r="AA601" s="74">
        <v>32070.509187499989</v>
      </c>
      <c r="AB601" s="74">
        <v>22126.684533203137</v>
      </c>
      <c r="AC601" s="74">
        <v>25836.616449292291</v>
      </c>
      <c r="AD601" s="74">
        <v>44636.672484374976</v>
      </c>
      <c r="AE601" s="74">
        <v>14827.790929687522</v>
      </c>
      <c r="AF601" s="74">
        <v>23.068721102150537</v>
      </c>
      <c r="AG601" s="74">
        <v>25030.31686718751</v>
      </c>
      <c r="AH601" s="74">
        <v>57518.604480468763</v>
      </c>
      <c r="AI601" s="74">
        <v>12097.560595703131</v>
      </c>
      <c r="AJ601" s="74">
        <v>44.906011474608846</v>
      </c>
      <c r="AK601" s="74">
        <v>5985.5815429687509</v>
      </c>
      <c r="AL601" s="74">
        <v>24932.572574218753</v>
      </c>
      <c r="AM601" s="74">
        <v>28893.24180302841</v>
      </c>
      <c r="AN601" s="74">
        <v>5900.5174804687467</v>
      </c>
      <c r="AO601" s="74">
        <v>45793.831931152323</v>
      </c>
      <c r="AP601" s="74">
        <v>850.79165649414017</v>
      </c>
      <c r="AQ601" s="74">
        <v>47305.668060546843</v>
      </c>
      <c r="AR601" s="74">
        <v>54057.701959960963</v>
      </c>
      <c r="AS601" s="74">
        <v>60745.509916232506</v>
      </c>
      <c r="AT601" s="74">
        <v>15838.341644531243</v>
      </c>
      <c r="AU601" s="74">
        <v>54256.780212890648</v>
      </c>
      <c r="AV601" s="74">
        <v>32741.292371093732</v>
      </c>
      <c r="AW601" s="74">
        <v>3973.5816897452623</v>
      </c>
      <c r="AX601" s="74">
        <v>51803.099812011715</v>
      </c>
      <c r="AY601" s="74">
        <v>48250.178225734482</v>
      </c>
    </row>
    <row r="602" spans="1:51" x14ac:dyDescent="0.25">
      <c r="A602" s="72">
        <v>43491</v>
      </c>
      <c r="B602" s="73">
        <v>1</v>
      </c>
      <c r="C602" s="74">
        <v>29524.862541015627</v>
      </c>
      <c r="D602" s="74">
        <v>40394.65993359375</v>
      </c>
      <c r="E602" s="74">
        <v>18360.940996093766</v>
      </c>
      <c r="F602" s="74">
        <v>51120.815214843737</v>
      </c>
      <c r="G602" s="74">
        <v>27632.424623046863</v>
      </c>
      <c r="H602" s="74">
        <v>4961.5191562968703</v>
      </c>
      <c r="I602" s="74">
        <v>28970.235992675789</v>
      </c>
      <c r="J602" s="74">
        <v>132.14927101135251</v>
      </c>
      <c r="K602" s="74">
        <v>17579.013720703133</v>
      </c>
      <c r="L602" s="74">
        <v>14391.193988281238</v>
      </c>
      <c r="M602" s="74">
        <v>35246.568007187489</v>
      </c>
      <c r="N602" s="74">
        <v>16011.826058593751</v>
      </c>
      <c r="O602" s="74">
        <v>40427.066870218732</v>
      </c>
      <c r="P602" s="74">
        <v>9016.9421328125027</v>
      </c>
      <c r="Q602" s="74">
        <v>33.082051277160645</v>
      </c>
      <c r="R602" s="74">
        <v>6521.5863525390687</v>
      </c>
      <c r="S602" s="74">
        <v>47290.559957535297</v>
      </c>
      <c r="T602" s="74">
        <v>14375.791458007825</v>
      </c>
      <c r="U602" s="74">
        <v>6928.1539912109311</v>
      </c>
      <c r="V602" s="74">
        <v>64424.244839843785</v>
      </c>
      <c r="W602" s="74">
        <v>4674.7662353515507</v>
      </c>
      <c r="X602" s="74">
        <v>12914.724151515618</v>
      </c>
      <c r="Y602" s="74">
        <v>21601.8571079375</v>
      </c>
      <c r="Z602" s="74">
        <v>408.84683131103498</v>
      </c>
      <c r="AA602" s="74">
        <v>28797.105093749949</v>
      </c>
      <c r="AB602" s="74">
        <v>20859.909289062514</v>
      </c>
      <c r="AC602" s="74">
        <v>23669.434716008305</v>
      </c>
      <c r="AD602" s="74">
        <v>39876.110398437486</v>
      </c>
      <c r="AE602" s="74">
        <v>13804.450976562473</v>
      </c>
      <c r="AF602" s="74">
        <v>23.068721102150537</v>
      </c>
      <c r="AG602" s="74">
        <v>22435.141636718748</v>
      </c>
      <c r="AH602" s="74">
        <v>51510.806714843769</v>
      </c>
      <c r="AI602" s="74">
        <v>11274.711376953141</v>
      </c>
      <c r="AJ602" s="74">
        <v>42.417413330079228</v>
      </c>
      <c r="AK602" s="74">
        <v>5632.2683642578113</v>
      </c>
      <c r="AL602" s="74">
        <v>22413.123978515632</v>
      </c>
      <c r="AM602" s="74">
        <v>26758.090705372135</v>
      </c>
      <c r="AN602" s="74">
        <v>5197.8145996093717</v>
      </c>
      <c r="AO602" s="74">
        <v>41572.522677734385</v>
      </c>
      <c r="AP602" s="74">
        <v>832.7294616699221</v>
      </c>
      <c r="AQ602" s="74">
        <v>43855.246707031234</v>
      </c>
      <c r="AR602" s="74">
        <v>49382.255054687514</v>
      </c>
      <c r="AS602" s="74">
        <v>54507.140752101368</v>
      </c>
      <c r="AT602" s="74">
        <v>15093.00231640626</v>
      </c>
      <c r="AU602" s="74">
        <v>49721.78086132813</v>
      </c>
      <c r="AV602" s="74">
        <v>29373.235109374978</v>
      </c>
      <c r="AW602" s="74">
        <v>3650.8902916149927</v>
      </c>
      <c r="AX602" s="74">
        <v>46157.05400878904</v>
      </c>
      <c r="AY602" s="74">
        <v>44973.42947167185</v>
      </c>
    </row>
    <row r="603" spans="1:51" x14ac:dyDescent="0.25">
      <c r="A603" s="72">
        <v>43491</v>
      </c>
      <c r="B603" s="73">
        <v>2</v>
      </c>
      <c r="C603" s="74">
        <v>27350.633621093766</v>
      </c>
      <c r="D603" s="74">
        <v>36686.879703125</v>
      </c>
      <c r="E603" s="74">
        <v>16506.70438476562</v>
      </c>
      <c r="F603" s="74">
        <v>46682.432843750001</v>
      </c>
      <c r="G603" s="74">
        <v>23025.823425781258</v>
      </c>
      <c r="H603" s="74">
        <v>4763.4834559062519</v>
      </c>
      <c r="I603" s="74">
        <v>26589.99888183596</v>
      </c>
      <c r="J603" s="74">
        <v>118.40400886535639</v>
      </c>
      <c r="K603" s="74">
        <v>15768.323022460927</v>
      </c>
      <c r="L603" s="74">
        <v>13734.169104703113</v>
      </c>
      <c r="M603" s="74">
        <v>33607.66881896877</v>
      </c>
      <c r="N603" s="74">
        <v>15339.976148437503</v>
      </c>
      <c r="O603" s="74">
        <v>37321.839679828132</v>
      </c>
      <c r="P603" s="74">
        <v>8239.7468906249906</v>
      </c>
      <c r="Q603" s="74">
        <v>33.061920166015632</v>
      </c>
      <c r="R603" s="74">
        <v>5497.411376953125</v>
      </c>
      <c r="S603" s="74">
        <v>41951.497281754026</v>
      </c>
      <c r="T603" s="74">
        <v>13061.825474609383</v>
      </c>
      <c r="U603" s="74">
        <v>6370.9345410156302</v>
      </c>
      <c r="V603" s="74">
        <v>56987.966863281254</v>
      </c>
      <c r="W603" s="74">
        <v>4186.6905273437596</v>
      </c>
      <c r="X603" s="74">
        <v>11785.527378890645</v>
      </c>
      <c r="Y603" s="74">
        <v>19806.014302656251</v>
      </c>
      <c r="Z603" s="74">
        <v>380.34255503540049</v>
      </c>
      <c r="AA603" s="74">
        <v>25445.113265625001</v>
      </c>
      <c r="AB603" s="74">
        <v>19529.176607421887</v>
      </c>
      <c r="AC603" s="74">
        <v>21667.353938416451</v>
      </c>
      <c r="AD603" s="74">
        <v>34782.162964843745</v>
      </c>
      <c r="AE603" s="74">
        <v>13049.196439453124</v>
      </c>
      <c r="AF603" s="74">
        <v>23.068721102150537</v>
      </c>
      <c r="AG603" s="74">
        <v>19770.493828125</v>
      </c>
      <c r="AH603" s="74">
        <v>45285.888210937497</v>
      </c>
      <c r="AI603" s="74">
        <v>10208.092578125019</v>
      </c>
      <c r="AJ603" s="74">
        <v>40.013714843750108</v>
      </c>
      <c r="AK603" s="74">
        <v>5293.4282031250013</v>
      </c>
      <c r="AL603" s="74">
        <v>19250.845083984361</v>
      </c>
      <c r="AM603" s="74">
        <v>24031.268953419021</v>
      </c>
      <c r="AN603" s="74">
        <v>4418.8553222656419</v>
      </c>
      <c r="AO603" s="74">
        <v>37181.828396484387</v>
      </c>
      <c r="AP603" s="74">
        <v>823.85589599609398</v>
      </c>
      <c r="AQ603" s="74">
        <v>40883.554855468734</v>
      </c>
      <c r="AR603" s="74">
        <v>44801.541322265643</v>
      </c>
      <c r="AS603" s="74">
        <v>47722.44663514632</v>
      </c>
      <c r="AT603" s="74">
        <v>13925.611332031258</v>
      </c>
      <c r="AU603" s="74">
        <v>45128.177343749972</v>
      </c>
      <c r="AV603" s="74">
        <v>25757.802949218738</v>
      </c>
      <c r="AW603" s="74">
        <v>3204.4354784680099</v>
      </c>
      <c r="AX603" s="74">
        <v>39525.195107421867</v>
      </c>
      <c r="AY603" s="74">
        <v>42023.995932515674</v>
      </c>
    </row>
    <row r="604" spans="1:51" x14ac:dyDescent="0.25">
      <c r="A604" s="72">
        <v>43491</v>
      </c>
      <c r="B604" s="73">
        <v>3</v>
      </c>
      <c r="C604" s="74">
        <v>26039.97750195313</v>
      </c>
      <c r="D604" s="74">
        <v>33423.127156250026</v>
      </c>
      <c r="E604" s="74">
        <v>14977.415986328126</v>
      </c>
      <c r="F604" s="74">
        <v>43578.541300781246</v>
      </c>
      <c r="G604" s="74">
        <v>19136.224218749998</v>
      </c>
      <c r="H604" s="74">
        <v>4756.9233722812478</v>
      </c>
      <c r="I604" s="74">
        <v>24973.355238281227</v>
      </c>
      <c r="J604" s="74">
        <v>110.26593399047849</v>
      </c>
      <c r="K604" s="74">
        <v>14361.528076171886</v>
      </c>
      <c r="L604" s="74">
        <v>13157.919185718751</v>
      </c>
      <c r="M604" s="74">
        <v>31717.951242124989</v>
      </c>
      <c r="N604" s="74">
        <v>16157.906078124999</v>
      </c>
      <c r="O604" s="74">
        <v>34709.811563164047</v>
      </c>
      <c r="P604" s="74">
        <v>7631.6356113281299</v>
      </c>
      <c r="Q604" s="74">
        <v>32.641385078430183</v>
      </c>
      <c r="R604" s="74">
        <v>4829.1700561523439</v>
      </c>
      <c r="S604" s="74">
        <v>37805.421342300906</v>
      </c>
      <c r="T604" s="74">
        <v>12154.958209960943</v>
      </c>
      <c r="U604" s="74">
        <v>6012.1539394531301</v>
      </c>
      <c r="V604" s="74">
        <v>50986.759269531263</v>
      </c>
      <c r="W604" s="74">
        <v>3819.4605224609295</v>
      </c>
      <c r="X604" s="74">
        <v>10778.192266562506</v>
      </c>
      <c r="Y604" s="74">
        <v>19014.395752187498</v>
      </c>
      <c r="Z604" s="74">
        <v>366.21351605224612</v>
      </c>
      <c r="AA604" s="74">
        <v>23234.720351562511</v>
      </c>
      <c r="AB604" s="74">
        <v>18676.226808593772</v>
      </c>
      <c r="AC604" s="74">
        <v>20105.49532566253</v>
      </c>
      <c r="AD604" s="74">
        <v>30929.798542968732</v>
      </c>
      <c r="AE604" s="74">
        <v>11752.515720703143</v>
      </c>
      <c r="AF604" s="74">
        <v>23.068721102150537</v>
      </c>
      <c r="AG604" s="74">
        <v>17751.569656250005</v>
      </c>
      <c r="AH604" s="74">
        <v>39898.36576953128</v>
      </c>
      <c r="AI604" s="74">
        <v>9443.5752441406294</v>
      </c>
      <c r="AJ604" s="74">
        <v>39.853489746093118</v>
      </c>
      <c r="AK604" s="74">
        <v>5078.4154931640614</v>
      </c>
      <c r="AL604" s="74">
        <v>16631.381313476573</v>
      </c>
      <c r="AM604" s="74">
        <v>21213.745219044016</v>
      </c>
      <c r="AN604" s="74">
        <v>3820.0416015624996</v>
      </c>
      <c r="AO604" s="74">
        <v>33339.951126464795</v>
      </c>
      <c r="AP604" s="74">
        <v>801.33352661132903</v>
      </c>
      <c r="AQ604" s="74">
        <v>38563.203881835914</v>
      </c>
      <c r="AR604" s="74">
        <v>40078.090509765578</v>
      </c>
      <c r="AS604" s="74">
        <v>42492.775779775227</v>
      </c>
      <c r="AT604" s="74">
        <v>13030.160542968748</v>
      </c>
      <c r="AU604" s="74">
        <v>41546.368447265624</v>
      </c>
      <c r="AV604" s="74">
        <v>22799.362925781239</v>
      </c>
      <c r="AW604" s="74">
        <v>2737.040168577656</v>
      </c>
      <c r="AX604" s="74">
        <v>34661.027061767585</v>
      </c>
      <c r="AY604" s="74">
        <v>40163.611234218784</v>
      </c>
    </row>
    <row r="605" spans="1:51" x14ac:dyDescent="0.25">
      <c r="A605" s="72">
        <v>43491</v>
      </c>
      <c r="B605" s="73">
        <v>4</v>
      </c>
      <c r="C605" s="74">
        <v>25046.17214257814</v>
      </c>
      <c r="D605" s="74">
        <v>31356.535113281232</v>
      </c>
      <c r="E605" s="74">
        <v>14013.903124999999</v>
      </c>
      <c r="F605" s="74">
        <v>41482.127810546881</v>
      </c>
      <c r="G605" s="74">
        <v>16269.905125000018</v>
      </c>
      <c r="H605" s="74">
        <v>4720.3180073749973</v>
      </c>
      <c r="I605" s="74">
        <v>24166.963972656242</v>
      </c>
      <c r="J605" s="74">
        <v>101.9355468749999</v>
      </c>
      <c r="K605" s="74">
        <v>13682.379174804682</v>
      </c>
      <c r="L605" s="74">
        <v>12672.776489828108</v>
      </c>
      <c r="M605" s="74">
        <v>31204.497444796885</v>
      </c>
      <c r="N605" s="74">
        <v>15247.937921875005</v>
      </c>
      <c r="O605" s="74">
        <v>33152.085227374992</v>
      </c>
      <c r="P605" s="74">
        <v>7335.9132714843827</v>
      </c>
      <c r="Q605" s="74">
        <v>32.295107841491699</v>
      </c>
      <c r="R605" s="74">
        <v>4402.0462036132812</v>
      </c>
      <c r="S605" s="74">
        <v>34487.53164894152</v>
      </c>
      <c r="T605" s="74">
        <v>11719.756109375014</v>
      </c>
      <c r="U605" s="74">
        <v>5801.2470029296801</v>
      </c>
      <c r="V605" s="74">
        <v>47205.532640625017</v>
      </c>
      <c r="W605" s="74">
        <v>3778.6636962890707</v>
      </c>
      <c r="X605" s="74">
        <v>9770.0815897656121</v>
      </c>
      <c r="Y605" s="74">
        <v>18132.756412062503</v>
      </c>
      <c r="Z605" s="74">
        <v>355.68114782104499</v>
      </c>
      <c r="AA605" s="74">
        <v>21237.539021484386</v>
      </c>
      <c r="AB605" s="74">
        <v>18209.297095703139</v>
      </c>
      <c r="AC605" s="74">
        <v>19371.384964547415</v>
      </c>
      <c r="AD605" s="74">
        <v>28338.356406250008</v>
      </c>
      <c r="AE605" s="74">
        <v>11367.64366796877</v>
      </c>
      <c r="AF605" s="74">
        <v>23.068721102150537</v>
      </c>
      <c r="AG605" s="74">
        <v>16404.745699218754</v>
      </c>
      <c r="AH605" s="74">
        <v>35991.284921874983</v>
      </c>
      <c r="AI605" s="74">
        <v>8924.9619140625109</v>
      </c>
      <c r="AJ605" s="74">
        <v>39.476525878906045</v>
      </c>
      <c r="AK605" s="74">
        <v>5023.7646240234308</v>
      </c>
      <c r="AL605" s="74">
        <v>14966.950875976565</v>
      </c>
      <c r="AM605" s="74">
        <v>19896.013396778366</v>
      </c>
      <c r="AN605" s="74">
        <v>3384.2555664062479</v>
      </c>
      <c r="AO605" s="74">
        <v>30789.226699218729</v>
      </c>
      <c r="AP605" s="74">
        <v>793.1857604980471</v>
      </c>
      <c r="AQ605" s="74">
        <v>37080.60283984377</v>
      </c>
      <c r="AR605" s="74">
        <v>37428.484343261742</v>
      </c>
      <c r="AS605" s="74">
        <v>38882.150133756179</v>
      </c>
      <c r="AT605" s="74">
        <v>12584.95605859374</v>
      </c>
      <c r="AU605" s="74">
        <v>39087.69545703123</v>
      </c>
      <c r="AV605" s="74">
        <v>21015.526218749987</v>
      </c>
      <c r="AW605" s="74">
        <v>2452.1759638621556</v>
      </c>
      <c r="AX605" s="74">
        <v>31229.13486083984</v>
      </c>
      <c r="AY605" s="74">
        <v>38875.3566687657</v>
      </c>
    </row>
    <row r="606" spans="1:51" x14ac:dyDescent="0.25">
      <c r="A606" s="72">
        <v>43491</v>
      </c>
      <c r="B606" s="73">
        <v>5</v>
      </c>
      <c r="C606" s="74">
        <v>24586.041009765624</v>
      </c>
      <c r="D606" s="74">
        <v>30410.668476562474</v>
      </c>
      <c r="E606" s="74">
        <v>13498.061201171875</v>
      </c>
      <c r="F606" s="74">
        <v>39952.362904296861</v>
      </c>
      <c r="G606" s="74">
        <v>14615.745624999978</v>
      </c>
      <c r="H606" s="74">
        <v>4781.5415153906279</v>
      </c>
      <c r="I606" s="74">
        <v>23528.525898925785</v>
      </c>
      <c r="J606" s="74">
        <v>94.934963226318303</v>
      </c>
      <c r="K606" s="74">
        <v>13171.202954101582</v>
      </c>
      <c r="L606" s="74">
        <v>12139.143704289057</v>
      </c>
      <c r="M606" s="74">
        <v>29994.525076953141</v>
      </c>
      <c r="N606" s="74">
        <v>14741.474830078125</v>
      </c>
      <c r="O606" s="74">
        <v>32135.382549867219</v>
      </c>
      <c r="P606" s="74">
        <v>7115.5696035156307</v>
      </c>
      <c r="Q606" s="74">
        <v>32.23460054397583</v>
      </c>
      <c r="R606" s="74">
        <v>4174.635229492188</v>
      </c>
      <c r="S606" s="74">
        <v>32392.247291519667</v>
      </c>
      <c r="T606" s="74">
        <v>11433.3605263672</v>
      </c>
      <c r="U606" s="74">
        <v>5645.4350302734292</v>
      </c>
      <c r="V606" s="74">
        <v>44973.627988281267</v>
      </c>
      <c r="W606" s="74">
        <v>3579.5035400390698</v>
      </c>
      <c r="X606" s="74">
        <v>9825.7044065156606</v>
      </c>
      <c r="Y606" s="74">
        <v>17792.455328218755</v>
      </c>
      <c r="Z606" s="74">
        <v>401.16910453491209</v>
      </c>
      <c r="AA606" s="74">
        <v>20580.981308593735</v>
      </c>
      <c r="AB606" s="74">
        <v>18074.566925781281</v>
      </c>
      <c r="AC606" s="74">
        <v>18914.365327066942</v>
      </c>
      <c r="AD606" s="74">
        <v>27036.849894531268</v>
      </c>
      <c r="AE606" s="74">
        <v>11110.802068359366</v>
      </c>
      <c r="AF606" s="74">
        <v>23.068721102150537</v>
      </c>
      <c r="AG606" s="74">
        <v>15670.518109375007</v>
      </c>
      <c r="AH606" s="74">
        <v>33920.272203124994</v>
      </c>
      <c r="AI606" s="74">
        <v>8681.9224609374887</v>
      </c>
      <c r="AJ606" s="74">
        <v>40.477078857422839</v>
      </c>
      <c r="AK606" s="74">
        <v>4953.9630273437388</v>
      </c>
      <c r="AL606" s="74">
        <v>13803.592311523429</v>
      </c>
      <c r="AM606" s="74">
        <v>18803.586672169</v>
      </c>
      <c r="AN606" s="74">
        <v>3123.3824707031308</v>
      </c>
      <c r="AO606" s="74">
        <v>29199.968858398399</v>
      </c>
      <c r="AP606" s="74">
        <v>769.13519287109398</v>
      </c>
      <c r="AQ606" s="74">
        <v>36121.003207031281</v>
      </c>
      <c r="AR606" s="74">
        <v>35861.629603515634</v>
      </c>
      <c r="AS606" s="74">
        <v>36765.102829771946</v>
      </c>
      <c r="AT606" s="74">
        <v>12195.105466796862</v>
      </c>
      <c r="AU606" s="74">
        <v>37743.286937499994</v>
      </c>
      <c r="AV606" s="74">
        <v>19983.621937500022</v>
      </c>
      <c r="AW606" s="74">
        <v>2286.8417267456089</v>
      </c>
      <c r="AX606" s="74">
        <v>29274.932388916037</v>
      </c>
      <c r="AY606" s="74">
        <v>37976.603058890621</v>
      </c>
    </row>
    <row r="607" spans="1:51" x14ac:dyDescent="0.25">
      <c r="A607" s="72">
        <v>43491</v>
      </c>
      <c r="B607" s="73">
        <v>6</v>
      </c>
      <c r="C607" s="74">
        <v>24341.908460937462</v>
      </c>
      <c r="D607" s="74">
        <v>29816.480242187517</v>
      </c>
      <c r="E607" s="74">
        <v>13353.029912109399</v>
      </c>
      <c r="F607" s="74">
        <v>39366.946833984373</v>
      </c>
      <c r="G607" s="74">
        <v>14432.919632812489</v>
      </c>
      <c r="H607" s="74">
        <v>4484.0667123281291</v>
      </c>
      <c r="I607" s="74">
        <v>23395.27735937501</v>
      </c>
      <c r="J607" s="74">
        <v>92.054658889770593</v>
      </c>
      <c r="K607" s="74">
        <v>12861.810180664061</v>
      </c>
      <c r="L607" s="74">
        <v>12418.034561195309</v>
      </c>
      <c r="M607" s="74">
        <v>29154.289107546858</v>
      </c>
      <c r="N607" s="74">
        <v>14585.191441406241</v>
      </c>
      <c r="O607" s="74">
        <v>32003.410121632842</v>
      </c>
      <c r="P607" s="74">
        <v>7046.6517460937639</v>
      </c>
      <c r="Q607" s="74">
        <v>31.985124588012699</v>
      </c>
      <c r="R607" s="74">
        <v>3958.2755859375011</v>
      </c>
      <c r="S607" s="74">
        <v>31570.25605909777</v>
      </c>
      <c r="T607" s="74">
        <v>11370.98237402345</v>
      </c>
      <c r="U607" s="74">
        <v>5548.5324912109409</v>
      </c>
      <c r="V607" s="74">
        <v>44006.699464843739</v>
      </c>
      <c r="W607" s="74">
        <v>3319.7977172851647</v>
      </c>
      <c r="X607" s="74">
        <v>9842.7388430390638</v>
      </c>
      <c r="Y607" s="74">
        <v>17759.016409062497</v>
      </c>
      <c r="Z607" s="74">
        <v>347.70751296386715</v>
      </c>
      <c r="AA607" s="74">
        <v>20483.279004882825</v>
      </c>
      <c r="AB607" s="74">
        <v>18083.760500000019</v>
      </c>
      <c r="AC607" s="74">
        <v>18530.218048757313</v>
      </c>
      <c r="AD607" s="74">
        <v>26127.271570312507</v>
      </c>
      <c r="AE607" s="74">
        <v>10652.647857421862</v>
      </c>
      <c r="AF607" s="74">
        <v>23.068721102150537</v>
      </c>
      <c r="AG607" s="74">
        <v>15425.320804687497</v>
      </c>
      <c r="AH607" s="74">
        <v>33086.409191406259</v>
      </c>
      <c r="AI607" s="74">
        <v>8656.8412109374876</v>
      </c>
      <c r="AJ607" s="74">
        <v>39.701984130858619</v>
      </c>
      <c r="AK607" s="74">
        <v>4774.6413281250007</v>
      </c>
      <c r="AL607" s="74">
        <v>13529.9908017578</v>
      </c>
      <c r="AM607" s="74">
        <v>18183.841795215889</v>
      </c>
      <c r="AN607" s="74">
        <v>2987.2703125000012</v>
      </c>
      <c r="AO607" s="74">
        <v>28722.193648437507</v>
      </c>
      <c r="AP607" s="74">
        <v>788.44430541992301</v>
      </c>
      <c r="AQ607" s="74">
        <v>35636.806980468762</v>
      </c>
      <c r="AR607" s="74">
        <v>35095.838990722645</v>
      </c>
      <c r="AS607" s="74">
        <v>35668.360706303225</v>
      </c>
      <c r="AT607" s="74">
        <v>12023.96734765626</v>
      </c>
      <c r="AU607" s="74">
        <v>36870.698636718793</v>
      </c>
      <c r="AV607" s="74">
        <v>19273.787832031245</v>
      </c>
      <c r="AW607" s="74">
        <v>2280.9732507189938</v>
      </c>
      <c r="AX607" s="74">
        <v>28468.655589599628</v>
      </c>
      <c r="AY607" s="74">
        <v>37925.301973687579</v>
      </c>
    </row>
    <row r="608" spans="1:51" x14ac:dyDescent="0.25">
      <c r="A608" s="72">
        <v>43491</v>
      </c>
      <c r="B608" s="73">
        <v>7</v>
      </c>
      <c r="C608" s="74">
        <v>24533.485492187545</v>
      </c>
      <c r="D608" s="74">
        <v>29934.772132812541</v>
      </c>
      <c r="E608" s="74">
        <v>13240.162060546896</v>
      </c>
      <c r="F608" s="74">
        <v>39890.267310546915</v>
      </c>
      <c r="G608" s="74">
        <v>15000.377717529294</v>
      </c>
      <c r="H608" s="74">
        <v>4276.9391109843737</v>
      </c>
      <c r="I608" s="74">
        <v>23825.476544433615</v>
      </c>
      <c r="J608" s="74">
        <v>93.484022140502901</v>
      </c>
      <c r="K608" s="74">
        <v>12848.872705078118</v>
      </c>
      <c r="L608" s="74">
        <v>12125.85574246875</v>
      </c>
      <c r="M608" s="74">
        <v>27437.320136765629</v>
      </c>
      <c r="N608" s="74">
        <v>14286.550533203132</v>
      </c>
      <c r="O608" s="74">
        <v>32448.214068359361</v>
      </c>
      <c r="P608" s="74">
        <v>6658.6164042968594</v>
      </c>
      <c r="Q608" s="74">
        <v>31.715559959411628</v>
      </c>
      <c r="R608" s="74">
        <v>3951.763671875</v>
      </c>
      <c r="S608" s="74">
        <v>31332.15871437122</v>
      </c>
      <c r="T608" s="74">
        <v>11404.405374023439</v>
      </c>
      <c r="U608" s="74">
        <v>5430.1043544921904</v>
      </c>
      <c r="V608" s="74">
        <v>43317.602563078144</v>
      </c>
      <c r="W608" s="74">
        <v>3326.00837402344</v>
      </c>
      <c r="X608" s="74">
        <v>9556.9810481484219</v>
      </c>
      <c r="Y608" s="74">
        <v>17700.660581218744</v>
      </c>
      <c r="Z608" s="74">
        <v>369.97032946166996</v>
      </c>
      <c r="AA608" s="74">
        <v>20815.212449218739</v>
      </c>
      <c r="AB608" s="74">
        <v>18409.653068359377</v>
      </c>
      <c r="AC608" s="74">
        <v>18517.277961813048</v>
      </c>
      <c r="AD608" s="74">
        <v>26115.38196484376</v>
      </c>
      <c r="AE608" s="74">
        <v>10204.79071582034</v>
      </c>
      <c r="AF608" s="74">
        <v>23.068721102150537</v>
      </c>
      <c r="AG608" s="74">
        <v>15561.647726562496</v>
      </c>
      <c r="AH608" s="74">
        <v>32698.589949218785</v>
      </c>
      <c r="AI608" s="74">
        <v>8662.7369140625106</v>
      </c>
      <c r="AJ608" s="74">
        <v>35.256570068359082</v>
      </c>
      <c r="AK608" s="74">
        <v>4689.9734472656219</v>
      </c>
      <c r="AL608" s="74">
        <v>13548.892883789058</v>
      </c>
      <c r="AM608" s="74">
        <v>18098.029338184639</v>
      </c>
      <c r="AN608" s="74">
        <v>2945.0325683593805</v>
      </c>
      <c r="AO608" s="74">
        <v>28697.615345214832</v>
      </c>
      <c r="AP608" s="74">
        <v>798.04733276367187</v>
      </c>
      <c r="AQ608" s="74">
        <v>35905.007816406265</v>
      </c>
      <c r="AR608" s="74">
        <v>34812.009139648435</v>
      </c>
      <c r="AS608" s="74">
        <v>35654.017228816694</v>
      </c>
      <c r="AT608" s="74">
        <v>11976.342814453132</v>
      </c>
      <c r="AU608" s="74">
        <v>36658.11853906254</v>
      </c>
      <c r="AV608" s="74">
        <v>19033.282851562508</v>
      </c>
      <c r="AW608" s="74">
        <v>2230.5142370886224</v>
      </c>
      <c r="AX608" s="74">
        <v>27921.351839599607</v>
      </c>
      <c r="AY608" s="74">
        <v>38221.660191953124</v>
      </c>
    </row>
    <row r="609" spans="1:51" x14ac:dyDescent="0.25">
      <c r="A609" s="72">
        <v>43491</v>
      </c>
      <c r="B609" s="73">
        <v>8</v>
      </c>
      <c r="C609" s="74">
        <v>23882.233027343751</v>
      </c>
      <c r="D609" s="74">
        <v>29079.313437500023</v>
      </c>
      <c r="E609" s="74">
        <v>12213.246894531274</v>
      </c>
      <c r="F609" s="74">
        <v>40596.956962890603</v>
      </c>
      <c r="G609" s="74">
        <v>22554.445180380269</v>
      </c>
      <c r="H609" s="74">
        <v>4519.8299312812405</v>
      </c>
      <c r="I609" s="74">
        <v>24925.109558105476</v>
      </c>
      <c r="J609" s="74">
        <v>105.4683647155761</v>
      </c>
      <c r="K609" s="74">
        <v>12658.786352539051</v>
      </c>
      <c r="L609" s="74">
        <v>11961.083579367199</v>
      </c>
      <c r="M609" s="74">
        <v>22643.385078218758</v>
      </c>
      <c r="N609" s="74">
        <v>12230.757669921892</v>
      </c>
      <c r="O609" s="74">
        <v>33568.907517250016</v>
      </c>
      <c r="P609" s="74">
        <v>2903.1562134026663</v>
      </c>
      <c r="Q609" s="74">
        <v>32.03700065612793</v>
      </c>
      <c r="R609" s="74">
        <v>3567.7484252929667</v>
      </c>
      <c r="S609" s="74">
        <v>29830.176414566511</v>
      </c>
      <c r="T609" s="74">
        <v>10173.211888671884</v>
      </c>
      <c r="U609" s="74">
        <v>4463.6819482421915</v>
      </c>
      <c r="V609" s="74">
        <v>41843.811137390636</v>
      </c>
      <c r="W609" s="74">
        <v>3163.0939941406245</v>
      </c>
      <c r="X609" s="74">
        <v>8395.8558580156259</v>
      </c>
      <c r="Y609" s="74">
        <v>17879.021084343745</v>
      </c>
      <c r="Z609" s="74">
        <v>323.78192741088873</v>
      </c>
      <c r="AA609" s="74">
        <v>20120.045348632837</v>
      </c>
      <c r="AB609" s="74">
        <v>19617.895001953133</v>
      </c>
      <c r="AC609" s="74">
        <v>17793.424701661661</v>
      </c>
      <c r="AD609" s="74">
        <v>24775.167576171872</v>
      </c>
      <c r="AE609" s="74">
        <v>9608.8770390625068</v>
      </c>
      <c r="AF609" s="74">
        <v>23.068721102150537</v>
      </c>
      <c r="AG609" s="74">
        <v>15483.386750000001</v>
      </c>
      <c r="AH609" s="74">
        <v>29600.030140624989</v>
      </c>
      <c r="AI609" s="74">
        <v>8415.3859863281195</v>
      </c>
      <c r="AJ609" s="74">
        <v>40.268588134765992</v>
      </c>
      <c r="AK609" s="74">
        <v>4798.0151377644661</v>
      </c>
      <c r="AL609" s="74">
        <v>12804.397175781258</v>
      </c>
      <c r="AM609" s="74">
        <v>16124.235734669002</v>
      </c>
      <c r="AN609" s="74">
        <v>2790.6248046874989</v>
      </c>
      <c r="AO609" s="74">
        <v>28124.294858886689</v>
      </c>
      <c r="AP609" s="74">
        <v>695.12904058532104</v>
      </c>
      <c r="AQ609" s="74">
        <v>37466.97465234375</v>
      </c>
      <c r="AR609" s="74">
        <v>34137.671657714847</v>
      </c>
      <c r="AS609" s="74">
        <v>34220.837326676883</v>
      </c>
      <c r="AT609" s="74">
        <v>11260.690820312495</v>
      </c>
      <c r="AU609" s="74">
        <v>36324.609230468763</v>
      </c>
      <c r="AV609" s="74">
        <v>17266.784875000008</v>
      </c>
      <c r="AW609" s="74">
        <v>1943.8368390075702</v>
      </c>
      <c r="AX609" s="74">
        <v>25822.241280517581</v>
      </c>
      <c r="AY609" s="74">
        <v>39638.998160171832</v>
      </c>
    </row>
    <row r="610" spans="1:51" x14ac:dyDescent="0.25">
      <c r="A610" s="72">
        <v>43491</v>
      </c>
      <c r="B610" s="73">
        <v>9</v>
      </c>
      <c r="C610" s="74">
        <v>26472.363050781278</v>
      </c>
      <c r="D610" s="74">
        <v>32151.944472656254</v>
      </c>
      <c r="E610" s="74">
        <v>13375.536542968763</v>
      </c>
      <c r="F610" s="74">
        <v>45604.114960937513</v>
      </c>
      <c r="G610" s="74">
        <v>29739.599502632467</v>
      </c>
      <c r="H610" s="74">
        <v>6020.7358281718962</v>
      </c>
      <c r="I610" s="74">
        <v>29192.884408203117</v>
      </c>
      <c r="J610" s="74">
        <v>125.2504291534423</v>
      </c>
      <c r="K610" s="74">
        <v>14268.519921875004</v>
      </c>
      <c r="L610" s="74">
        <v>13193.085555867196</v>
      </c>
      <c r="M610" s="74">
        <v>24340.785409031254</v>
      </c>
      <c r="N610" s="74">
        <v>10851.868564453118</v>
      </c>
      <c r="O610" s="74">
        <v>38319.515072203118</v>
      </c>
      <c r="P610" s="74">
        <v>3460.6955823898315</v>
      </c>
      <c r="Q610" s="74">
        <v>33.268465042114265</v>
      </c>
      <c r="R610" s="74">
        <v>3963.1523437500005</v>
      </c>
      <c r="S610" s="74">
        <v>33191.909885269655</v>
      </c>
      <c r="T610" s="74">
        <v>11080.312922851563</v>
      </c>
      <c r="U610" s="74">
        <v>4723.8385517578099</v>
      </c>
      <c r="V610" s="74">
        <v>45993.39797762502</v>
      </c>
      <c r="W610" s="74">
        <v>3657.9857910156184</v>
      </c>
      <c r="X610" s="74">
        <v>9010.839571117187</v>
      </c>
      <c r="Y610" s="74">
        <v>19782.8981584375</v>
      </c>
      <c r="Z610" s="74">
        <v>377.01001691284171</v>
      </c>
      <c r="AA610" s="74">
        <v>22652.690379882795</v>
      </c>
      <c r="AB610" s="74">
        <v>23098.543394531265</v>
      </c>
      <c r="AC610" s="74">
        <v>19498.355090527039</v>
      </c>
      <c r="AD610" s="74">
        <v>27852.143785156262</v>
      </c>
      <c r="AE610" s="74">
        <v>10515.615320678689</v>
      </c>
      <c r="AF610" s="74">
        <v>23.068721102150537</v>
      </c>
      <c r="AG610" s="74">
        <v>17354.743792968751</v>
      </c>
      <c r="AH610" s="74">
        <v>33226.661867187482</v>
      </c>
      <c r="AI610" s="74">
        <v>9273.2857910156181</v>
      </c>
      <c r="AJ610" s="74">
        <v>67.887744140625102</v>
      </c>
      <c r="AK610" s="74">
        <v>5503.9879756918353</v>
      </c>
      <c r="AL610" s="74">
        <v>13723.204402343761</v>
      </c>
      <c r="AM610" s="74">
        <v>18034.029054981485</v>
      </c>
      <c r="AN610" s="74">
        <v>3155.8702636718785</v>
      </c>
      <c r="AO610" s="74">
        <v>30572.014578613282</v>
      </c>
      <c r="AP610" s="74">
        <v>690.53319930351222</v>
      </c>
      <c r="AQ610" s="74">
        <v>43306.913034179655</v>
      </c>
      <c r="AR610" s="74">
        <v>38562.227172851563</v>
      </c>
      <c r="AS610" s="74">
        <v>38085.618377828585</v>
      </c>
      <c r="AT610" s="74">
        <v>12317.444941406247</v>
      </c>
      <c r="AU610" s="74">
        <v>41117.522177734383</v>
      </c>
      <c r="AV610" s="74">
        <v>19228.967148437485</v>
      </c>
      <c r="AW610" s="74">
        <v>2083.9999310681164</v>
      </c>
      <c r="AX610" s="74">
        <v>28661.874970703135</v>
      </c>
      <c r="AY610" s="74">
        <v>44977.363396312503</v>
      </c>
    </row>
    <row r="611" spans="1:51" x14ac:dyDescent="0.25">
      <c r="A611" s="72">
        <v>43491</v>
      </c>
      <c r="B611" s="73">
        <v>10</v>
      </c>
      <c r="C611" s="74">
        <v>30731.430640625</v>
      </c>
      <c r="D611" s="74">
        <v>36172.177812500006</v>
      </c>
      <c r="E611" s="74">
        <v>15665.113378906239</v>
      </c>
      <c r="F611" s="74">
        <v>53195.331632812493</v>
      </c>
      <c r="G611" s="74">
        <v>34841.783615114757</v>
      </c>
      <c r="H611" s="74">
        <v>6565.3901930468692</v>
      </c>
      <c r="I611" s="74">
        <v>35080.416030761749</v>
      </c>
      <c r="J611" s="74">
        <v>141.88437652587891</v>
      </c>
      <c r="K611" s="74">
        <v>16195.56049804686</v>
      </c>
      <c r="L611" s="74">
        <v>14366.346957601563</v>
      </c>
      <c r="M611" s="74">
        <v>27256.226812312492</v>
      </c>
      <c r="N611" s="74">
        <v>12313.876080078129</v>
      </c>
      <c r="O611" s="74">
        <v>44657.888259453117</v>
      </c>
      <c r="P611" s="74">
        <v>3998.0316973352064</v>
      </c>
      <c r="Q611" s="74">
        <v>33.653436660766594</v>
      </c>
      <c r="R611" s="74">
        <v>4583.5079833984364</v>
      </c>
      <c r="S611" s="74">
        <v>37828.507977066532</v>
      </c>
      <c r="T611" s="74">
        <v>12852.388499023456</v>
      </c>
      <c r="U611" s="74">
        <v>5595.7187783203199</v>
      </c>
      <c r="V611" s="74">
        <v>52519.186930281256</v>
      </c>
      <c r="W611" s="74">
        <v>4302.67316894531</v>
      </c>
      <c r="X611" s="74">
        <v>10893.988461390629</v>
      </c>
      <c r="Y611" s="74">
        <v>21588.604967468757</v>
      </c>
      <c r="Z611" s="74">
        <v>338.28134574584959</v>
      </c>
      <c r="AA611" s="74">
        <v>26241.858665039072</v>
      </c>
      <c r="AB611" s="74">
        <v>26982.440093750014</v>
      </c>
      <c r="AC611" s="74">
        <v>22336.84161611084</v>
      </c>
      <c r="AD611" s="74">
        <v>32229.386253906254</v>
      </c>
      <c r="AE611" s="74">
        <v>11546.874460561372</v>
      </c>
      <c r="AF611" s="74">
        <v>23.068721102150537</v>
      </c>
      <c r="AG611" s="74">
        <v>19899.939226562503</v>
      </c>
      <c r="AH611" s="74">
        <v>38716.831304687512</v>
      </c>
      <c r="AI611" s="74">
        <v>10471.5708984375</v>
      </c>
      <c r="AJ611" s="74">
        <v>67.862983398438132</v>
      </c>
      <c r="AK611" s="74">
        <v>6070.293936532581</v>
      </c>
      <c r="AL611" s="74">
        <v>15537.483611328134</v>
      </c>
      <c r="AM611" s="74">
        <v>20834.945056934615</v>
      </c>
      <c r="AN611" s="74">
        <v>3592.6709960937483</v>
      </c>
      <c r="AO611" s="74">
        <v>35348.454683105476</v>
      </c>
      <c r="AP611" s="74">
        <v>631.31640024154649</v>
      </c>
      <c r="AQ611" s="74">
        <v>50888.012193359391</v>
      </c>
      <c r="AR611" s="74">
        <v>44341.25330566401</v>
      </c>
      <c r="AS611" s="74">
        <v>43739.071845674902</v>
      </c>
      <c r="AT611" s="74">
        <v>13590.808263671875</v>
      </c>
      <c r="AU611" s="74">
        <v>47931.083125000026</v>
      </c>
      <c r="AV611" s="74">
        <v>22012.747292968757</v>
      </c>
      <c r="AW611" s="74">
        <v>2353.9197702001948</v>
      </c>
      <c r="AX611" s="74">
        <v>32933.517814941399</v>
      </c>
      <c r="AY611" s="74">
        <v>51901.484352703155</v>
      </c>
    </row>
    <row r="612" spans="1:51" x14ac:dyDescent="0.25">
      <c r="A612" s="72">
        <v>43491</v>
      </c>
      <c r="B612" s="73">
        <v>11</v>
      </c>
      <c r="C612" s="74">
        <v>34317.929679687462</v>
      </c>
      <c r="D612" s="74">
        <v>39592.643898437476</v>
      </c>
      <c r="E612" s="74">
        <v>17795.728535156231</v>
      </c>
      <c r="F612" s="74">
        <v>61402.06917968754</v>
      </c>
      <c r="G612" s="74">
        <v>38450.742004204105</v>
      </c>
      <c r="H612" s="74">
        <v>6674.487194484368</v>
      </c>
      <c r="I612" s="74">
        <v>40460.255056640664</v>
      </c>
      <c r="J612" s="74">
        <v>170.45671081542969</v>
      </c>
      <c r="K612" s="74">
        <v>17687.296337890624</v>
      </c>
      <c r="L612" s="74">
        <v>15258.810055281252</v>
      </c>
      <c r="M612" s="74">
        <v>28739.619593156251</v>
      </c>
      <c r="N612" s="74">
        <v>14388.439970703128</v>
      </c>
      <c r="O612" s="74">
        <v>50362.663862484391</v>
      </c>
      <c r="P612" s="74">
        <v>4098.2137212587022</v>
      </c>
      <c r="Q612" s="74">
        <v>33.937075614929199</v>
      </c>
      <c r="R612" s="74">
        <v>5164.4037109374976</v>
      </c>
      <c r="S612" s="74">
        <v>41875.592500504034</v>
      </c>
      <c r="T612" s="74">
        <v>15750.223371093753</v>
      </c>
      <c r="U612" s="74">
        <v>6173.75211132812</v>
      </c>
      <c r="V612" s="74">
        <v>58728.959321749986</v>
      </c>
      <c r="W612" s="74">
        <v>4523.8669433593705</v>
      </c>
      <c r="X612" s="74">
        <v>11689.506680828172</v>
      </c>
      <c r="Y612" s="74">
        <v>22955.290967375</v>
      </c>
      <c r="Z612" s="74">
        <v>340.88572993774426</v>
      </c>
      <c r="AA612" s="74">
        <v>28537.483979492197</v>
      </c>
      <c r="AB612" s="74">
        <v>29211.157482421888</v>
      </c>
      <c r="AC612" s="74">
        <v>25204.675598192123</v>
      </c>
      <c r="AD612" s="74">
        <v>36157.721148437486</v>
      </c>
      <c r="AE612" s="74">
        <v>12280.907188506324</v>
      </c>
      <c r="AF612" s="74">
        <v>23.068721102150537</v>
      </c>
      <c r="AG612" s="74">
        <v>21651.579648437499</v>
      </c>
      <c r="AH612" s="74">
        <v>43700.014367187519</v>
      </c>
      <c r="AI612" s="74">
        <v>11418.42338867187</v>
      </c>
      <c r="AJ612" s="74">
        <v>60.603222656249898</v>
      </c>
      <c r="AK612" s="74">
        <v>6479.4990522167946</v>
      </c>
      <c r="AL612" s="74">
        <v>17316.998686523453</v>
      </c>
      <c r="AM612" s="74">
        <v>23772.022597950257</v>
      </c>
      <c r="AN612" s="74">
        <v>4269.7495605468921</v>
      </c>
      <c r="AO612" s="74">
        <v>38935.018693359365</v>
      </c>
      <c r="AP612" s="74">
        <v>689.86695814559971</v>
      </c>
      <c r="AQ612" s="74">
        <v>58449.666708984303</v>
      </c>
      <c r="AR612" s="74">
        <v>48391.841054687495</v>
      </c>
      <c r="AS612" s="74">
        <v>48402.596494099009</v>
      </c>
      <c r="AT612" s="74">
        <v>14643.936054687505</v>
      </c>
      <c r="AU612" s="74">
        <v>53265.217533203118</v>
      </c>
      <c r="AV612" s="74">
        <v>24134.706695312518</v>
      </c>
      <c r="AW612" s="74">
        <v>2589.021427784427</v>
      </c>
      <c r="AX612" s="74">
        <v>36758.925213623064</v>
      </c>
      <c r="AY612" s="74">
        <v>57683.191296640638</v>
      </c>
    </row>
    <row r="613" spans="1:51" x14ac:dyDescent="0.25">
      <c r="A613" s="72">
        <v>43491</v>
      </c>
      <c r="B613" s="73">
        <v>12</v>
      </c>
      <c r="C613" s="74">
        <v>37429.127113281276</v>
      </c>
      <c r="D613" s="74">
        <v>42617.778921875011</v>
      </c>
      <c r="E613" s="74">
        <v>19817.028261718773</v>
      </c>
      <c r="F613" s="74">
        <v>66536.389664062473</v>
      </c>
      <c r="G613" s="74">
        <v>44221.219635693342</v>
      </c>
      <c r="H613" s="74">
        <v>6517.8895667031175</v>
      </c>
      <c r="I613" s="74">
        <v>43062.026253906224</v>
      </c>
      <c r="J613" s="74">
        <v>173.7873458862305</v>
      </c>
      <c r="K613" s="74">
        <v>19172.722314453131</v>
      </c>
      <c r="L613" s="74">
        <v>16094.131502296877</v>
      </c>
      <c r="M613" s="74">
        <v>25356.944486562486</v>
      </c>
      <c r="N613" s="74">
        <v>16299.053832031255</v>
      </c>
      <c r="O613" s="74">
        <v>53022.282018718761</v>
      </c>
      <c r="P613" s="74">
        <v>4059.0840828257355</v>
      </c>
      <c r="Q613" s="74">
        <v>34.423879623413093</v>
      </c>
      <c r="R613" s="74">
        <v>5762.2630737304671</v>
      </c>
      <c r="S613" s="74">
        <v>45090.668695816552</v>
      </c>
      <c r="T613" s="74">
        <v>17931.566769531273</v>
      </c>
      <c r="U613" s="74">
        <v>6805.7931992187496</v>
      </c>
      <c r="V613" s="74">
        <v>63799.558499156265</v>
      </c>
      <c r="W613" s="74">
        <v>4893.0210937500106</v>
      </c>
      <c r="X613" s="74">
        <v>12936.940573203132</v>
      </c>
      <c r="Y613" s="74">
        <v>23205.383307874999</v>
      </c>
      <c r="Z613" s="74">
        <v>353.05584546508771</v>
      </c>
      <c r="AA613" s="74">
        <v>30464.792115234402</v>
      </c>
      <c r="AB613" s="74">
        <v>30203.257011718746</v>
      </c>
      <c r="AC613" s="74">
        <v>27266.330832796935</v>
      </c>
      <c r="AD613" s="74">
        <v>39323.781527343752</v>
      </c>
      <c r="AE613" s="74">
        <v>13201.265038900739</v>
      </c>
      <c r="AF613" s="74">
        <v>23.068721102150537</v>
      </c>
      <c r="AG613" s="74">
        <v>22965.814917968746</v>
      </c>
      <c r="AH613" s="74">
        <v>47146.792242187497</v>
      </c>
      <c r="AI613" s="74">
        <v>12203.446679687509</v>
      </c>
      <c r="AJ613" s="74">
        <v>58.685829589843109</v>
      </c>
      <c r="AK613" s="74">
        <v>6570.5469845745802</v>
      </c>
      <c r="AL613" s="74">
        <v>19032.333011718758</v>
      </c>
      <c r="AM613" s="74">
        <v>26031.221683887779</v>
      </c>
      <c r="AN613" s="74">
        <v>4634.5091308593919</v>
      </c>
      <c r="AO613" s="74">
        <v>41959.919100585961</v>
      </c>
      <c r="AP613" s="74">
        <v>742.60923407348628</v>
      </c>
      <c r="AQ613" s="74">
        <v>62567.003802734413</v>
      </c>
      <c r="AR613" s="74">
        <v>51016.399429687517</v>
      </c>
      <c r="AS613" s="74">
        <v>51889.83558469671</v>
      </c>
      <c r="AT613" s="74">
        <v>15692.998128906245</v>
      </c>
      <c r="AU613" s="74">
        <v>56654.876999999993</v>
      </c>
      <c r="AV613" s="74">
        <v>26154.121277343751</v>
      </c>
      <c r="AW613" s="74">
        <v>2756.7371189113051</v>
      </c>
      <c r="AX613" s="74">
        <v>39949.468537597648</v>
      </c>
      <c r="AY613" s="74">
        <v>61213.634473187602</v>
      </c>
    </row>
    <row r="614" spans="1:51" x14ac:dyDescent="0.25">
      <c r="A614" s="72">
        <v>43491</v>
      </c>
      <c r="B614" s="73">
        <v>13</v>
      </c>
      <c r="C614" s="74">
        <v>38915.763777343753</v>
      </c>
      <c r="D614" s="74">
        <v>44606.977054687501</v>
      </c>
      <c r="E614" s="74">
        <v>21408.552753906239</v>
      </c>
      <c r="F614" s="74">
        <v>69889.06780468754</v>
      </c>
      <c r="G614" s="74">
        <v>46238.941964863254</v>
      </c>
      <c r="H614" s="74">
        <v>6918.3355946093889</v>
      </c>
      <c r="I614" s="74">
        <v>44494.328497070288</v>
      </c>
      <c r="J614" s="74">
        <v>182.12453079223633</v>
      </c>
      <c r="K614" s="74">
        <v>19717.643505859389</v>
      </c>
      <c r="L614" s="74">
        <v>16259.080960437494</v>
      </c>
      <c r="M614" s="74">
        <v>25451.617295078151</v>
      </c>
      <c r="N614" s="74">
        <v>17620.712785156258</v>
      </c>
      <c r="O614" s="74">
        <v>55194.298514328118</v>
      </c>
      <c r="P614" s="74">
        <v>4173.9952464113794</v>
      </c>
      <c r="Q614" s="74">
        <v>34.801247596740737</v>
      </c>
      <c r="R614" s="74">
        <v>6252.6809814453118</v>
      </c>
      <c r="S614" s="74">
        <v>48217.610367691515</v>
      </c>
      <c r="T614" s="74">
        <v>19286.963445312515</v>
      </c>
      <c r="U614" s="74">
        <v>7416.4051650390702</v>
      </c>
      <c r="V614" s="74">
        <v>68641.538099218713</v>
      </c>
      <c r="W614" s="74">
        <v>5065.9458007812391</v>
      </c>
      <c r="X614" s="74">
        <v>13155.677866109403</v>
      </c>
      <c r="Y614" s="74">
        <v>23187.203275906257</v>
      </c>
      <c r="Z614" s="74">
        <v>367.16436802978518</v>
      </c>
      <c r="AA614" s="74">
        <v>31917.114542968793</v>
      </c>
      <c r="AB614" s="74">
        <v>30637.979242187492</v>
      </c>
      <c r="AC614" s="74">
        <v>29123.892720879525</v>
      </c>
      <c r="AD614" s="74">
        <v>42555.304867187471</v>
      </c>
      <c r="AE614" s="74">
        <v>12992.382580857842</v>
      </c>
      <c r="AF614" s="74">
        <v>23.068721102150537</v>
      </c>
      <c r="AG614" s="74">
        <v>23921.266968750002</v>
      </c>
      <c r="AH614" s="74">
        <v>51191.470265624957</v>
      </c>
      <c r="AI614" s="74">
        <v>12681.529785156261</v>
      </c>
      <c r="AJ614" s="74">
        <v>51.74719555664123</v>
      </c>
      <c r="AK614" s="74">
        <v>6652.0923978149385</v>
      </c>
      <c r="AL614" s="74">
        <v>20496.972968750029</v>
      </c>
      <c r="AM614" s="74">
        <v>27796.861572559643</v>
      </c>
      <c r="AN614" s="74">
        <v>5194.4810546875124</v>
      </c>
      <c r="AO614" s="74">
        <v>44594.0174921875</v>
      </c>
      <c r="AP614" s="74">
        <v>744.31915735122652</v>
      </c>
      <c r="AQ614" s="74">
        <v>63973.522175781247</v>
      </c>
      <c r="AR614" s="74">
        <v>53385.311997070312</v>
      </c>
      <c r="AS614" s="74">
        <v>55212.568129872416</v>
      </c>
      <c r="AT614" s="74">
        <v>16305.715929687496</v>
      </c>
      <c r="AU614" s="74">
        <v>59253.647933593755</v>
      </c>
      <c r="AV614" s="74">
        <v>27992.278679687508</v>
      </c>
      <c r="AW614" s="74">
        <v>2921.1876096863434</v>
      </c>
      <c r="AX614" s="74">
        <v>43407.268981933616</v>
      </c>
      <c r="AY614" s="74">
        <v>62543.426214249957</v>
      </c>
    </row>
    <row r="615" spans="1:51" x14ac:dyDescent="0.25">
      <c r="A615" s="72">
        <v>43491</v>
      </c>
      <c r="B615" s="73">
        <v>14</v>
      </c>
      <c r="C615" s="74">
        <v>39425.608789062542</v>
      </c>
      <c r="D615" s="74">
        <v>45769.868140625011</v>
      </c>
      <c r="E615" s="74">
        <v>22475.651923828111</v>
      </c>
      <c r="F615" s="74">
        <v>71471.154921874928</v>
      </c>
      <c r="G615" s="74">
        <v>46685.153490031727</v>
      </c>
      <c r="H615" s="74">
        <v>6122.636985718751</v>
      </c>
      <c r="I615" s="74">
        <v>44676.584182617218</v>
      </c>
      <c r="J615" s="74">
        <v>187.58522033691398</v>
      </c>
      <c r="K615" s="74">
        <v>19912.494824218742</v>
      </c>
      <c r="L615" s="74">
        <v>15612.417102406267</v>
      </c>
      <c r="M615" s="74">
        <v>25134.994535703161</v>
      </c>
      <c r="N615" s="74">
        <v>18367.858304687496</v>
      </c>
      <c r="O615" s="74">
        <v>55945.524787249997</v>
      </c>
      <c r="P615" s="74">
        <v>4252.4204131646129</v>
      </c>
      <c r="Q615" s="74">
        <v>34.221353530883775</v>
      </c>
      <c r="R615" s="74">
        <v>6838.5510620117147</v>
      </c>
      <c r="S615" s="74">
        <v>50084.941256363418</v>
      </c>
      <c r="T615" s="74">
        <v>19563.417160156248</v>
      </c>
      <c r="U615" s="74">
        <v>7789.4367968750003</v>
      </c>
      <c r="V615" s="74">
        <v>72204.134060687487</v>
      </c>
      <c r="W615" s="74">
        <v>4922.1943847656185</v>
      </c>
      <c r="X615" s="74">
        <v>13864.237359492201</v>
      </c>
      <c r="Y615" s="74">
        <v>23157.589745374997</v>
      </c>
      <c r="Z615" s="74">
        <v>392.01494192504884</v>
      </c>
      <c r="AA615" s="74">
        <v>32954.3517402344</v>
      </c>
      <c r="AB615" s="74">
        <v>30488.353207031243</v>
      </c>
      <c r="AC615" s="74">
        <v>29973.854525190414</v>
      </c>
      <c r="AD615" s="74">
        <v>45313.770703125003</v>
      </c>
      <c r="AE615" s="74">
        <v>13768.062569212361</v>
      </c>
      <c r="AF615" s="74">
        <v>23.068721102150537</v>
      </c>
      <c r="AG615" s="74">
        <v>24753.262550781248</v>
      </c>
      <c r="AH615" s="74">
        <v>54861.093249999984</v>
      </c>
      <c r="AI615" s="74">
        <v>12913.445556640632</v>
      </c>
      <c r="AJ615" s="74">
        <v>47.128275634766197</v>
      </c>
      <c r="AK615" s="74">
        <v>6730.1141196557592</v>
      </c>
      <c r="AL615" s="74">
        <v>21786.17323632813</v>
      </c>
      <c r="AM615" s="74">
        <v>29229.09761552839</v>
      </c>
      <c r="AN615" s="74">
        <v>5693.6857910156295</v>
      </c>
      <c r="AO615" s="74">
        <v>46596.894069336005</v>
      </c>
      <c r="AP615" s="74">
        <v>764.33809989532324</v>
      </c>
      <c r="AQ615" s="74">
        <v>64233.677789062465</v>
      </c>
      <c r="AR615" s="74">
        <v>54381.646374999989</v>
      </c>
      <c r="AS615" s="74">
        <v>57805.814275476623</v>
      </c>
      <c r="AT615" s="74">
        <v>16971.155289062499</v>
      </c>
      <c r="AU615" s="74">
        <v>60837.997824218735</v>
      </c>
      <c r="AV615" s="74">
        <v>29963.629222656233</v>
      </c>
      <c r="AW615" s="74">
        <v>3289.9558665795803</v>
      </c>
      <c r="AX615" s="74">
        <v>46312.034152832042</v>
      </c>
      <c r="AY615" s="74">
        <v>62456.849318437475</v>
      </c>
    </row>
    <row r="616" spans="1:51" x14ac:dyDescent="0.25">
      <c r="A616" s="72">
        <v>43491</v>
      </c>
      <c r="B616" s="73">
        <v>15</v>
      </c>
      <c r="C616" s="74">
        <v>38381.011589843751</v>
      </c>
      <c r="D616" s="74">
        <v>45589.646031249977</v>
      </c>
      <c r="E616" s="74">
        <v>22662.234863281261</v>
      </c>
      <c r="F616" s="74">
        <v>69703.050511718699</v>
      </c>
      <c r="G616" s="74">
        <v>46936.922176364729</v>
      </c>
      <c r="H616" s="74">
        <v>5891.8776413906353</v>
      </c>
      <c r="I616" s="74">
        <v>43200.016735351623</v>
      </c>
      <c r="J616" s="74">
        <v>188.57445526123041</v>
      </c>
      <c r="K616" s="74">
        <v>19776.101660156259</v>
      </c>
      <c r="L616" s="74">
        <v>15418.581797406225</v>
      </c>
      <c r="M616" s="74">
        <v>23967.543013062521</v>
      </c>
      <c r="N616" s="74">
        <v>18399.126972656257</v>
      </c>
      <c r="O616" s="74">
        <v>54315.974658125007</v>
      </c>
      <c r="P616" s="74">
        <v>4662.918848832398</v>
      </c>
      <c r="Q616" s="74">
        <v>34.729333877563462</v>
      </c>
      <c r="R616" s="74">
        <v>7093.7307495117193</v>
      </c>
      <c r="S616" s="74">
        <v>50570.893156754049</v>
      </c>
      <c r="T616" s="74">
        <v>19243.843449218759</v>
      </c>
      <c r="U616" s="74">
        <v>7762.5551777343808</v>
      </c>
      <c r="V616" s="74">
        <v>72909.414494968703</v>
      </c>
      <c r="W616" s="74">
        <v>4693.9717041015583</v>
      </c>
      <c r="X616" s="74">
        <v>13792.139203640614</v>
      </c>
      <c r="Y616" s="74">
        <v>22671.476419875002</v>
      </c>
      <c r="Z616" s="74">
        <v>384.69698689575199</v>
      </c>
      <c r="AA616" s="74">
        <v>33736.813341796893</v>
      </c>
      <c r="AB616" s="74">
        <v>29494.423976562513</v>
      </c>
      <c r="AC616" s="74">
        <v>29619.290024462283</v>
      </c>
      <c r="AD616" s="74">
        <v>46619.864937500039</v>
      </c>
      <c r="AE616" s="74">
        <v>12801.807534988409</v>
      </c>
      <c r="AF616" s="74">
        <v>23.068721102150537</v>
      </c>
      <c r="AG616" s="74">
        <v>24925.291277343746</v>
      </c>
      <c r="AH616" s="74">
        <v>56422.507300781217</v>
      </c>
      <c r="AI616" s="74">
        <v>12984.891406250001</v>
      </c>
      <c r="AJ616" s="74">
        <v>48.541278808595308</v>
      </c>
      <c r="AK616" s="74">
        <v>6671.5644941387945</v>
      </c>
      <c r="AL616" s="74">
        <v>22592.356402343783</v>
      </c>
      <c r="AM616" s="74">
        <v>29828.361328418981</v>
      </c>
      <c r="AN616" s="74">
        <v>5966.3906250000009</v>
      </c>
      <c r="AO616" s="74">
        <v>46882.48142480469</v>
      </c>
      <c r="AP616" s="74">
        <v>756.99077121719324</v>
      </c>
      <c r="AQ616" s="74">
        <v>61563.862080078041</v>
      </c>
      <c r="AR616" s="74">
        <v>54186.632344726539</v>
      </c>
      <c r="AS616" s="74">
        <v>58783.964876160506</v>
      </c>
      <c r="AT616" s="74">
        <v>16888.198695312491</v>
      </c>
      <c r="AU616" s="74">
        <v>60388.789421874957</v>
      </c>
      <c r="AV616" s="74">
        <v>30990.758976562523</v>
      </c>
      <c r="AW616" s="74">
        <v>3471.9907889294409</v>
      </c>
      <c r="AX616" s="74">
        <v>47580.47252929688</v>
      </c>
      <c r="AY616" s="74">
        <v>60209.30198921878</v>
      </c>
    </row>
    <row r="617" spans="1:51" x14ac:dyDescent="0.25">
      <c r="A617" s="72">
        <v>43491</v>
      </c>
      <c r="B617" s="73">
        <v>16</v>
      </c>
      <c r="C617" s="74">
        <v>37147.79868359377</v>
      </c>
      <c r="D617" s="74">
        <v>44641.579039062512</v>
      </c>
      <c r="E617" s="74">
        <v>22355.214472656247</v>
      </c>
      <c r="F617" s="74">
        <v>67742.331183593778</v>
      </c>
      <c r="G617" s="74">
        <v>46108.558666369667</v>
      </c>
      <c r="H617" s="74">
        <v>5440.09464957812</v>
      </c>
      <c r="I617" s="74">
        <v>41387.383093750024</v>
      </c>
      <c r="J617" s="74">
        <v>182.1405143737793</v>
      </c>
      <c r="K617" s="74">
        <v>19439.187695312521</v>
      </c>
      <c r="L617" s="74">
        <v>15295.675933312494</v>
      </c>
      <c r="M617" s="74">
        <v>22983.139649374953</v>
      </c>
      <c r="N617" s="74">
        <v>18907.353113281257</v>
      </c>
      <c r="O617" s="74">
        <v>52012.925964078146</v>
      </c>
      <c r="P617" s="74">
        <v>4733.1659753680406</v>
      </c>
      <c r="Q617" s="74">
        <v>35.550193786621094</v>
      </c>
      <c r="R617" s="74">
        <v>7140.1868530273496</v>
      </c>
      <c r="S617" s="74">
        <v>49670.43340089469</v>
      </c>
      <c r="T617" s="74">
        <v>18947.841365234384</v>
      </c>
      <c r="U617" s="74">
        <v>7625.2036835937506</v>
      </c>
      <c r="V617" s="74">
        <v>71882.895702031223</v>
      </c>
      <c r="W617" s="74">
        <v>4640.8201660156292</v>
      </c>
      <c r="X617" s="74">
        <v>13369.982537796865</v>
      </c>
      <c r="Y617" s="74">
        <v>21853.551029187496</v>
      </c>
      <c r="Z617" s="74">
        <v>406.71576781005859</v>
      </c>
      <c r="AA617" s="74">
        <v>32860.091046874979</v>
      </c>
      <c r="AB617" s="74">
        <v>27991.327917968756</v>
      </c>
      <c r="AC617" s="74">
        <v>28583.952414781503</v>
      </c>
      <c r="AD617" s="74">
        <v>45874.614960937513</v>
      </c>
      <c r="AE617" s="74">
        <v>12818.761241398652</v>
      </c>
      <c r="AF617" s="74">
        <v>23.068721102150537</v>
      </c>
      <c r="AG617" s="74">
        <v>24331.358101562491</v>
      </c>
      <c r="AH617" s="74">
        <v>56083.25251171874</v>
      </c>
      <c r="AI617" s="74">
        <v>12597.421044921879</v>
      </c>
      <c r="AJ617" s="74">
        <v>46.734186035157109</v>
      </c>
      <c r="AK617" s="74">
        <v>6564.9082430389381</v>
      </c>
      <c r="AL617" s="74">
        <v>22747.584832031258</v>
      </c>
      <c r="AM617" s="74">
        <v>29493.354470997154</v>
      </c>
      <c r="AN617" s="74">
        <v>5940.9153808593792</v>
      </c>
      <c r="AO617" s="74">
        <v>46388.712742187519</v>
      </c>
      <c r="AP617" s="74">
        <v>708.48245540298558</v>
      </c>
      <c r="AQ617" s="74">
        <v>58835.413373046875</v>
      </c>
      <c r="AR617" s="74">
        <v>52296.471549804679</v>
      </c>
      <c r="AS617" s="74">
        <v>57773.735383551917</v>
      </c>
      <c r="AT617" s="74">
        <v>16821.721312499998</v>
      </c>
      <c r="AU617" s="74">
        <v>58516.085900390644</v>
      </c>
      <c r="AV617" s="74">
        <v>30961.162585937516</v>
      </c>
      <c r="AW617" s="74">
        <v>3348.8668648921366</v>
      </c>
      <c r="AX617" s="74">
        <v>47109.692822265621</v>
      </c>
      <c r="AY617" s="74">
        <v>58598.249739859377</v>
      </c>
    </row>
    <row r="618" spans="1:51" x14ac:dyDescent="0.25">
      <c r="A618" s="72">
        <v>43491</v>
      </c>
      <c r="B618" s="73">
        <v>17</v>
      </c>
      <c r="C618" s="74">
        <v>36559.29314453125</v>
      </c>
      <c r="D618" s="74">
        <v>43882.155453125029</v>
      </c>
      <c r="E618" s="74">
        <v>21561.317597656238</v>
      </c>
      <c r="F618" s="74">
        <v>66782.990437500019</v>
      </c>
      <c r="G618" s="74">
        <v>45036.679461884785</v>
      </c>
      <c r="H618" s="74">
        <v>4523.0887562499965</v>
      </c>
      <c r="I618" s="74">
        <v>39636.058808593756</v>
      </c>
      <c r="J618" s="74">
        <v>178.88332748413086</v>
      </c>
      <c r="K618" s="74">
        <v>19016.602246093778</v>
      </c>
      <c r="L618" s="74">
        <v>14988.154341625008</v>
      </c>
      <c r="M618" s="74">
        <v>21919.811808625003</v>
      </c>
      <c r="N618" s="74">
        <v>18919.421417968748</v>
      </c>
      <c r="O618" s="74">
        <v>50291.502162156263</v>
      </c>
      <c r="P618" s="74">
        <v>4649.9145552008049</v>
      </c>
      <c r="Q618" s="74">
        <v>35.10781192779541</v>
      </c>
      <c r="R618" s="74">
        <v>7171.5259765625078</v>
      </c>
      <c r="S618" s="74">
        <v>48878.909445816527</v>
      </c>
      <c r="T618" s="74">
        <v>18559.906271484379</v>
      </c>
      <c r="U618" s="74">
        <v>7451.8463046874995</v>
      </c>
      <c r="V618" s="74">
        <v>69979.431235812517</v>
      </c>
      <c r="W618" s="74">
        <v>4448.9999267578205</v>
      </c>
      <c r="X618" s="74">
        <v>12584.681550304678</v>
      </c>
      <c r="Y618" s="74">
        <v>20977.43715034374</v>
      </c>
      <c r="Z618" s="74">
        <v>421.41765917968746</v>
      </c>
      <c r="AA618" s="74">
        <v>32004.261330078149</v>
      </c>
      <c r="AB618" s="74">
        <v>27061.202251953138</v>
      </c>
      <c r="AC618" s="74">
        <v>28263.319665121475</v>
      </c>
      <c r="AD618" s="74">
        <v>45445.504175781251</v>
      </c>
      <c r="AE618" s="74">
        <v>13346.726377618414</v>
      </c>
      <c r="AF618" s="74">
        <v>23.068721102150537</v>
      </c>
      <c r="AG618" s="74">
        <v>23801.0255</v>
      </c>
      <c r="AH618" s="74">
        <v>55397.811738281256</v>
      </c>
      <c r="AI618" s="74">
        <v>12429.452587890619</v>
      </c>
      <c r="AJ618" s="74">
        <v>38.925730957031135</v>
      </c>
      <c r="AK618" s="74">
        <v>6478.8634587701345</v>
      </c>
      <c r="AL618" s="74">
        <v>22682.479167968755</v>
      </c>
      <c r="AM618" s="74">
        <v>28644.999662403407</v>
      </c>
      <c r="AN618" s="74">
        <v>5906.5361328124982</v>
      </c>
      <c r="AO618" s="74">
        <v>45855.871802734371</v>
      </c>
      <c r="AP618" s="74">
        <v>611.08965816299462</v>
      </c>
      <c r="AQ618" s="74">
        <v>57131.496855468758</v>
      </c>
      <c r="AR618" s="74">
        <v>50864.30206152342</v>
      </c>
      <c r="AS618" s="74">
        <v>56802.415374666554</v>
      </c>
      <c r="AT618" s="74">
        <v>16371.314128906273</v>
      </c>
      <c r="AU618" s="74">
        <v>57117.990011718772</v>
      </c>
      <c r="AV618" s="74">
        <v>30051.471570312493</v>
      </c>
      <c r="AW618" s="74">
        <v>3316.7066301086556</v>
      </c>
      <c r="AX618" s="74">
        <v>46645.866057128893</v>
      </c>
      <c r="AY618" s="74">
        <v>56960.139893187479</v>
      </c>
    </row>
    <row r="619" spans="1:51" x14ac:dyDescent="0.25">
      <c r="A619" s="72">
        <v>43491</v>
      </c>
      <c r="B619" s="73">
        <v>18</v>
      </c>
      <c r="C619" s="74">
        <v>36202.569269531283</v>
      </c>
      <c r="D619" s="74">
        <v>42886.345648437491</v>
      </c>
      <c r="E619" s="74">
        <v>21227.55858398437</v>
      </c>
      <c r="F619" s="74">
        <v>65669.988234374992</v>
      </c>
      <c r="G619" s="74">
        <v>43826.371010356474</v>
      </c>
      <c r="H619" s="74">
        <v>3808.52356100001</v>
      </c>
      <c r="I619" s="74">
        <v>38463.790132812479</v>
      </c>
      <c r="J619" s="74">
        <v>181.3328208923341</v>
      </c>
      <c r="K619" s="74">
        <v>18626.579980468749</v>
      </c>
      <c r="L619" s="74">
        <v>14775.806980093746</v>
      </c>
      <c r="M619" s="74">
        <v>21561.836286078109</v>
      </c>
      <c r="N619" s="74">
        <v>18306.603078125008</v>
      </c>
      <c r="O619" s="74">
        <v>48723.966785093733</v>
      </c>
      <c r="P619" s="74">
        <v>4574.3836636071774</v>
      </c>
      <c r="Q619" s="74">
        <v>35.309060096740737</v>
      </c>
      <c r="R619" s="74">
        <v>7139.376574707032</v>
      </c>
      <c r="S619" s="74">
        <v>48044.740570816539</v>
      </c>
      <c r="T619" s="74">
        <v>17986.337822265625</v>
      </c>
      <c r="U619" s="74">
        <v>7073.4370898437501</v>
      </c>
      <c r="V619" s="74">
        <v>69813.495402687491</v>
      </c>
      <c r="W619" s="74">
        <v>4364.9782958984397</v>
      </c>
      <c r="X619" s="74">
        <v>12651.216133570297</v>
      </c>
      <c r="Y619" s="74">
        <v>20096.321711093748</v>
      </c>
      <c r="Z619" s="74">
        <v>443.74560264892591</v>
      </c>
      <c r="AA619" s="74">
        <v>31538.372562499961</v>
      </c>
      <c r="AB619" s="74">
        <v>26449.356111328139</v>
      </c>
      <c r="AC619" s="74">
        <v>27378.673349952711</v>
      </c>
      <c r="AD619" s="74">
        <v>45132.650164062521</v>
      </c>
      <c r="AE619" s="74">
        <v>13225.663017999246</v>
      </c>
      <c r="AF619" s="74">
        <v>23.068721102150537</v>
      </c>
      <c r="AG619" s="74">
        <v>23683.555085937493</v>
      </c>
      <c r="AH619" s="74">
        <v>55211.268394531216</v>
      </c>
      <c r="AI619" s="74">
        <v>12185.0234375</v>
      </c>
      <c r="AJ619" s="74">
        <v>33.759384277344168</v>
      </c>
      <c r="AK619" s="74">
        <v>6279.4219594580072</v>
      </c>
      <c r="AL619" s="74">
        <v>22372.639093749993</v>
      </c>
      <c r="AM619" s="74">
        <v>28555.943076465875</v>
      </c>
      <c r="AN619" s="74">
        <v>5939.1148437499996</v>
      </c>
      <c r="AO619" s="74">
        <v>45242.138727539015</v>
      </c>
      <c r="AP619" s="74">
        <v>652.55670392257844</v>
      </c>
      <c r="AQ619" s="74">
        <v>55870.365511718686</v>
      </c>
      <c r="AR619" s="74">
        <v>50011.252267578115</v>
      </c>
      <c r="AS619" s="74">
        <v>55956.051547537689</v>
      </c>
      <c r="AT619" s="74">
        <v>15747.571757812506</v>
      </c>
      <c r="AU619" s="74">
        <v>55955.352349609362</v>
      </c>
      <c r="AV619" s="74">
        <v>29557.063324218747</v>
      </c>
      <c r="AW619" s="74">
        <v>3335.9712394551234</v>
      </c>
      <c r="AX619" s="74">
        <v>46446.142246093754</v>
      </c>
      <c r="AY619" s="74">
        <v>56115.355295062553</v>
      </c>
    </row>
    <row r="620" spans="1:51" x14ac:dyDescent="0.25">
      <c r="A620" s="72">
        <v>43491</v>
      </c>
      <c r="B620" s="73">
        <v>19</v>
      </c>
      <c r="C620" s="74">
        <v>35635.996949218737</v>
      </c>
      <c r="D620" s="74">
        <v>41853.948613281194</v>
      </c>
      <c r="E620" s="74">
        <v>20443.074951171886</v>
      </c>
      <c r="F620" s="74">
        <v>64239.487664062501</v>
      </c>
      <c r="G620" s="74">
        <v>42775.279962543929</v>
      </c>
      <c r="H620" s="74">
        <v>3370.0845711093684</v>
      </c>
      <c r="I620" s="74">
        <v>37098.042564453128</v>
      </c>
      <c r="J620" s="74">
        <v>176.49872970581049</v>
      </c>
      <c r="K620" s="74">
        <v>18319.026074218738</v>
      </c>
      <c r="L620" s="74">
        <v>14434.393374679685</v>
      </c>
      <c r="M620" s="74">
        <v>20830.251912312513</v>
      </c>
      <c r="N620" s="74">
        <v>17452.446054687509</v>
      </c>
      <c r="O620" s="74">
        <v>47491.943846265618</v>
      </c>
      <c r="P620" s="74">
        <v>4429.2109508459489</v>
      </c>
      <c r="Q620" s="74">
        <v>35.230987548828139</v>
      </c>
      <c r="R620" s="74">
        <v>7136.3537719726564</v>
      </c>
      <c r="S620" s="74">
        <v>46947.966861832159</v>
      </c>
      <c r="T620" s="74">
        <v>17010.217273437505</v>
      </c>
      <c r="U620" s="74">
        <v>6451.191553710918</v>
      </c>
      <c r="V620" s="74">
        <v>69053.557631593721</v>
      </c>
      <c r="W620" s="74">
        <v>4283.0137207031294</v>
      </c>
      <c r="X620" s="74">
        <v>12092.416432828159</v>
      </c>
      <c r="Y620" s="74">
        <v>19408.455609499997</v>
      </c>
      <c r="Z620" s="74">
        <v>434.97022080078119</v>
      </c>
      <c r="AA620" s="74">
        <v>31556.945703124969</v>
      </c>
      <c r="AB620" s="74">
        <v>25703.032634765652</v>
      </c>
      <c r="AC620" s="74">
        <v>26103.294099040817</v>
      </c>
      <c r="AD620" s="74">
        <v>43760.544898437496</v>
      </c>
      <c r="AE620" s="74">
        <v>12424.173642224147</v>
      </c>
      <c r="AF620" s="74">
        <v>23.068721102150537</v>
      </c>
      <c r="AG620" s="74">
        <v>23666.838207031258</v>
      </c>
      <c r="AH620" s="74">
        <v>54785.234335937494</v>
      </c>
      <c r="AI620" s="74">
        <v>11916.6810546875</v>
      </c>
      <c r="AJ620" s="74">
        <v>26.579467285155914</v>
      </c>
      <c r="AK620" s="74">
        <v>6104.25873682373</v>
      </c>
      <c r="AL620" s="74">
        <v>22236.846958984384</v>
      </c>
      <c r="AM620" s="74">
        <v>27913.622554981517</v>
      </c>
      <c r="AN620" s="74">
        <v>6010.6064941406203</v>
      </c>
      <c r="AO620" s="74">
        <v>44190.162183105444</v>
      </c>
      <c r="AP620" s="74">
        <v>699.03305372833211</v>
      </c>
      <c r="AQ620" s="74">
        <v>54386.297712890642</v>
      </c>
      <c r="AR620" s="74">
        <v>49555.262214843744</v>
      </c>
      <c r="AS620" s="74">
        <v>55629.709215063478</v>
      </c>
      <c r="AT620" s="74">
        <v>15088.335570312498</v>
      </c>
      <c r="AU620" s="74">
        <v>55318.143144531256</v>
      </c>
      <c r="AV620" s="74">
        <v>29091.963683593756</v>
      </c>
      <c r="AW620" s="74">
        <v>3306.0738999820078</v>
      </c>
      <c r="AX620" s="74">
        <v>46162.429628906262</v>
      </c>
      <c r="AY620" s="74">
        <v>54699.122825171864</v>
      </c>
    </row>
    <row r="621" spans="1:51" x14ac:dyDescent="0.25">
      <c r="A621" s="72">
        <v>43491</v>
      </c>
      <c r="B621" s="73">
        <v>20</v>
      </c>
      <c r="C621" s="74">
        <v>34533.893544921884</v>
      </c>
      <c r="D621" s="74">
        <v>40933.051753906249</v>
      </c>
      <c r="E621" s="74">
        <v>19743.932148437514</v>
      </c>
      <c r="F621" s="74">
        <v>62709.533210937559</v>
      </c>
      <c r="G621" s="74">
        <v>42265.998178631584</v>
      </c>
      <c r="H621" s="74">
        <v>3329.0252213125091</v>
      </c>
      <c r="I621" s="74">
        <v>36019.86453222658</v>
      </c>
      <c r="J621" s="74">
        <v>172.52734756469729</v>
      </c>
      <c r="K621" s="74">
        <v>17910.466113281251</v>
      </c>
      <c r="L621" s="74">
        <v>14020.181332445311</v>
      </c>
      <c r="M621" s="74">
        <v>19949.546181515645</v>
      </c>
      <c r="N621" s="74">
        <v>16823.001734375008</v>
      </c>
      <c r="O621" s="74">
        <v>46404.313099234379</v>
      </c>
      <c r="P621" s="74">
        <v>3958.8421119503755</v>
      </c>
      <c r="Q621" s="74">
        <v>34.721737861633301</v>
      </c>
      <c r="R621" s="74">
        <v>7032.1053344726461</v>
      </c>
      <c r="S621" s="74">
        <v>46705.230707535287</v>
      </c>
      <c r="T621" s="74">
        <v>16155.620242187493</v>
      </c>
      <c r="U621" s="74">
        <v>5826.2186796875103</v>
      </c>
      <c r="V621" s="74">
        <v>68366.235813656327</v>
      </c>
      <c r="W621" s="74">
        <v>4150.1693359374894</v>
      </c>
      <c r="X621" s="74">
        <v>11918.429097023458</v>
      </c>
      <c r="Y621" s="74">
        <v>18974.502960375004</v>
      </c>
      <c r="Z621" s="74">
        <v>436.92152208862302</v>
      </c>
      <c r="AA621" s="74">
        <v>31870.295886718759</v>
      </c>
      <c r="AB621" s="74">
        <v>24609.128267578129</v>
      </c>
      <c r="AC621" s="74">
        <v>25549.03799905943</v>
      </c>
      <c r="AD621" s="74">
        <v>43376.617285156259</v>
      </c>
      <c r="AE621" s="74">
        <v>11427.085560753409</v>
      </c>
      <c r="AF621" s="74">
        <v>23.068721102150537</v>
      </c>
      <c r="AG621" s="74">
        <v>23225.913937500009</v>
      </c>
      <c r="AH621" s="74">
        <v>54602.125472656233</v>
      </c>
      <c r="AI621" s="74">
        <v>11772.886914062488</v>
      </c>
      <c r="AJ621" s="74">
        <v>26.868244140625166</v>
      </c>
      <c r="AK621" s="74">
        <v>5797.8710906866463</v>
      </c>
      <c r="AL621" s="74">
        <v>22229.870472656236</v>
      </c>
      <c r="AM621" s="74">
        <v>27182.510672169028</v>
      </c>
      <c r="AN621" s="74">
        <v>5756.6401855468766</v>
      </c>
      <c r="AO621" s="74">
        <v>43312.793103515658</v>
      </c>
      <c r="AP621" s="74">
        <v>616.70365413768695</v>
      </c>
      <c r="AQ621" s="74">
        <v>52688.059570312507</v>
      </c>
      <c r="AR621" s="74">
        <v>48594.235671874958</v>
      </c>
      <c r="AS621" s="74">
        <v>55329.124215399708</v>
      </c>
      <c r="AT621" s="74">
        <v>14372.987851562506</v>
      </c>
      <c r="AU621" s="74">
        <v>54391.596644531259</v>
      </c>
      <c r="AV621" s="74">
        <v>28672.844863281254</v>
      </c>
      <c r="AW621" s="74">
        <v>3273.5807328733868</v>
      </c>
      <c r="AX621" s="74">
        <v>45887.225830078132</v>
      </c>
      <c r="AY621" s="74">
        <v>53020.758721375023</v>
      </c>
    </row>
    <row r="622" spans="1:51" x14ac:dyDescent="0.25">
      <c r="A622" s="72">
        <v>43491</v>
      </c>
      <c r="B622" s="73">
        <v>21</v>
      </c>
      <c r="C622" s="74">
        <v>33783.635248046907</v>
      </c>
      <c r="D622" s="74">
        <v>41008.226539062489</v>
      </c>
      <c r="E622" s="74">
        <v>19268.441142578122</v>
      </c>
      <c r="F622" s="74">
        <v>61121.754433593742</v>
      </c>
      <c r="G622" s="74">
        <v>42259.865257274665</v>
      </c>
      <c r="H622" s="74">
        <v>3343.4278401171987</v>
      </c>
      <c r="I622" s="74">
        <v>34298.826434570292</v>
      </c>
      <c r="J622" s="74">
        <v>172.32916641235352</v>
      </c>
      <c r="K622" s="74">
        <v>17900.204980468759</v>
      </c>
      <c r="L622" s="74">
        <v>13667.092279476568</v>
      </c>
      <c r="M622" s="74">
        <v>19994.671446515647</v>
      </c>
      <c r="N622" s="74">
        <v>15862.201890624996</v>
      </c>
      <c r="O622" s="74">
        <v>45827.067717578109</v>
      </c>
      <c r="P622" s="74">
        <v>3611.0626469710223</v>
      </c>
      <c r="Q622" s="74">
        <v>34.330854415893548</v>
      </c>
      <c r="R622" s="74">
        <v>6821.3663452148376</v>
      </c>
      <c r="S622" s="74">
        <v>47115.66636964467</v>
      </c>
      <c r="T622" s="74">
        <v>15683.449882812494</v>
      </c>
      <c r="U622" s="74">
        <v>5667.3545917968695</v>
      </c>
      <c r="V622" s="74">
        <v>68960.900246093763</v>
      </c>
      <c r="W622" s="74">
        <v>4224.6691894531205</v>
      </c>
      <c r="X622" s="74">
        <v>12431.173881437526</v>
      </c>
      <c r="Y622" s="74">
        <v>18385.124802062499</v>
      </c>
      <c r="Z622" s="74">
        <v>406.20435087280276</v>
      </c>
      <c r="AA622" s="74">
        <v>32252.350972656248</v>
      </c>
      <c r="AB622" s="74">
        <v>23660.071904296878</v>
      </c>
      <c r="AC622" s="74">
        <v>25219.181178752122</v>
      </c>
      <c r="AD622" s="74">
        <v>42996.421855468754</v>
      </c>
      <c r="AE622" s="74">
        <v>10964.317181183345</v>
      </c>
      <c r="AF622" s="74">
        <v>23.068721102150537</v>
      </c>
      <c r="AG622" s="74">
        <v>23499.792246093755</v>
      </c>
      <c r="AH622" s="74">
        <v>54154.124265624996</v>
      </c>
      <c r="AI622" s="74">
        <v>11950.25805664064</v>
      </c>
      <c r="AJ622" s="74">
        <v>30.400001220703217</v>
      </c>
      <c r="AK622" s="74">
        <v>5668.8927501821681</v>
      </c>
      <c r="AL622" s="74">
        <v>22875.470136718748</v>
      </c>
      <c r="AM622" s="74">
        <v>26763.90664091902</v>
      </c>
      <c r="AN622" s="74">
        <v>5757.1142578124882</v>
      </c>
      <c r="AO622" s="74">
        <v>43052.811008789089</v>
      </c>
      <c r="AP622" s="74">
        <v>607.70633088475245</v>
      </c>
      <c r="AQ622" s="74">
        <v>50876.764663085924</v>
      </c>
      <c r="AR622" s="74">
        <v>47855.289266601554</v>
      </c>
      <c r="AS622" s="74">
        <v>55812.264022890515</v>
      </c>
      <c r="AT622" s="74">
        <v>14123.247697265622</v>
      </c>
      <c r="AU622" s="74">
        <v>53707.287292968751</v>
      </c>
      <c r="AV622" s="74">
        <v>28645.492933593752</v>
      </c>
      <c r="AW622" s="74">
        <v>3341.3617335858007</v>
      </c>
      <c r="AX622" s="74">
        <v>46288.7844921875</v>
      </c>
      <c r="AY622" s="74">
        <v>51018.944941218739</v>
      </c>
    </row>
    <row r="623" spans="1:51" x14ac:dyDescent="0.25">
      <c r="A623" s="72">
        <v>43491</v>
      </c>
      <c r="B623" s="73">
        <v>22</v>
      </c>
      <c r="C623" s="74">
        <v>35628.451580078137</v>
      </c>
      <c r="D623" s="74">
        <v>45260.969499999992</v>
      </c>
      <c r="E623" s="74">
        <v>21768.313867187509</v>
      </c>
      <c r="F623" s="74">
        <v>63696.949890624986</v>
      </c>
      <c r="G623" s="74">
        <v>46795.10278906249</v>
      </c>
      <c r="H623" s="74">
        <v>3531.5055657421913</v>
      </c>
      <c r="I623" s="74">
        <v>33773.157793945305</v>
      </c>
      <c r="J623" s="74">
        <v>203.7827873229981</v>
      </c>
      <c r="K623" s="74">
        <v>19627.420410156257</v>
      </c>
      <c r="L623" s="74">
        <v>13914.96627308594</v>
      </c>
      <c r="M623" s="74">
        <v>21981.735694499992</v>
      </c>
      <c r="N623" s="74">
        <v>18144.484406250009</v>
      </c>
      <c r="O623" s="74">
        <v>46759.779628726603</v>
      </c>
      <c r="P623" s="74">
        <v>3793.0255546874992</v>
      </c>
      <c r="Q623" s="74">
        <v>34.049969673156738</v>
      </c>
      <c r="R623" s="74">
        <v>7928.8384033203083</v>
      </c>
      <c r="S623" s="74">
        <v>53282.651189957171</v>
      </c>
      <c r="T623" s="74">
        <v>16949.627591796889</v>
      </c>
      <c r="U623" s="74">
        <v>8071.4290507812502</v>
      </c>
      <c r="V623" s="74">
        <v>76901.175996093705</v>
      </c>
      <c r="W623" s="74">
        <v>4330.6975585937498</v>
      </c>
      <c r="X623" s="74">
        <v>13763.780459179714</v>
      </c>
      <c r="Y623" s="74">
        <v>19791.795766656247</v>
      </c>
      <c r="Z623" s="74">
        <v>446.27693093261712</v>
      </c>
      <c r="AA623" s="74">
        <v>35650.192369140663</v>
      </c>
      <c r="AB623" s="74">
        <v>23023.195863281264</v>
      </c>
      <c r="AC623" s="74">
        <v>28166.941168075864</v>
      </c>
      <c r="AD623" s="74">
        <v>48011.898476562499</v>
      </c>
      <c r="AE623" s="74">
        <v>12175.498367187531</v>
      </c>
      <c r="AF623" s="74">
        <v>23.068721102150537</v>
      </c>
      <c r="AG623" s="74">
        <v>27055.194359375007</v>
      </c>
      <c r="AH623" s="74">
        <v>61921.179859375021</v>
      </c>
      <c r="AI623" s="74">
        <v>12910.09033203125</v>
      </c>
      <c r="AJ623" s="74">
        <v>40.76821313476583</v>
      </c>
      <c r="AK623" s="74">
        <v>5897.1054443359399</v>
      </c>
      <c r="AL623" s="74">
        <v>26087.967228515619</v>
      </c>
      <c r="AM623" s="74">
        <v>30015.978275684662</v>
      </c>
      <c r="AN623" s="74">
        <v>6560.0122070312646</v>
      </c>
      <c r="AO623" s="74">
        <v>47346.882468261741</v>
      </c>
      <c r="AP623" s="74">
        <v>807.872802734375</v>
      </c>
      <c r="AQ623" s="74">
        <v>51267.771189453139</v>
      </c>
      <c r="AR623" s="74">
        <v>53326.725675781243</v>
      </c>
      <c r="AS623" s="74">
        <v>62962.210358897537</v>
      </c>
      <c r="AT623" s="74">
        <v>15386.268976562525</v>
      </c>
      <c r="AU623" s="74">
        <v>57984.175042968782</v>
      </c>
      <c r="AV623" s="74">
        <v>33288.106582031229</v>
      </c>
      <c r="AW623" s="74">
        <v>4030.7659446865996</v>
      </c>
      <c r="AX623" s="74">
        <v>53996.816010742201</v>
      </c>
      <c r="AY623" s="74">
        <v>51800.97176023441</v>
      </c>
    </row>
    <row r="624" spans="1:51" x14ac:dyDescent="0.25">
      <c r="A624" s="72">
        <v>43491</v>
      </c>
      <c r="B624" s="73">
        <v>23</v>
      </c>
      <c r="C624" s="74">
        <v>33729.019794921929</v>
      </c>
      <c r="D624" s="74">
        <v>44455.188394531237</v>
      </c>
      <c r="E624" s="74">
        <v>21357.266191406241</v>
      </c>
      <c r="F624" s="74">
        <v>61032.632343750003</v>
      </c>
      <c r="G624" s="74">
        <v>45716.717101562499</v>
      </c>
      <c r="H624" s="74">
        <v>3707.0022262968673</v>
      </c>
      <c r="I624" s="74">
        <v>32551.373637695338</v>
      </c>
      <c r="J624" s="74">
        <v>189.37929534912112</v>
      </c>
      <c r="K624" s="74">
        <v>19362.986767578128</v>
      </c>
      <c r="L624" s="74">
        <v>13561.430797874998</v>
      </c>
      <c r="M624" s="74">
        <v>21886.243403281216</v>
      </c>
      <c r="N624" s="74">
        <v>18113.818875000004</v>
      </c>
      <c r="O624" s="74">
        <v>44931.785102117195</v>
      </c>
      <c r="P624" s="74">
        <v>3850.6780654297017</v>
      </c>
      <c r="Q624" s="74">
        <v>33.836358070373528</v>
      </c>
      <c r="R624" s="74">
        <v>7900.1481079101486</v>
      </c>
      <c r="S624" s="74">
        <v>53569.83095362904</v>
      </c>
      <c r="T624" s="74">
        <v>16181.765282226561</v>
      </c>
      <c r="U624" s="74">
        <v>8134.7514296875006</v>
      </c>
      <c r="V624" s="74">
        <v>76088.884265625005</v>
      </c>
      <c r="W624" s="74">
        <v>4269.6288085937495</v>
      </c>
      <c r="X624" s="74">
        <v>14132.695417781233</v>
      </c>
      <c r="Y624" s="74">
        <v>18799.987213624994</v>
      </c>
      <c r="Z624" s="74">
        <v>390.39408447265623</v>
      </c>
      <c r="AA624" s="74">
        <v>34833.256740234356</v>
      </c>
      <c r="AB624" s="74">
        <v>22078.045871093753</v>
      </c>
      <c r="AC624" s="74">
        <v>27617.605000570704</v>
      </c>
      <c r="AD624" s="74">
        <v>47801.737664062501</v>
      </c>
      <c r="AE624" s="74">
        <v>11922.970673828118</v>
      </c>
      <c r="AF624" s="74">
        <v>23.068721102150537</v>
      </c>
      <c r="AG624" s="74">
        <v>27530.260093749999</v>
      </c>
      <c r="AH624" s="74">
        <v>62061.99708593743</v>
      </c>
      <c r="AI624" s="74">
        <v>12252.05034179687</v>
      </c>
      <c r="AJ624" s="74">
        <v>39.902108886719276</v>
      </c>
      <c r="AK624" s="74">
        <v>5832.1024023437503</v>
      </c>
      <c r="AL624" s="74">
        <v>26514.978011718762</v>
      </c>
      <c r="AM624" s="74">
        <v>29842.17275420027</v>
      </c>
      <c r="AN624" s="74">
        <v>6527.9345214843806</v>
      </c>
      <c r="AO624" s="74">
        <v>47160.764521972662</v>
      </c>
      <c r="AP624" s="74">
        <v>794.46194458007699</v>
      </c>
      <c r="AQ624" s="74">
        <v>49454.974909179698</v>
      </c>
      <c r="AR624" s="74">
        <v>52891.698875000016</v>
      </c>
      <c r="AS624" s="74">
        <v>63207.110250484424</v>
      </c>
      <c r="AT624" s="74">
        <v>15024.208412109378</v>
      </c>
      <c r="AU624" s="74">
        <v>57083.721990234364</v>
      </c>
      <c r="AV624" s="74">
        <v>33447.192953124984</v>
      </c>
      <c r="AW624" s="74">
        <v>4188.8524349819954</v>
      </c>
      <c r="AX624" s="74">
        <v>54646.17544433596</v>
      </c>
      <c r="AY624" s="74">
        <v>49918.652362156245</v>
      </c>
    </row>
    <row r="625" spans="1:51" x14ac:dyDescent="0.25">
      <c r="A625" s="72">
        <v>43491</v>
      </c>
      <c r="B625" s="73">
        <v>24</v>
      </c>
      <c r="C625" s="74">
        <v>31716.294832031319</v>
      </c>
      <c r="D625" s="74">
        <v>41522.342874999988</v>
      </c>
      <c r="E625" s="74">
        <v>19990.329638671872</v>
      </c>
      <c r="F625" s="74">
        <v>56915.360128906301</v>
      </c>
      <c r="G625" s="74">
        <v>43398.962093750029</v>
      </c>
      <c r="H625" s="74">
        <v>3605.0724908359425</v>
      </c>
      <c r="I625" s="74">
        <v>30913.36700878906</v>
      </c>
      <c r="J625" s="74">
        <v>165.6404533386231</v>
      </c>
      <c r="K625" s="74">
        <v>18502.665039062504</v>
      </c>
      <c r="L625" s="74">
        <v>13243.592637515627</v>
      </c>
      <c r="M625" s="74">
        <v>20960.197484796838</v>
      </c>
      <c r="N625" s="74">
        <v>16885.235773437504</v>
      </c>
      <c r="O625" s="74">
        <v>42378.065701367152</v>
      </c>
      <c r="P625" s="74">
        <v>3635.0359570312626</v>
      </c>
      <c r="Q625" s="74">
        <v>33.059970855712891</v>
      </c>
      <c r="R625" s="74">
        <v>7487.8688110351586</v>
      </c>
      <c r="S625" s="74">
        <v>50925.894496597779</v>
      </c>
      <c r="T625" s="74">
        <v>15330.390575195303</v>
      </c>
      <c r="U625" s="74">
        <v>7691.3282607421897</v>
      </c>
      <c r="V625" s="74">
        <v>71470.062503906214</v>
      </c>
      <c r="W625" s="74">
        <v>4029.0892578125104</v>
      </c>
      <c r="X625" s="74">
        <v>13484.746126210915</v>
      </c>
      <c r="Y625" s="74">
        <v>18076.801528562515</v>
      </c>
      <c r="Z625" s="74">
        <v>364.28395886230464</v>
      </c>
      <c r="AA625" s="74">
        <v>32971.331931640569</v>
      </c>
      <c r="AB625" s="74">
        <v>20837.979783203133</v>
      </c>
      <c r="AC625" s="74">
        <v>26106.744058244018</v>
      </c>
      <c r="AD625" s="74">
        <v>45210.18507421876</v>
      </c>
      <c r="AE625" s="74">
        <v>11323.014003906243</v>
      </c>
      <c r="AF625" s="74">
        <v>23.068721102150537</v>
      </c>
      <c r="AG625" s="74">
        <v>26383.864359375002</v>
      </c>
      <c r="AH625" s="74">
        <v>59051.363632812514</v>
      </c>
      <c r="AI625" s="74">
        <v>11504.33549804689</v>
      </c>
      <c r="AJ625" s="74">
        <v>38.16514819335876</v>
      </c>
      <c r="AK625" s="74">
        <v>5695.2093164062508</v>
      </c>
      <c r="AL625" s="74">
        <v>25651.140677734384</v>
      </c>
      <c r="AM625" s="74">
        <v>28581.967203419026</v>
      </c>
      <c r="AN625" s="74">
        <v>6111.0011718749911</v>
      </c>
      <c r="AO625" s="74">
        <v>45107.857636718749</v>
      </c>
      <c r="AP625" s="74">
        <v>864.52087402343795</v>
      </c>
      <c r="AQ625" s="74">
        <v>46824.913550781246</v>
      </c>
      <c r="AR625" s="74">
        <v>50115.281613281237</v>
      </c>
      <c r="AS625" s="74">
        <v>60480.580450110298</v>
      </c>
      <c r="AT625" s="74">
        <v>14442.758683593756</v>
      </c>
      <c r="AU625" s="74">
        <v>53818.569541015648</v>
      </c>
      <c r="AV625" s="74">
        <v>31522.337265624974</v>
      </c>
      <c r="AW625" s="74">
        <v>4048.0224890443487</v>
      </c>
      <c r="AX625" s="74">
        <v>52330.94176513674</v>
      </c>
      <c r="AY625" s="74">
        <v>47484.704901812554</v>
      </c>
    </row>
    <row r="626" spans="1:51" x14ac:dyDescent="0.25">
      <c r="A626" s="72">
        <v>43492</v>
      </c>
      <c r="B626" s="73">
        <v>1</v>
      </c>
      <c r="C626" s="74">
        <v>29490.024375000026</v>
      </c>
      <c r="D626" s="74">
        <v>38655.86174609376</v>
      </c>
      <c r="E626" s="74">
        <v>18286.707529296877</v>
      </c>
      <c r="F626" s="74">
        <v>52347.31978125</v>
      </c>
      <c r="G626" s="74">
        <v>39315.742544921894</v>
      </c>
      <c r="H626" s="74">
        <v>3502.1140280234295</v>
      </c>
      <c r="I626" s="74">
        <v>28627.335470214843</v>
      </c>
      <c r="J626" s="74">
        <v>144.0854759216308</v>
      </c>
      <c r="K626" s="74">
        <v>17171.415332031251</v>
      </c>
      <c r="L626" s="74">
        <v>12465.445094546863</v>
      </c>
      <c r="M626" s="74">
        <v>19979.739024218743</v>
      </c>
      <c r="N626" s="74">
        <v>15288.347136718747</v>
      </c>
      <c r="O626" s="74">
        <v>39308.749796164069</v>
      </c>
      <c r="P626" s="74">
        <v>3346.7981132812502</v>
      </c>
      <c r="Q626" s="74">
        <v>33.076106071472182</v>
      </c>
      <c r="R626" s="74">
        <v>6809.8486572265529</v>
      </c>
      <c r="S626" s="74">
        <v>46746.732758316561</v>
      </c>
      <c r="T626" s="74">
        <v>14093.024629882815</v>
      </c>
      <c r="U626" s="74">
        <v>7134.3663964843699</v>
      </c>
      <c r="V626" s="74">
        <v>65356.559648437535</v>
      </c>
      <c r="W626" s="74">
        <v>3624.1047851562475</v>
      </c>
      <c r="X626" s="74">
        <v>12818.883932999981</v>
      </c>
      <c r="Y626" s="74">
        <v>16774.819768437508</v>
      </c>
      <c r="Z626" s="74">
        <v>373.29056622924804</v>
      </c>
      <c r="AA626" s="74">
        <v>30342.373976562478</v>
      </c>
      <c r="AB626" s="74">
        <v>20279.97279882813</v>
      </c>
      <c r="AC626" s="74">
        <v>24105.804987889409</v>
      </c>
      <c r="AD626" s="74">
        <v>40898.912453124976</v>
      </c>
      <c r="AE626" s="74">
        <v>10477.966895507807</v>
      </c>
      <c r="AF626" s="74">
        <v>23.068721102150537</v>
      </c>
      <c r="AG626" s="74">
        <v>24261.412492187512</v>
      </c>
      <c r="AH626" s="74">
        <v>54273.000976562507</v>
      </c>
      <c r="AI626" s="74">
        <v>10713.134619140621</v>
      </c>
      <c r="AJ626" s="74">
        <v>39.847346191406899</v>
      </c>
      <c r="AK626" s="74">
        <v>5521.7383789062387</v>
      </c>
      <c r="AL626" s="74">
        <v>23821.719527343746</v>
      </c>
      <c r="AM626" s="74">
        <v>26325.770246387747</v>
      </c>
      <c r="AN626" s="74">
        <v>5588.1286132812511</v>
      </c>
      <c r="AO626" s="74">
        <v>41786.069002441429</v>
      </c>
      <c r="AP626" s="74">
        <v>737.28674316406205</v>
      </c>
      <c r="AQ626" s="74">
        <v>43961.559899414053</v>
      </c>
      <c r="AR626" s="74">
        <v>46363.89433984374</v>
      </c>
      <c r="AS626" s="74">
        <v>55121.675575553534</v>
      </c>
      <c r="AT626" s="74">
        <v>13575.328560546886</v>
      </c>
      <c r="AU626" s="74">
        <v>49733.016841796867</v>
      </c>
      <c r="AV626" s="74">
        <v>29049.033152343709</v>
      </c>
      <c r="AW626" s="74">
        <v>3755.316831616974</v>
      </c>
      <c r="AX626" s="74">
        <v>47972.389729003902</v>
      </c>
      <c r="AY626" s="74">
        <v>44564.823442984314</v>
      </c>
    </row>
    <row r="627" spans="1:51" x14ac:dyDescent="0.25">
      <c r="A627" s="72">
        <v>43492</v>
      </c>
      <c r="B627" s="73">
        <v>2</v>
      </c>
      <c r="C627" s="74">
        <v>27246.335816406281</v>
      </c>
      <c r="D627" s="74">
        <v>34748.094166015617</v>
      </c>
      <c r="E627" s="74">
        <v>16404.754667968751</v>
      </c>
      <c r="F627" s="74">
        <v>47582.342460937478</v>
      </c>
      <c r="G627" s="74">
        <v>34673.56164648437</v>
      </c>
      <c r="H627" s="74">
        <v>3515.1330242422023</v>
      </c>
      <c r="I627" s="74">
        <v>26498.033612304662</v>
      </c>
      <c r="J627" s="74">
        <v>119.094123840332</v>
      </c>
      <c r="K627" s="74">
        <v>15496.037866210943</v>
      </c>
      <c r="L627" s="74">
        <v>11944.710165742183</v>
      </c>
      <c r="M627" s="74">
        <v>18208.98450375002</v>
      </c>
      <c r="N627" s="74">
        <v>13876.646957031238</v>
      </c>
      <c r="O627" s="74">
        <v>35977.251470031268</v>
      </c>
      <c r="P627" s="74">
        <v>3127.0501972656193</v>
      </c>
      <c r="Q627" s="74">
        <v>33.063488960266113</v>
      </c>
      <c r="R627" s="74">
        <v>5746.4038452148434</v>
      </c>
      <c r="S627" s="74">
        <v>41381.983063004067</v>
      </c>
      <c r="T627" s="74">
        <v>12962.669750976567</v>
      </c>
      <c r="U627" s="74">
        <v>6557.9987441406302</v>
      </c>
      <c r="V627" s="74">
        <v>58008.198910156236</v>
      </c>
      <c r="W627" s="74">
        <v>3278.4768554687498</v>
      </c>
      <c r="X627" s="74">
        <v>11916.650386683566</v>
      </c>
      <c r="Y627" s="74">
        <v>15234.732894749994</v>
      </c>
      <c r="Z627" s="74">
        <v>339.11621256103524</v>
      </c>
      <c r="AA627" s="74">
        <v>27203.890495117168</v>
      </c>
      <c r="AB627" s="74">
        <v>19266.214515625001</v>
      </c>
      <c r="AC627" s="74">
        <v>21888.74695879333</v>
      </c>
      <c r="AD627" s="74">
        <v>35951.975523437512</v>
      </c>
      <c r="AE627" s="74">
        <v>9346.570654296851</v>
      </c>
      <c r="AF627" s="74">
        <v>23.068721102150537</v>
      </c>
      <c r="AG627" s="74">
        <v>21610.356531250007</v>
      </c>
      <c r="AH627" s="74">
        <v>47925.851007812496</v>
      </c>
      <c r="AI627" s="74">
        <v>9781.1741699218801</v>
      </c>
      <c r="AJ627" s="74">
        <v>35.93592993163989</v>
      </c>
      <c r="AK627" s="74">
        <v>5245.4645507812611</v>
      </c>
      <c r="AL627" s="74">
        <v>20897.858638671867</v>
      </c>
      <c r="AM627" s="74">
        <v>23454.259838184662</v>
      </c>
      <c r="AN627" s="74">
        <v>4892.4735839843815</v>
      </c>
      <c r="AO627" s="74">
        <v>37486.406099609361</v>
      </c>
      <c r="AP627" s="74">
        <v>704.79425048828216</v>
      </c>
      <c r="AQ627" s="74">
        <v>40868.373214843748</v>
      </c>
      <c r="AR627" s="74">
        <v>41789.694863281264</v>
      </c>
      <c r="AS627" s="74">
        <v>48586.464332295815</v>
      </c>
      <c r="AT627" s="74">
        <v>12606.695625</v>
      </c>
      <c r="AU627" s="74">
        <v>45083.789783203159</v>
      </c>
      <c r="AV627" s="74">
        <v>25627.406173828105</v>
      </c>
      <c r="AW627" s="74">
        <v>3389.045021262205</v>
      </c>
      <c r="AX627" s="74">
        <v>41093.373039550766</v>
      </c>
      <c r="AY627" s="74">
        <v>41630.645900250056</v>
      </c>
    </row>
    <row r="628" spans="1:51" x14ac:dyDescent="0.25">
      <c r="A628" s="72">
        <v>43492</v>
      </c>
      <c r="B628" s="73">
        <v>3</v>
      </c>
      <c r="C628" s="74">
        <v>25872.201234375061</v>
      </c>
      <c r="D628" s="74">
        <v>31668.208667968727</v>
      </c>
      <c r="E628" s="74">
        <v>14757.105527343732</v>
      </c>
      <c r="F628" s="74">
        <v>44155.097439453093</v>
      </c>
      <c r="G628" s="74">
        <v>31287.705789062478</v>
      </c>
      <c r="H628" s="74">
        <v>3213.80872996875</v>
      </c>
      <c r="I628" s="74">
        <v>24713.809780761716</v>
      </c>
      <c r="J628" s="74">
        <v>108.2658615112304</v>
      </c>
      <c r="K628" s="74">
        <v>13912.406005859379</v>
      </c>
      <c r="L628" s="74">
        <v>11285.327474796861</v>
      </c>
      <c r="M628" s="74">
        <v>16851.034768484376</v>
      </c>
      <c r="N628" s="74">
        <v>12737.636095703128</v>
      </c>
      <c r="O628" s="74">
        <v>33189.99090924218</v>
      </c>
      <c r="P628" s="74">
        <v>2933.1652255859403</v>
      </c>
      <c r="Q628" s="74">
        <v>32.638398170471184</v>
      </c>
      <c r="R628" s="74">
        <v>5023.1138549804691</v>
      </c>
      <c r="S628" s="74">
        <v>36528.655701675903</v>
      </c>
      <c r="T628" s="74">
        <v>12136.610799804688</v>
      </c>
      <c r="U628" s="74">
        <v>6157.4680966796814</v>
      </c>
      <c r="V628" s="74">
        <v>51911.837660156241</v>
      </c>
      <c r="W628" s="74">
        <v>3004.817370605469</v>
      </c>
      <c r="X628" s="74">
        <v>10963.146309382846</v>
      </c>
      <c r="Y628" s="74">
        <v>13900.22236345312</v>
      </c>
      <c r="Z628" s="74">
        <v>339.02077147827151</v>
      </c>
      <c r="AA628" s="74">
        <v>24667.467099609392</v>
      </c>
      <c r="AB628" s="74">
        <v>18521.545750000027</v>
      </c>
      <c r="AC628" s="74">
        <v>20286.270563813177</v>
      </c>
      <c r="AD628" s="74">
        <v>31859.779636718744</v>
      </c>
      <c r="AE628" s="74">
        <v>8797.0408886718742</v>
      </c>
      <c r="AF628" s="74">
        <v>23.068721102150537</v>
      </c>
      <c r="AG628" s="74">
        <v>19210.599218750009</v>
      </c>
      <c r="AH628" s="74">
        <v>41812.129945312481</v>
      </c>
      <c r="AI628" s="74">
        <v>8907.2439941406319</v>
      </c>
      <c r="AJ628" s="74">
        <v>37.012105224609599</v>
      </c>
      <c r="AK628" s="74">
        <v>4959.3396630859397</v>
      </c>
      <c r="AL628" s="74">
        <v>18124.24774218749</v>
      </c>
      <c r="AM628" s="74">
        <v>20917.246465137785</v>
      </c>
      <c r="AN628" s="74">
        <v>4069.9222656249885</v>
      </c>
      <c r="AO628" s="74">
        <v>33529.054199218728</v>
      </c>
      <c r="AP628" s="74">
        <v>701.58764648437386</v>
      </c>
      <c r="AQ628" s="74">
        <v>38486.024622070334</v>
      </c>
      <c r="AR628" s="74">
        <v>37604.873779296904</v>
      </c>
      <c r="AS628" s="74">
        <v>43009.146206301506</v>
      </c>
      <c r="AT628" s="74">
        <v>11720.530216796877</v>
      </c>
      <c r="AU628" s="74">
        <v>41461.608789062499</v>
      </c>
      <c r="AV628" s="74">
        <v>22301.458945312494</v>
      </c>
      <c r="AW628" s="74">
        <v>2961.8847869177239</v>
      </c>
      <c r="AX628" s="74">
        <v>35993.901711425788</v>
      </c>
      <c r="AY628" s="74">
        <v>39646.112708749992</v>
      </c>
    </row>
    <row r="629" spans="1:51" x14ac:dyDescent="0.25">
      <c r="A629" s="72">
        <v>43492</v>
      </c>
      <c r="B629" s="73">
        <v>4</v>
      </c>
      <c r="C629" s="74">
        <v>25010.771925781293</v>
      </c>
      <c r="D629" s="74">
        <v>29414.170537109374</v>
      </c>
      <c r="E629" s="74">
        <v>13805.498037109395</v>
      </c>
      <c r="F629" s="74">
        <v>41961.836697265615</v>
      </c>
      <c r="G629" s="74">
        <v>29036.671371093755</v>
      </c>
      <c r="H629" s="74">
        <v>3122.4026141328104</v>
      </c>
      <c r="I629" s="74">
        <v>23561.702227050766</v>
      </c>
      <c r="J629" s="74">
        <v>98.675008773803711</v>
      </c>
      <c r="K629" s="74">
        <v>13028.995996093761</v>
      </c>
      <c r="L629" s="74">
        <v>10993.07717004687</v>
      </c>
      <c r="M629" s="74">
        <v>15544.865759562519</v>
      </c>
      <c r="N629" s="74">
        <v>11917.754501953126</v>
      </c>
      <c r="O629" s="74">
        <v>31614.826486054684</v>
      </c>
      <c r="P629" s="74">
        <v>2865.6850820312397</v>
      </c>
      <c r="Q629" s="74">
        <v>32.35356616973877</v>
      </c>
      <c r="R629" s="74">
        <v>4507.2511901855469</v>
      </c>
      <c r="S629" s="74">
        <v>33030.005637222799</v>
      </c>
      <c r="T629" s="74">
        <v>11801.570011718744</v>
      </c>
      <c r="U629" s="74">
        <v>5872.7597343750103</v>
      </c>
      <c r="V629" s="74">
        <v>47679.407574218756</v>
      </c>
      <c r="W629" s="74">
        <v>2908.5690673828121</v>
      </c>
      <c r="X629" s="74">
        <v>10476.557774238285</v>
      </c>
      <c r="Y629" s="74">
        <v>13148.015578875003</v>
      </c>
      <c r="Z629" s="74">
        <v>375.15312592773438</v>
      </c>
      <c r="AA629" s="74">
        <v>22820.592583984366</v>
      </c>
      <c r="AB629" s="74">
        <v>17984.963925781267</v>
      </c>
      <c r="AC629" s="74">
        <v>19427.77001440707</v>
      </c>
      <c r="AD629" s="74">
        <v>28967.369820312488</v>
      </c>
      <c r="AE629" s="74">
        <v>8313.9631201171815</v>
      </c>
      <c r="AF629" s="74">
        <v>23.068721102150537</v>
      </c>
      <c r="AG629" s="74">
        <v>17646.11017968749</v>
      </c>
      <c r="AH629" s="74">
        <v>38187.590152343757</v>
      </c>
      <c r="AI629" s="74">
        <v>8388.985986328129</v>
      </c>
      <c r="AJ629" s="74">
        <v>35.498242187500978</v>
      </c>
      <c r="AK629" s="74">
        <v>4952.6123193359299</v>
      </c>
      <c r="AL629" s="74">
        <v>16248.415678710917</v>
      </c>
      <c r="AM629" s="74">
        <v>19172.387531544016</v>
      </c>
      <c r="AN629" s="74">
        <v>3609.2809570312611</v>
      </c>
      <c r="AO629" s="74">
        <v>30747.193922851573</v>
      </c>
      <c r="AP629" s="74">
        <v>659.66690063476608</v>
      </c>
      <c r="AQ629" s="74">
        <v>36942.478937499982</v>
      </c>
      <c r="AR629" s="74">
        <v>34784.856468750004</v>
      </c>
      <c r="AS629" s="74">
        <v>39013.013375381764</v>
      </c>
      <c r="AT629" s="74">
        <v>10999.926500000016</v>
      </c>
      <c r="AU629" s="74">
        <v>39083.415978515652</v>
      </c>
      <c r="AV629" s="74">
        <v>20275.048433593751</v>
      </c>
      <c r="AW629" s="74">
        <v>2660.4039522937019</v>
      </c>
      <c r="AX629" s="74">
        <v>32427.655157470705</v>
      </c>
      <c r="AY629" s="74">
        <v>38524.296174500014</v>
      </c>
    </row>
    <row r="630" spans="1:51" x14ac:dyDescent="0.25">
      <c r="A630" s="72">
        <v>43492</v>
      </c>
      <c r="B630" s="73">
        <v>5</v>
      </c>
      <c r="C630" s="74">
        <v>24493.486400390633</v>
      </c>
      <c r="D630" s="74">
        <v>27884.130939453145</v>
      </c>
      <c r="E630" s="74">
        <v>13215.39747070313</v>
      </c>
      <c r="F630" s="74">
        <v>40586.661382812468</v>
      </c>
      <c r="G630" s="74">
        <v>27484.795871093742</v>
      </c>
      <c r="H630" s="74">
        <v>3115.2041500156301</v>
      </c>
      <c r="I630" s="74">
        <v>22881.253208007824</v>
      </c>
      <c r="J630" s="74">
        <v>93.352672576904197</v>
      </c>
      <c r="K630" s="74">
        <v>12469.268383789069</v>
      </c>
      <c r="L630" s="74">
        <v>10748.483662492205</v>
      </c>
      <c r="M630" s="74">
        <v>14687.067719890623</v>
      </c>
      <c r="N630" s="74">
        <v>11380.218244140629</v>
      </c>
      <c r="O630" s="74">
        <v>30780.55397007033</v>
      </c>
      <c r="P630" s="74">
        <v>2800.8657431640604</v>
      </c>
      <c r="Q630" s="74">
        <v>32.260530471801751</v>
      </c>
      <c r="R630" s="74">
        <v>4183.8353759765605</v>
      </c>
      <c r="S630" s="74">
        <v>30977.892506363409</v>
      </c>
      <c r="T630" s="74">
        <v>11397.533112304687</v>
      </c>
      <c r="U630" s="74">
        <v>5699.5243017578196</v>
      </c>
      <c r="V630" s="74">
        <v>45010.896335937497</v>
      </c>
      <c r="W630" s="74">
        <v>2820.9089477539069</v>
      </c>
      <c r="X630" s="74">
        <v>9851.8357490976632</v>
      </c>
      <c r="Y630" s="74">
        <v>12433.300769453115</v>
      </c>
      <c r="Z630" s="74">
        <v>344.83827843017582</v>
      </c>
      <c r="AA630" s="74">
        <v>21644.45349609376</v>
      </c>
      <c r="AB630" s="74">
        <v>17692.318882812484</v>
      </c>
      <c r="AC630" s="74">
        <v>18884.215628202212</v>
      </c>
      <c r="AD630" s="74">
        <v>27361.795011718757</v>
      </c>
      <c r="AE630" s="74">
        <v>7907.4938261718835</v>
      </c>
      <c r="AF630" s="74">
        <v>23.068721102150537</v>
      </c>
      <c r="AG630" s="74">
        <v>16822.119300781254</v>
      </c>
      <c r="AH630" s="74">
        <v>35376.766406250033</v>
      </c>
      <c r="AI630" s="74">
        <v>8020.16081542969</v>
      </c>
      <c r="AJ630" s="74">
        <v>36.092471679687236</v>
      </c>
      <c r="AK630" s="74">
        <v>4896.6413427734387</v>
      </c>
      <c r="AL630" s="74">
        <v>14931.735822265617</v>
      </c>
      <c r="AM630" s="74">
        <v>18044.130928028379</v>
      </c>
      <c r="AN630" s="74">
        <v>3409.1756835937485</v>
      </c>
      <c r="AO630" s="74">
        <v>28884.053495605462</v>
      </c>
      <c r="AP630" s="74">
        <v>686.44195556640693</v>
      </c>
      <c r="AQ630" s="74">
        <v>35962.484953125015</v>
      </c>
      <c r="AR630" s="74">
        <v>33000.932308593729</v>
      </c>
      <c r="AS630" s="74">
        <v>36646.403173611056</v>
      </c>
      <c r="AT630" s="74">
        <v>10757.11357226564</v>
      </c>
      <c r="AU630" s="74">
        <v>37636.628470703181</v>
      </c>
      <c r="AV630" s="74">
        <v>18805.511714843749</v>
      </c>
      <c r="AW630" s="74">
        <v>2460.2177547778338</v>
      </c>
      <c r="AX630" s="74">
        <v>30279.521116943368</v>
      </c>
      <c r="AY630" s="74">
        <v>37911.676108609434</v>
      </c>
    </row>
    <row r="631" spans="1:51" x14ac:dyDescent="0.25">
      <c r="A631" s="72">
        <v>43492</v>
      </c>
      <c r="B631" s="73">
        <v>6</v>
      </c>
      <c r="C631" s="74">
        <v>24128.82003515627</v>
      </c>
      <c r="D631" s="74">
        <v>27053.781154296852</v>
      </c>
      <c r="E631" s="74">
        <v>12791.23293457032</v>
      </c>
      <c r="F631" s="74">
        <v>39796.383414062497</v>
      </c>
      <c r="G631" s="74">
        <v>26930.191808593772</v>
      </c>
      <c r="H631" s="74">
        <v>2927.1278014062636</v>
      </c>
      <c r="I631" s="74">
        <v>22562.428890625015</v>
      </c>
      <c r="J631" s="74">
        <v>86.4529323577882</v>
      </c>
      <c r="K631" s="74">
        <v>11969.187207031249</v>
      </c>
      <c r="L631" s="74">
        <v>10631.543412671861</v>
      </c>
      <c r="M631" s="74">
        <v>14002.764282437496</v>
      </c>
      <c r="N631" s="74">
        <v>10786.278376953129</v>
      </c>
      <c r="O631" s="74">
        <v>30272.553047289071</v>
      </c>
      <c r="P631" s="74">
        <v>2765.7037802734289</v>
      </c>
      <c r="Q631" s="74">
        <v>31.974740505218499</v>
      </c>
      <c r="R631" s="74">
        <v>3976.2583496093762</v>
      </c>
      <c r="S631" s="74">
        <v>29753.496099136853</v>
      </c>
      <c r="T631" s="74">
        <v>11246.21914257812</v>
      </c>
      <c r="U631" s="74">
        <v>5614.1717871093806</v>
      </c>
      <c r="V631" s="74">
        <v>43392.462509765624</v>
      </c>
      <c r="W631" s="74">
        <v>2778.7707763671874</v>
      </c>
      <c r="X631" s="74">
        <v>9747.2885519569973</v>
      </c>
      <c r="Y631" s="74">
        <v>12315.859085421869</v>
      </c>
      <c r="Z631" s="74">
        <v>338.30138736572269</v>
      </c>
      <c r="AA631" s="74">
        <v>21064.588758789101</v>
      </c>
      <c r="AB631" s="74">
        <v>17701.069236328163</v>
      </c>
      <c r="AC631" s="74">
        <v>18571.674923517156</v>
      </c>
      <c r="AD631" s="74">
        <v>26346.109255859392</v>
      </c>
      <c r="AE631" s="74">
        <v>7845.1606708984382</v>
      </c>
      <c r="AF631" s="74">
        <v>23.068721102150537</v>
      </c>
      <c r="AG631" s="74">
        <v>16351.641480468752</v>
      </c>
      <c r="AH631" s="74">
        <v>33575.969753906247</v>
      </c>
      <c r="AI631" s="74">
        <v>7823.6864501953096</v>
      </c>
      <c r="AJ631" s="74">
        <v>34.892762451171791</v>
      </c>
      <c r="AK631" s="74">
        <v>4882.2075097656307</v>
      </c>
      <c r="AL631" s="74">
        <v>14222.195498046873</v>
      </c>
      <c r="AM631" s="74">
        <v>17365.412556934629</v>
      </c>
      <c r="AN631" s="74">
        <v>3097.5233154296902</v>
      </c>
      <c r="AO631" s="74">
        <v>27952.929450683594</v>
      </c>
      <c r="AP631" s="74">
        <v>653.80520629882812</v>
      </c>
      <c r="AQ631" s="74">
        <v>35256.6767089844</v>
      </c>
      <c r="AR631" s="74">
        <v>32094.73099804686</v>
      </c>
      <c r="AS631" s="74">
        <v>35191.567403130197</v>
      </c>
      <c r="AT631" s="74">
        <v>10381.75090234376</v>
      </c>
      <c r="AU631" s="74">
        <v>36452.934048828138</v>
      </c>
      <c r="AV631" s="74">
        <v>17893.284197265653</v>
      </c>
      <c r="AW631" s="74">
        <v>2366.5285570629881</v>
      </c>
      <c r="AX631" s="74">
        <v>28842.150614013688</v>
      </c>
      <c r="AY631" s="74">
        <v>37394.890220125024</v>
      </c>
    </row>
    <row r="632" spans="1:51" x14ac:dyDescent="0.25">
      <c r="A632" s="72">
        <v>43492</v>
      </c>
      <c r="B632" s="73">
        <v>7</v>
      </c>
      <c r="C632" s="74">
        <v>23905.930787109377</v>
      </c>
      <c r="D632" s="74">
        <v>26477.327433593771</v>
      </c>
      <c r="E632" s="74">
        <v>12423.574848632807</v>
      </c>
      <c r="F632" s="74">
        <v>39539.193912109346</v>
      </c>
      <c r="G632" s="74">
        <v>26051.964445312518</v>
      </c>
      <c r="H632" s="74">
        <v>3199.3435884921778</v>
      </c>
      <c r="I632" s="74">
        <v>22472.728962402362</v>
      </c>
      <c r="J632" s="74">
        <v>89.272117614746008</v>
      </c>
      <c r="K632" s="74">
        <v>11673.149145507818</v>
      </c>
      <c r="L632" s="74">
        <v>10407.608005507811</v>
      </c>
      <c r="M632" s="74">
        <v>13754.018834031271</v>
      </c>
      <c r="N632" s="74">
        <v>10455.211783203116</v>
      </c>
      <c r="O632" s="74">
        <v>29901.919777867191</v>
      </c>
      <c r="P632" s="74">
        <v>2713.3352544467821</v>
      </c>
      <c r="Q632" s="74">
        <v>31.607761859893788</v>
      </c>
      <c r="R632" s="74">
        <v>3853.3528808593765</v>
      </c>
      <c r="S632" s="74">
        <v>28732.442943863407</v>
      </c>
      <c r="T632" s="74">
        <v>11155.812470703118</v>
      </c>
      <c r="U632" s="74">
        <v>5408.739180664069</v>
      </c>
      <c r="V632" s="74">
        <v>41924.694672453108</v>
      </c>
      <c r="W632" s="74">
        <v>2652.306274414063</v>
      </c>
      <c r="X632" s="74">
        <v>9671.9955720195285</v>
      </c>
      <c r="Y632" s="74">
        <v>11998.550039640617</v>
      </c>
      <c r="Z632" s="74">
        <v>349.38039210205079</v>
      </c>
      <c r="AA632" s="74">
        <v>20527.932085937508</v>
      </c>
      <c r="AB632" s="74">
        <v>17649.715195312503</v>
      </c>
      <c r="AC632" s="74">
        <v>18222.198416795349</v>
      </c>
      <c r="AD632" s="74">
        <v>25895.604099609362</v>
      </c>
      <c r="AE632" s="74">
        <v>7298.8409296875061</v>
      </c>
      <c r="AF632" s="74">
        <v>23.068721102150537</v>
      </c>
      <c r="AG632" s="74">
        <v>16079.153667968749</v>
      </c>
      <c r="AH632" s="74">
        <v>32051.740484375005</v>
      </c>
      <c r="AI632" s="74">
        <v>7587.6268798827996</v>
      </c>
      <c r="AJ632" s="74">
        <v>31.631891113282279</v>
      </c>
      <c r="AK632" s="74">
        <v>4852.10990234374</v>
      </c>
      <c r="AL632" s="74">
        <v>13827.75090429688</v>
      </c>
      <c r="AM632" s="74">
        <v>16760.45998955184</v>
      </c>
      <c r="AN632" s="74">
        <v>2939.3194824218685</v>
      </c>
      <c r="AO632" s="74">
        <v>27268.531245117178</v>
      </c>
      <c r="AP632" s="74">
        <v>635.67603780920729</v>
      </c>
      <c r="AQ632" s="74">
        <v>34772.347503906254</v>
      </c>
      <c r="AR632" s="74">
        <v>31409.966621093758</v>
      </c>
      <c r="AS632" s="74">
        <v>34239.387712032978</v>
      </c>
      <c r="AT632" s="74">
        <v>10181.378597656259</v>
      </c>
      <c r="AU632" s="74">
        <v>35479.020527343731</v>
      </c>
      <c r="AV632" s="74">
        <v>17177.554039062499</v>
      </c>
      <c r="AW632" s="74">
        <v>2259.2447407434088</v>
      </c>
      <c r="AX632" s="74">
        <v>27765.231048583984</v>
      </c>
      <c r="AY632" s="74">
        <v>37469.096013531256</v>
      </c>
    </row>
    <row r="633" spans="1:51" x14ac:dyDescent="0.25">
      <c r="A633" s="72">
        <v>43492</v>
      </c>
      <c r="B633" s="73">
        <v>8</v>
      </c>
      <c r="C633" s="74">
        <v>22987.015349609395</v>
      </c>
      <c r="D633" s="74">
        <v>24740.089351562496</v>
      </c>
      <c r="E633" s="74">
        <v>11157.451352539068</v>
      </c>
      <c r="F633" s="74">
        <v>38093.370201171885</v>
      </c>
      <c r="G633" s="74">
        <v>23937.770726567902</v>
      </c>
      <c r="H633" s="74">
        <v>3068.0384972343668</v>
      </c>
      <c r="I633" s="74">
        <v>22446.675335937492</v>
      </c>
      <c r="J633" s="74">
        <v>94.738969802856403</v>
      </c>
      <c r="K633" s="74">
        <v>11124.913452148423</v>
      </c>
      <c r="L633" s="74">
        <v>9740.6535284140773</v>
      </c>
      <c r="M633" s="74">
        <v>12402.705085984378</v>
      </c>
      <c r="N633" s="74">
        <v>9416.9762890625079</v>
      </c>
      <c r="O633" s="74">
        <v>29261.76171878125</v>
      </c>
      <c r="P633" s="74">
        <v>2594.8675348802376</v>
      </c>
      <c r="Q633" s="74">
        <v>31.76099777221679</v>
      </c>
      <c r="R633" s="74">
        <v>3433.7687561035159</v>
      </c>
      <c r="S633" s="74">
        <v>26417.879548355588</v>
      </c>
      <c r="T633" s="74">
        <v>9737.8301201172035</v>
      </c>
      <c r="U633" s="74">
        <v>4400.5843710937488</v>
      </c>
      <c r="V633" s="74">
        <v>39298.081303406259</v>
      </c>
      <c r="W633" s="74">
        <v>2304.7754516601562</v>
      </c>
      <c r="X633" s="74">
        <v>8307.797088058609</v>
      </c>
      <c r="Y633" s="74">
        <v>11469.551015859388</v>
      </c>
      <c r="Z633" s="74">
        <v>316.37017923583983</v>
      </c>
      <c r="AA633" s="74">
        <v>18325.445636718749</v>
      </c>
      <c r="AB633" s="74">
        <v>17809.274886718769</v>
      </c>
      <c r="AC633" s="74">
        <v>16854.144689359109</v>
      </c>
      <c r="AD633" s="74">
        <v>23398.601236328133</v>
      </c>
      <c r="AE633" s="74">
        <v>6892.1099679860972</v>
      </c>
      <c r="AF633" s="74">
        <v>23.068721102150537</v>
      </c>
      <c r="AG633" s="74">
        <v>15465.367968750006</v>
      </c>
      <c r="AH633" s="74">
        <v>28327.987634765603</v>
      </c>
      <c r="AI633" s="74">
        <v>6761.3790527343799</v>
      </c>
      <c r="AJ633" s="74">
        <v>22.830667724609015</v>
      </c>
      <c r="AK633" s="74">
        <v>4743.2638482402936</v>
      </c>
      <c r="AL633" s="74">
        <v>12821.576699218767</v>
      </c>
      <c r="AM633" s="74">
        <v>14522.722818653378</v>
      </c>
      <c r="AN633" s="74">
        <v>2636.1636230468703</v>
      </c>
      <c r="AO633" s="74">
        <v>25867.568411132826</v>
      </c>
      <c r="AP633" s="74">
        <v>497.63537493155593</v>
      </c>
      <c r="AQ633" s="74">
        <v>34025.211834960937</v>
      </c>
      <c r="AR633" s="74">
        <v>29480.948475097652</v>
      </c>
      <c r="AS633" s="74">
        <v>31566.938900461162</v>
      </c>
      <c r="AT633" s="74">
        <v>9062.5694570312589</v>
      </c>
      <c r="AU633" s="74">
        <v>33419.622291015607</v>
      </c>
      <c r="AV633" s="74">
        <v>14957.867339843735</v>
      </c>
      <c r="AW633" s="74">
        <v>1914.2305429064936</v>
      </c>
      <c r="AX633" s="74">
        <v>24828.413321533171</v>
      </c>
      <c r="AY633" s="74">
        <v>36863.390912203184</v>
      </c>
    </row>
    <row r="634" spans="1:51" x14ac:dyDescent="0.25">
      <c r="A634" s="72">
        <v>43492</v>
      </c>
      <c r="B634" s="73">
        <v>9</v>
      </c>
      <c r="C634" s="74">
        <v>23976.405064453196</v>
      </c>
      <c r="D634" s="74">
        <v>26119.159728515631</v>
      </c>
      <c r="E634" s="74">
        <v>12048.651855468774</v>
      </c>
      <c r="F634" s="74">
        <v>41088.025150390626</v>
      </c>
      <c r="G634" s="74">
        <v>23737.43426753355</v>
      </c>
      <c r="H634" s="74">
        <v>3236.6884634609391</v>
      </c>
      <c r="I634" s="74">
        <v>24655.767490722668</v>
      </c>
      <c r="J634" s="74">
        <v>112.48998069763179</v>
      </c>
      <c r="K634" s="74">
        <v>11986.337548828124</v>
      </c>
      <c r="L634" s="74">
        <v>9850.7650342656198</v>
      </c>
      <c r="M634" s="74">
        <v>14851.191654000038</v>
      </c>
      <c r="N634" s="74">
        <v>10228.366427734389</v>
      </c>
      <c r="O634" s="74">
        <v>31304.137953273454</v>
      </c>
      <c r="P634" s="74">
        <v>3135.844729258728</v>
      </c>
      <c r="Q634" s="74">
        <v>32.644035339355462</v>
      </c>
      <c r="R634" s="74">
        <v>3634.9111450195314</v>
      </c>
      <c r="S634" s="74">
        <v>28456.527844254022</v>
      </c>
      <c r="T634" s="74">
        <v>10047.240136718745</v>
      </c>
      <c r="U634" s="74">
        <v>4563.8756142578195</v>
      </c>
      <c r="V634" s="74">
        <v>41598.52920476564</v>
      </c>
      <c r="W634" s="74">
        <v>2369.3568725585933</v>
      </c>
      <c r="X634" s="74">
        <v>8426.908693769501</v>
      </c>
      <c r="Y634" s="74">
        <v>12253.321834390617</v>
      </c>
      <c r="Z634" s="74">
        <v>354.6287557006836</v>
      </c>
      <c r="AA634" s="74">
        <v>19574.590779296876</v>
      </c>
      <c r="AB634" s="74">
        <v>18945.208138671886</v>
      </c>
      <c r="AC634" s="74">
        <v>17475.621346407494</v>
      </c>
      <c r="AD634" s="74">
        <v>25348.372531250006</v>
      </c>
      <c r="AE634" s="74">
        <v>7850.1727025773998</v>
      </c>
      <c r="AF634" s="74">
        <v>23.068721102150537</v>
      </c>
      <c r="AG634" s="74">
        <v>16786.5210390625</v>
      </c>
      <c r="AH634" s="74">
        <v>30801.296191406236</v>
      </c>
      <c r="AI634" s="74">
        <v>7089.0354248046806</v>
      </c>
      <c r="AJ634" s="74">
        <v>23.399785156250744</v>
      </c>
      <c r="AK634" s="74">
        <v>5029.5176725624051</v>
      </c>
      <c r="AL634" s="74">
        <v>13716.899679687525</v>
      </c>
      <c r="AM634" s="74">
        <v>15518.62058134869</v>
      </c>
      <c r="AN634" s="74">
        <v>2933.8491699218807</v>
      </c>
      <c r="AO634" s="74">
        <v>27491.740268554709</v>
      </c>
      <c r="AP634" s="74">
        <v>474.83478287596768</v>
      </c>
      <c r="AQ634" s="74">
        <v>36033.273058593732</v>
      </c>
      <c r="AR634" s="74">
        <v>31251.18096972656</v>
      </c>
      <c r="AS634" s="74">
        <v>33483.247605828001</v>
      </c>
      <c r="AT634" s="74">
        <v>9449.3943222656326</v>
      </c>
      <c r="AU634" s="74">
        <v>35747.889474609372</v>
      </c>
      <c r="AV634" s="74">
        <v>16196.55817382812</v>
      </c>
      <c r="AW634" s="74">
        <v>2019.7308939123545</v>
      </c>
      <c r="AX634" s="74">
        <v>26774.110902099597</v>
      </c>
      <c r="AY634" s="74">
        <v>38944.348381609365</v>
      </c>
    </row>
    <row r="635" spans="1:51" x14ac:dyDescent="0.25">
      <c r="A635" s="72">
        <v>43492</v>
      </c>
      <c r="B635" s="73">
        <v>10</v>
      </c>
      <c r="C635" s="74">
        <v>26938.350966796919</v>
      </c>
      <c r="D635" s="74">
        <v>29161.678578125007</v>
      </c>
      <c r="E635" s="74">
        <v>14035.557412109385</v>
      </c>
      <c r="F635" s="74">
        <v>46392.733042968743</v>
      </c>
      <c r="G635" s="74">
        <v>27099.017203991723</v>
      </c>
      <c r="H635" s="74">
        <v>2670.4400589843685</v>
      </c>
      <c r="I635" s="74">
        <v>28189.579922851557</v>
      </c>
      <c r="J635" s="74">
        <v>133.92789268493661</v>
      </c>
      <c r="K635" s="74">
        <v>13511.861718750028</v>
      </c>
      <c r="L635" s="74">
        <v>10621.178275171862</v>
      </c>
      <c r="M635" s="74">
        <v>16544.080103171855</v>
      </c>
      <c r="N635" s="74">
        <v>11737.66378515625</v>
      </c>
      <c r="O635" s="74">
        <v>34931.554358203139</v>
      </c>
      <c r="P635" s="74">
        <v>3753.3956269573982</v>
      </c>
      <c r="Q635" s="74">
        <v>32.917331695556655</v>
      </c>
      <c r="R635" s="74">
        <v>4258.8554565429695</v>
      </c>
      <c r="S635" s="74">
        <v>32002.039022964953</v>
      </c>
      <c r="T635" s="74">
        <v>11503.968689453137</v>
      </c>
      <c r="U635" s="74">
        <v>5210.6140878906308</v>
      </c>
      <c r="V635" s="74">
        <v>47533.390406843726</v>
      </c>
      <c r="W635" s="74">
        <v>2528.6893554687495</v>
      </c>
      <c r="X635" s="74">
        <v>9082.0158904804393</v>
      </c>
      <c r="Y635" s="74">
        <v>13341.999635906257</v>
      </c>
      <c r="Z635" s="74">
        <v>358.97414060058594</v>
      </c>
      <c r="AA635" s="74">
        <v>22277.776951171858</v>
      </c>
      <c r="AB635" s="74">
        <v>20876.36234179687</v>
      </c>
      <c r="AC635" s="74">
        <v>19671.44071384886</v>
      </c>
      <c r="AD635" s="74">
        <v>29180.365890625006</v>
      </c>
      <c r="AE635" s="74">
        <v>9314.608478280652</v>
      </c>
      <c r="AF635" s="74">
        <v>23.068721102150537</v>
      </c>
      <c r="AG635" s="74">
        <v>18721.184695312499</v>
      </c>
      <c r="AH635" s="74">
        <v>35309.183523437467</v>
      </c>
      <c r="AI635" s="74">
        <v>8258.9658203125</v>
      </c>
      <c r="AJ635" s="74">
        <v>20.182672119141159</v>
      </c>
      <c r="AK635" s="74">
        <v>5366.9417813488744</v>
      </c>
      <c r="AL635" s="74">
        <v>15414.443425781252</v>
      </c>
      <c r="AM635" s="74">
        <v>17615.483005176797</v>
      </c>
      <c r="AN635" s="74">
        <v>3588.9181640624988</v>
      </c>
      <c r="AO635" s="74">
        <v>31070.789661132821</v>
      </c>
      <c r="AP635" s="74">
        <v>507.95958816162181</v>
      </c>
      <c r="AQ635" s="74">
        <v>39346.433820312457</v>
      </c>
      <c r="AR635" s="74">
        <v>35309.656313476553</v>
      </c>
      <c r="AS635" s="74">
        <v>38459.943018960075</v>
      </c>
      <c r="AT635" s="74">
        <v>10546.414244140627</v>
      </c>
      <c r="AU635" s="74">
        <v>40800.435175781276</v>
      </c>
      <c r="AV635" s="74">
        <v>18469.740201171877</v>
      </c>
      <c r="AW635" s="74">
        <v>2254.298271557082</v>
      </c>
      <c r="AX635" s="74">
        <v>31036.0102319336</v>
      </c>
      <c r="AY635" s="74">
        <v>42308.693159984417</v>
      </c>
    </row>
    <row r="636" spans="1:51" x14ac:dyDescent="0.25">
      <c r="A636" s="72">
        <v>43492</v>
      </c>
      <c r="B636" s="73">
        <v>11</v>
      </c>
      <c r="C636" s="74">
        <v>29490.455156249998</v>
      </c>
      <c r="D636" s="74">
        <v>32944.764500000012</v>
      </c>
      <c r="E636" s="74">
        <v>16228.847861328111</v>
      </c>
      <c r="F636" s="74">
        <v>51737.075863281229</v>
      </c>
      <c r="G636" s="74">
        <v>30192.462428488765</v>
      </c>
      <c r="H636" s="74">
        <v>2707.7512401249883</v>
      </c>
      <c r="I636" s="74">
        <v>31305.408390624998</v>
      </c>
      <c r="J636" s="74">
        <v>158.76790618896479</v>
      </c>
      <c r="K636" s="74">
        <v>15014.498803710942</v>
      </c>
      <c r="L636" s="74">
        <v>11958.310216687509</v>
      </c>
      <c r="M636" s="74">
        <v>18951.356414671915</v>
      </c>
      <c r="N636" s="74">
        <v>13532.475093749999</v>
      </c>
      <c r="O636" s="74">
        <v>38713.435888078136</v>
      </c>
      <c r="P636" s="74">
        <v>3940.8752332830809</v>
      </c>
      <c r="Q636" s="74">
        <v>33.458232879638672</v>
      </c>
      <c r="R636" s="74">
        <v>4948.1432617187493</v>
      </c>
      <c r="S636" s="74">
        <v>35591.332742691535</v>
      </c>
      <c r="T636" s="74">
        <v>13798.484870117189</v>
      </c>
      <c r="U636" s="74">
        <v>5909.9710253906305</v>
      </c>
      <c r="V636" s="74">
        <v>53642.595692312512</v>
      </c>
      <c r="W636" s="74">
        <v>2868.8036621093747</v>
      </c>
      <c r="X636" s="74">
        <v>9873.0103779922229</v>
      </c>
      <c r="Y636" s="74">
        <v>14476.506658187498</v>
      </c>
      <c r="Z636" s="74">
        <v>365.02492536621094</v>
      </c>
      <c r="AA636" s="74">
        <v>24396.603967773444</v>
      </c>
      <c r="AB636" s="74">
        <v>22398.747820312499</v>
      </c>
      <c r="AC636" s="74">
        <v>22011.487691734343</v>
      </c>
      <c r="AD636" s="74">
        <v>33199.283210937545</v>
      </c>
      <c r="AE636" s="74">
        <v>10142.984457553117</v>
      </c>
      <c r="AF636" s="74">
        <v>23.068721102150537</v>
      </c>
      <c r="AG636" s="74">
        <v>20501.987542968749</v>
      </c>
      <c r="AH636" s="74">
        <v>39919.86812109375</v>
      </c>
      <c r="AI636" s="74">
        <v>9508.0765625000004</v>
      </c>
      <c r="AJ636" s="74">
        <v>19.907816650390885</v>
      </c>
      <c r="AK636" s="74">
        <v>5631.8789644647213</v>
      </c>
      <c r="AL636" s="74">
        <v>17510.771429687527</v>
      </c>
      <c r="AM636" s="74">
        <v>20048.799259083076</v>
      </c>
      <c r="AN636" s="74">
        <v>4184.4357910156305</v>
      </c>
      <c r="AO636" s="74">
        <v>34585.551948730477</v>
      </c>
      <c r="AP636" s="74">
        <v>546.64114480453395</v>
      </c>
      <c r="AQ636" s="74">
        <v>43053.334977539089</v>
      </c>
      <c r="AR636" s="74">
        <v>39569.350098632814</v>
      </c>
      <c r="AS636" s="74">
        <v>43437.467096115812</v>
      </c>
      <c r="AT636" s="74">
        <v>11760.061787109365</v>
      </c>
      <c r="AU636" s="74">
        <v>45129.793294921845</v>
      </c>
      <c r="AV636" s="74">
        <v>21172.752662109364</v>
      </c>
      <c r="AW636" s="74">
        <v>2508.0232721550037</v>
      </c>
      <c r="AX636" s="74">
        <v>35040.781505126972</v>
      </c>
      <c r="AY636" s="74">
        <v>45153.55182834372</v>
      </c>
    </row>
    <row r="637" spans="1:51" x14ac:dyDescent="0.25">
      <c r="A637" s="72">
        <v>43492</v>
      </c>
      <c r="B637" s="73">
        <v>12</v>
      </c>
      <c r="C637" s="74">
        <v>31655.856035156281</v>
      </c>
      <c r="D637" s="74">
        <v>35481.412183593748</v>
      </c>
      <c r="E637" s="74">
        <v>18210.157939453125</v>
      </c>
      <c r="F637" s="74">
        <v>57020.324300781263</v>
      </c>
      <c r="G637" s="74">
        <v>32946.586109709489</v>
      </c>
      <c r="H637" s="74">
        <v>2648.0005908046915</v>
      </c>
      <c r="I637" s="74">
        <v>33501.648543945288</v>
      </c>
      <c r="J637" s="74">
        <v>173.16779708862299</v>
      </c>
      <c r="K637" s="74">
        <v>16060.86286621095</v>
      </c>
      <c r="L637" s="74">
        <v>12585.755026499995</v>
      </c>
      <c r="M637" s="74">
        <v>20182.247412953118</v>
      </c>
      <c r="N637" s="74">
        <v>14880.067541015613</v>
      </c>
      <c r="O637" s="74">
        <v>41803.584202687503</v>
      </c>
      <c r="P637" s="74">
        <v>4035.1231232754535</v>
      </c>
      <c r="Q637" s="74">
        <v>33.386953353881843</v>
      </c>
      <c r="R637" s="74">
        <v>5509.859399414062</v>
      </c>
      <c r="S637" s="74">
        <v>38753.439787613424</v>
      </c>
      <c r="T637" s="74">
        <v>15552.128976562493</v>
      </c>
      <c r="U637" s="74">
        <v>6645.7975771484307</v>
      </c>
      <c r="V637" s="74">
        <v>58877.417424406252</v>
      </c>
      <c r="W637" s="74">
        <v>3133.9001586914073</v>
      </c>
      <c r="X637" s="74">
        <v>10396.28824490626</v>
      </c>
      <c r="Y637" s="74">
        <v>15452.9859409375</v>
      </c>
      <c r="Z637" s="74">
        <v>391.03426549072259</v>
      </c>
      <c r="AA637" s="74">
        <v>25559.900938476556</v>
      </c>
      <c r="AB637" s="74">
        <v>23548.293154296854</v>
      </c>
      <c r="AC637" s="74">
        <v>24055.838087648612</v>
      </c>
      <c r="AD637" s="74">
        <v>36653.455160156278</v>
      </c>
      <c r="AE637" s="74">
        <v>11005.905114993273</v>
      </c>
      <c r="AF637" s="74">
        <v>23.068721102150537</v>
      </c>
      <c r="AG637" s="74">
        <v>21934.311113281237</v>
      </c>
      <c r="AH637" s="74">
        <v>44324.98390234376</v>
      </c>
      <c r="AI637" s="74">
        <v>10156.42954101563</v>
      </c>
      <c r="AJ637" s="74">
        <v>24.698652832032224</v>
      </c>
      <c r="AK637" s="74">
        <v>5657.779250611572</v>
      </c>
      <c r="AL637" s="74">
        <v>19181.750998046886</v>
      </c>
      <c r="AM637" s="74">
        <v>22456.636589161193</v>
      </c>
      <c r="AN637" s="74">
        <v>4785.812353515641</v>
      </c>
      <c r="AO637" s="74">
        <v>37471.577712402352</v>
      </c>
      <c r="AP637" s="74">
        <v>605.64375412420873</v>
      </c>
      <c r="AQ637" s="74">
        <v>45862.662073242253</v>
      </c>
      <c r="AR637" s="74">
        <v>42755.956372070337</v>
      </c>
      <c r="AS637" s="74">
        <v>47085.630047875617</v>
      </c>
      <c r="AT637" s="74">
        <v>12542.429107421884</v>
      </c>
      <c r="AU637" s="74">
        <v>49053.766796875003</v>
      </c>
      <c r="AV637" s="74">
        <v>23359.608339843748</v>
      </c>
      <c r="AW637" s="74">
        <v>2863.9893226782233</v>
      </c>
      <c r="AX637" s="74">
        <v>38505.457363281232</v>
      </c>
      <c r="AY637" s="74">
        <v>47356.217358015587</v>
      </c>
    </row>
    <row r="638" spans="1:51" x14ac:dyDescent="0.25">
      <c r="A638" s="72">
        <v>43492</v>
      </c>
      <c r="B638" s="73">
        <v>13</v>
      </c>
      <c r="C638" s="74">
        <v>33305.693843749956</v>
      </c>
      <c r="D638" s="74">
        <v>37762.873457031244</v>
      </c>
      <c r="E638" s="74">
        <v>19875.378076171892</v>
      </c>
      <c r="F638" s="74">
        <v>60434.553006835922</v>
      </c>
      <c r="G638" s="74">
        <v>35053.776082656252</v>
      </c>
      <c r="H638" s="74">
        <v>2728.6506129453292</v>
      </c>
      <c r="I638" s="74">
        <v>34876.981156249982</v>
      </c>
      <c r="J638" s="74">
        <v>174.89148330688479</v>
      </c>
      <c r="K638" s="74">
        <v>17038.657861328138</v>
      </c>
      <c r="L638" s="74">
        <v>13048.717393585932</v>
      </c>
      <c r="M638" s="74">
        <v>21649.093697171877</v>
      </c>
      <c r="N638" s="74">
        <v>16474.434132812505</v>
      </c>
      <c r="O638" s="74">
        <v>44227.052299437513</v>
      </c>
      <c r="P638" s="74">
        <v>4294.6105764849844</v>
      </c>
      <c r="Q638" s="74">
        <v>33.588713645935059</v>
      </c>
      <c r="R638" s="74">
        <v>6155.7210083007712</v>
      </c>
      <c r="S638" s="74">
        <v>42004.777025894655</v>
      </c>
      <c r="T638" s="74">
        <v>16999.908861328113</v>
      </c>
      <c r="U638" s="74">
        <v>7204.8325742187508</v>
      </c>
      <c r="V638" s="74">
        <v>63869.489600687491</v>
      </c>
      <c r="W638" s="74">
        <v>3438.888403320313</v>
      </c>
      <c r="X638" s="74">
        <v>10976.354523562513</v>
      </c>
      <c r="Y638" s="74">
        <v>16186.906186218752</v>
      </c>
      <c r="Z638" s="74">
        <v>412.0044982482911</v>
      </c>
      <c r="AA638" s="74">
        <v>27430.571829101558</v>
      </c>
      <c r="AB638" s="74">
        <v>24320.893638671889</v>
      </c>
      <c r="AC638" s="74">
        <v>26101.326121755072</v>
      </c>
      <c r="AD638" s="74">
        <v>40389.435558593752</v>
      </c>
      <c r="AE638" s="74">
        <v>11531.907658268736</v>
      </c>
      <c r="AF638" s="74">
        <v>23.068721102150537</v>
      </c>
      <c r="AG638" s="74">
        <v>23301.404113281245</v>
      </c>
      <c r="AH638" s="74">
        <v>48325.31961718751</v>
      </c>
      <c r="AI638" s="74">
        <v>10876.403857421881</v>
      </c>
      <c r="AJ638" s="74">
        <v>24.800165771484842</v>
      </c>
      <c r="AK638" s="74">
        <v>5846.0914970727508</v>
      </c>
      <c r="AL638" s="74">
        <v>20702.989394531258</v>
      </c>
      <c r="AM638" s="74">
        <v>24385.815084278391</v>
      </c>
      <c r="AN638" s="74">
        <v>5140.1066894531332</v>
      </c>
      <c r="AO638" s="74">
        <v>40377.284387207037</v>
      </c>
      <c r="AP638" s="74">
        <v>670.54808227708281</v>
      </c>
      <c r="AQ638" s="74">
        <v>47650.152206054692</v>
      </c>
      <c r="AR638" s="74">
        <v>45588.378860351586</v>
      </c>
      <c r="AS638" s="74">
        <v>50719.45793395389</v>
      </c>
      <c r="AT638" s="74">
        <v>13467.225183593733</v>
      </c>
      <c r="AU638" s="74">
        <v>52093.271015625032</v>
      </c>
      <c r="AV638" s="74">
        <v>25476.860751953129</v>
      </c>
      <c r="AW638" s="74">
        <v>3013.6242567306599</v>
      </c>
      <c r="AX638" s="74">
        <v>41965.837700195305</v>
      </c>
      <c r="AY638" s="74">
        <v>49233.870750468792</v>
      </c>
    </row>
    <row r="639" spans="1:51" x14ac:dyDescent="0.25">
      <c r="A639" s="72">
        <v>43492</v>
      </c>
      <c r="B639" s="73">
        <v>14</v>
      </c>
      <c r="C639" s="74">
        <v>34381.813953124984</v>
      </c>
      <c r="D639" s="74">
        <v>39763.163355468765</v>
      </c>
      <c r="E639" s="74">
        <v>21208.49811523439</v>
      </c>
      <c r="F639" s="74">
        <v>63636.724492187524</v>
      </c>
      <c r="G639" s="74">
        <v>36978.857026669903</v>
      </c>
      <c r="H639" s="74">
        <v>2788.5929144687616</v>
      </c>
      <c r="I639" s="74">
        <v>35808.889245117163</v>
      </c>
      <c r="J639" s="74">
        <v>177.9643058776856</v>
      </c>
      <c r="K639" s="74">
        <v>17691.768164062494</v>
      </c>
      <c r="L639" s="74">
        <v>13418.506071304684</v>
      </c>
      <c r="M639" s="74">
        <v>22412.833674734386</v>
      </c>
      <c r="N639" s="74">
        <v>17701.469476562499</v>
      </c>
      <c r="O639" s="74">
        <v>46025.71907553904</v>
      </c>
      <c r="P639" s="74">
        <v>4468.0664730938715</v>
      </c>
      <c r="Q639" s="74">
        <v>33.34126091003418</v>
      </c>
      <c r="R639" s="74">
        <v>6791.0615356445232</v>
      </c>
      <c r="S639" s="74">
        <v>44957.160850113418</v>
      </c>
      <c r="T639" s="74">
        <v>17862.064902343762</v>
      </c>
      <c r="U639" s="74">
        <v>7400.4490664062605</v>
      </c>
      <c r="V639" s="74">
        <v>68434.888339718702</v>
      </c>
      <c r="W639" s="74">
        <v>3711.5769897460941</v>
      </c>
      <c r="X639" s="74">
        <v>11592.610952320305</v>
      </c>
      <c r="Y639" s="74">
        <v>17032.661289250002</v>
      </c>
      <c r="Z639" s="74">
        <v>397.16341530761724</v>
      </c>
      <c r="AA639" s="74">
        <v>28937.820747070298</v>
      </c>
      <c r="AB639" s="74">
        <v>25020.248257812484</v>
      </c>
      <c r="AC639" s="74">
        <v>27487.486551486199</v>
      </c>
      <c r="AD639" s="74">
        <v>43902.838605468743</v>
      </c>
      <c r="AE639" s="74">
        <v>12325.487309103401</v>
      </c>
      <c r="AF639" s="74">
        <v>23.068721102150537</v>
      </c>
      <c r="AG639" s="74">
        <v>24620.915050781248</v>
      </c>
      <c r="AH639" s="74">
        <v>52436.472679687504</v>
      </c>
      <c r="AI639" s="74">
        <v>11472.213330078121</v>
      </c>
      <c r="AJ639" s="74">
        <v>25.45366381835882</v>
      </c>
      <c r="AK639" s="74">
        <v>5900.7638376251216</v>
      </c>
      <c r="AL639" s="74">
        <v>22306.735759765656</v>
      </c>
      <c r="AM639" s="74">
        <v>26260.438951465898</v>
      </c>
      <c r="AN639" s="74">
        <v>5726.1551269531392</v>
      </c>
      <c r="AO639" s="74">
        <v>42987.993039550791</v>
      </c>
      <c r="AP639" s="74">
        <v>696.00004029815591</v>
      </c>
      <c r="AQ639" s="74">
        <v>49135.328611328165</v>
      </c>
      <c r="AR639" s="74">
        <v>47972.777141601575</v>
      </c>
      <c r="AS639" s="74">
        <v>54956.903351670859</v>
      </c>
      <c r="AT639" s="74">
        <v>13951.82180468751</v>
      </c>
      <c r="AU639" s="74">
        <v>54818.410251953101</v>
      </c>
      <c r="AV639" s="74">
        <v>27636.655945312516</v>
      </c>
      <c r="AW639" s="74">
        <v>3281.7517669922763</v>
      </c>
      <c r="AX639" s="74">
        <v>45601.22108154295</v>
      </c>
      <c r="AY639" s="74">
        <v>50064.779667000024</v>
      </c>
    </row>
    <row r="640" spans="1:51" x14ac:dyDescent="0.25">
      <c r="A640" s="72">
        <v>43492</v>
      </c>
      <c r="B640" s="73">
        <v>15</v>
      </c>
      <c r="C640" s="74">
        <v>34365.341398437566</v>
      </c>
      <c r="D640" s="74">
        <v>40453.112261718779</v>
      </c>
      <c r="E640" s="74">
        <v>21549.060380859377</v>
      </c>
      <c r="F640" s="74">
        <v>64088.967234375035</v>
      </c>
      <c r="G640" s="74">
        <v>37858.515850554162</v>
      </c>
      <c r="H640" s="74">
        <v>2809.5917419296898</v>
      </c>
      <c r="I640" s="74">
        <v>36193.13571191403</v>
      </c>
      <c r="J640" s="74">
        <v>185.22194290161138</v>
      </c>
      <c r="K640" s="74">
        <v>17972.476025390632</v>
      </c>
      <c r="L640" s="74">
        <v>13681.953557195307</v>
      </c>
      <c r="M640" s="74">
        <v>22950.313880281246</v>
      </c>
      <c r="N640" s="74">
        <v>17922.734957031247</v>
      </c>
      <c r="O640" s="74">
        <v>46305.839110078115</v>
      </c>
      <c r="P640" s="74">
        <v>4430.2875315057354</v>
      </c>
      <c r="Q640" s="74">
        <v>33.432254791259759</v>
      </c>
      <c r="R640" s="74">
        <v>7160.4229248046877</v>
      </c>
      <c r="S640" s="74">
        <v>46267.593992691538</v>
      </c>
      <c r="T640" s="74">
        <v>17995.056664062518</v>
      </c>
      <c r="U640" s="74">
        <v>7596.142921874989</v>
      </c>
      <c r="V640" s="74">
        <v>70416.087529906261</v>
      </c>
      <c r="W640" s="74">
        <v>3745.4440307617292</v>
      </c>
      <c r="X640" s="74">
        <v>12125.001077906238</v>
      </c>
      <c r="Y640" s="74">
        <v>17094.242241500004</v>
      </c>
      <c r="Z640" s="74">
        <v>433.4624957885743</v>
      </c>
      <c r="AA640" s="74">
        <v>29959.176736328143</v>
      </c>
      <c r="AB640" s="74">
        <v>25152.373851562483</v>
      </c>
      <c r="AC640" s="74">
        <v>27867.781073927592</v>
      </c>
      <c r="AD640" s="74">
        <v>45205.0653828125</v>
      </c>
      <c r="AE640" s="74">
        <v>12049.605123400897</v>
      </c>
      <c r="AF640" s="74">
        <v>23.068721102150537</v>
      </c>
      <c r="AG640" s="74">
        <v>24831.420656249997</v>
      </c>
      <c r="AH640" s="74">
        <v>54632.999222656232</v>
      </c>
      <c r="AI640" s="74">
        <v>11765.622363281251</v>
      </c>
      <c r="AJ640" s="74">
        <v>26.235887695312925</v>
      </c>
      <c r="AK640" s="74">
        <v>5818.7266604620354</v>
      </c>
      <c r="AL640" s="74">
        <v>23222.530548828137</v>
      </c>
      <c r="AM640" s="74">
        <v>27263.597433887804</v>
      </c>
      <c r="AN640" s="74">
        <v>5956.011865234369</v>
      </c>
      <c r="AO640" s="74">
        <v>44073.747672851539</v>
      </c>
      <c r="AP640" s="74">
        <v>685.58835932006787</v>
      </c>
      <c r="AQ640" s="74">
        <v>49796.772759765692</v>
      </c>
      <c r="AR640" s="74">
        <v>49250.816352539092</v>
      </c>
      <c r="AS640" s="74">
        <v>56526.299370276232</v>
      </c>
      <c r="AT640" s="74">
        <v>14327.328144531262</v>
      </c>
      <c r="AU640" s="74">
        <v>55747.5421699219</v>
      </c>
      <c r="AV640" s="74">
        <v>28740.636574218759</v>
      </c>
      <c r="AW640" s="74">
        <v>3423.6843913806124</v>
      </c>
      <c r="AX640" s="74">
        <v>47486.604853515644</v>
      </c>
      <c r="AY640" s="74">
        <v>50567.433087859397</v>
      </c>
    </row>
    <row r="641" spans="1:51" x14ac:dyDescent="0.25">
      <c r="A641" s="72">
        <v>43492</v>
      </c>
      <c r="B641" s="73">
        <v>16</v>
      </c>
      <c r="C641" s="74">
        <v>33824.807349609349</v>
      </c>
      <c r="D641" s="74">
        <v>39929.394640624996</v>
      </c>
      <c r="E641" s="74">
        <v>21453.092802734369</v>
      </c>
      <c r="F641" s="74">
        <v>63218.047894531228</v>
      </c>
      <c r="G641" s="74">
        <v>37276.308821730963</v>
      </c>
      <c r="H641" s="74">
        <v>2964.3058749609286</v>
      </c>
      <c r="I641" s="74">
        <v>35656.870153320328</v>
      </c>
      <c r="J641" s="74">
        <v>180.45948028564439</v>
      </c>
      <c r="K641" s="74">
        <v>17733.654150390641</v>
      </c>
      <c r="L641" s="74">
        <v>13744.088433281237</v>
      </c>
      <c r="M641" s="74">
        <v>23093.557136921889</v>
      </c>
      <c r="N641" s="74">
        <v>17825.745347656255</v>
      </c>
      <c r="O641" s="74">
        <v>45112.321251070338</v>
      </c>
      <c r="P641" s="74">
        <v>4514.8012076550312</v>
      </c>
      <c r="Q641" s="74">
        <v>34.429206848144531</v>
      </c>
      <c r="R641" s="74">
        <v>7149.0383544921851</v>
      </c>
      <c r="S641" s="74">
        <v>45694.266365738426</v>
      </c>
      <c r="T641" s="74">
        <v>17662.503777343758</v>
      </c>
      <c r="U641" s="74">
        <v>7470.2399375000114</v>
      </c>
      <c r="V641" s="74">
        <v>69517.022383156233</v>
      </c>
      <c r="W641" s="74">
        <v>3691.2805053710927</v>
      </c>
      <c r="X641" s="74">
        <v>11859.786544765602</v>
      </c>
      <c r="Y641" s="74">
        <v>16874.534185906254</v>
      </c>
      <c r="Z641" s="74">
        <v>421.99013150024422</v>
      </c>
      <c r="AA641" s="74">
        <v>29993.540351562537</v>
      </c>
      <c r="AB641" s="74">
        <v>24845.387921875001</v>
      </c>
      <c r="AC641" s="74">
        <v>27358.266131720604</v>
      </c>
      <c r="AD641" s="74">
        <v>45014.211550781249</v>
      </c>
      <c r="AE641" s="74">
        <v>11954.451901231387</v>
      </c>
      <c r="AF641" s="74">
        <v>23.068721102150537</v>
      </c>
      <c r="AG641" s="74">
        <v>24388.980515625004</v>
      </c>
      <c r="AH641" s="74">
        <v>53988.62057031248</v>
      </c>
      <c r="AI641" s="74">
        <v>11688.73930664062</v>
      </c>
      <c r="AJ641" s="74">
        <v>29.956937011718139</v>
      </c>
      <c r="AK641" s="74">
        <v>5714.6153353369145</v>
      </c>
      <c r="AL641" s="74">
        <v>22912.818531250028</v>
      </c>
      <c r="AM641" s="74">
        <v>27158.802996387731</v>
      </c>
      <c r="AN641" s="74">
        <v>5960.3086425781321</v>
      </c>
      <c r="AO641" s="74">
        <v>43592.741216796872</v>
      </c>
      <c r="AP641" s="74">
        <v>665.51755414413424</v>
      </c>
      <c r="AQ641" s="74">
        <v>49447.351532226588</v>
      </c>
      <c r="AR641" s="74">
        <v>48376.315137695303</v>
      </c>
      <c r="AS641" s="74">
        <v>55477.520642690164</v>
      </c>
      <c r="AT641" s="74">
        <v>14419.856482421883</v>
      </c>
      <c r="AU641" s="74">
        <v>54759.788408203138</v>
      </c>
      <c r="AV641" s="74">
        <v>28359.689570312505</v>
      </c>
      <c r="AW641" s="74">
        <v>3462.7746481462236</v>
      </c>
      <c r="AX641" s="74">
        <v>46506.012912597682</v>
      </c>
      <c r="AY641" s="74">
        <v>50471.935194140686</v>
      </c>
    </row>
    <row r="642" spans="1:51" x14ac:dyDescent="0.25">
      <c r="A642" s="72">
        <v>43492</v>
      </c>
      <c r="B642" s="73">
        <v>17</v>
      </c>
      <c r="C642" s="74">
        <v>33482.487699218756</v>
      </c>
      <c r="D642" s="74">
        <v>39124.92106250002</v>
      </c>
      <c r="E642" s="74">
        <v>21188.997431640619</v>
      </c>
      <c r="F642" s="74">
        <v>62600.410121093679</v>
      </c>
      <c r="G642" s="74">
        <v>36616.723838537582</v>
      </c>
      <c r="H642" s="74">
        <v>3065.0706424921877</v>
      </c>
      <c r="I642" s="74">
        <v>34880.69346386721</v>
      </c>
      <c r="J642" s="74">
        <v>177.9521751403808</v>
      </c>
      <c r="K642" s="74">
        <v>17371.922656250012</v>
      </c>
      <c r="L642" s="74">
        <v>13674.514708960929</v>
      </c>
      <c r="M642" s="74">
        <v>22830.089971968744</v>
      </c>
      <c r="N642" s="74">
        <v>18042.31538671875</v>
      </c>
      <c r="O642" s="74">
        <v>44179.463505687505</v>
      </c>
      <c r="P642" s="74">
        <v>4472.3514865289308</v>
      </c>
      <c r="Q642" s="74">
        <v>34.36234188079834</v>
      </c>
      <c r="R642" s="74">
        <v>7149.6912109375135</v>
      </c>
      <c r="S642" s="74">
        <v>44887.799021988401</v>
      </c>
      <c r="T642" s="74">
        <v>17505.121164062497</v>
      </c>
      <c r="U642" s="74">
        <v>7455.46830078123</v>
      </c>
      <c r="V642" s="74">
        <v>68414.799165500022</v>
      </c>
      <c r="W642" s="74">
        <v>3623.3846801757809</v>
      </c>
      <c r="X642" s="74">
        <v>11750.724330531219</v>
      </c>
      <c r="Y642" s="74">
        <v>16403.705755843752</v>
      </c>
      <c r="Z642" s="74">
        <v>479.72411828613281</v>
      </c>
      <c r="AA642" s="74">
        <v>30330.757201171913</v>
      </c>
      <c r="AB642" s="74">
        <v>24430.712572265624</v>
      </c>
      <c r="AC642" s="74">
        <v>27107.530935070812</v>
      </c>
      <c r="AD642" s="74">
        <v>44553.199191406246</v>
      </c>
      <c r="AE642" s="74">
        <v>11710.688914047243</v>
      </c>
      <c r="AF642" s="74">
        <v>23.068721102150537</v>
      </c>
      <c r="AG642" s="74">
        <v>23821.04565625</v>
      </c>
      <c r="AH642" s="74">
        <v>53150.630808593742</v>
      </c>
      <c r="AI642" s="74">
        <v>11636.24775390626</v>
      </c>
      <c r="AJ642" s="74">
        <v>34.059490234375886</v>
      </c>
      <c r="AK642" s="74">
        <v>5640.2532284252948</v>
      </c>
      <c r="AL642" s="74">
        <v>22807.281849609371</v>
      </c>
      <c r="AM642" s="74">
        <v>26967.060512012791</v>
      </c>
      <c r="AN642" s="74">
        <v>5834.4606933593814</v>
      </c>
      <c r="AO642" s="74">
        <v>42885.316328613284</v>
      </c>
      <c r="AP642" s="74">
        <v>657.01678595398016</v>
      </c>
      <c r="AQ642" s="74">
        <v>49184.599028320321</v>
      </c>
      <c r="AR642" s="74">
        <v>47407.78723437502</v>
      </c>
      <c r="AS642" s="74">
        <v>53981.656183105435</v>
      </c>
      <c r="AT642" s="74">
        <v>13955.04650585938</v>
      </c>
      <c r="AU642" s="74">
        <v>53591.616957031256</v>
      </c>
      <c r="AV642" s="74">
        <v>27828.980503906219</v>
      </c>
      <c r="AW642" s="74">
        <v>3311.407973465045</v>
      </c>
      <c r="AX642" s="74">
        <v>45592.532087402367</v>
      </c>
      <c r="AY642" s="74">
        <v>50241.958475468782</v>
      </c>
    </row>
    <row r="643" spans="1:51" x14ac:dyDescent="0.25">
      <c r="A643" s="72">
        <v>43492</v>
      </c>
      <c r="B643" s="73">
        <v>18</v>
      </c>
      <c r="C643" s="74">
        <v>33075.877343750013</v>
      </c>
      <c r="D643" s="74">
        <v>38778.51114453125</v>
      </c>
      <c r="E643" s="74">
        <v>20872.232958984387</v>
      </c>
      <c r="F643" s="74">
        <v>62182.315863281248</v>
      </c>
      <c r="G643" s="74">
        <v>36305.334084328642</v>
      </c>
      <c r="H643" s="74">
        <v>3078.43093196875</v>
      </c>
      <c r="I643" s="74">
        <v>34415.008314453109</v>
      </c>
      <c r="J643" s="74">
        <v>172.9054985046387</v>
      </c>
      <c r="K643" s="74">
        <v>17126.839208984362</v>
      </c>
      <c r="L643" s="74">
        <v>13467.83397521096</v>
      </c>
      <c r="M643" s="74">
        <v>22519.359696984357</v>
      </c>
      <c r="N643" s="74">
        <v>18055.048746093751</v>
      </c>
      <c r="O643" s="74">
        <v>43703.302425375005</v>
      </c>
      <c r="P643" s="74">
        <v>4397.1061149987809</v>
      </c>
      <c r="Q643" s="74">
        <v>33.796430587768562</v>
      </c>
      <c r="R643" s="74">
        <v>7045.5246826171897</v>
      </c>
      <c r="S643" s="74">
        <v>44574.21306495717</v>
      </c>
      <c r="T643" s="74">
        <v>16981.169931640634</v>
      </c>
      <c r="U643" s="74">
        <v>7073.438317382821</v>
      </c>
      <c r="V643" s="74">
        <v>67813.097566218697</v>
      </c>
      <c r="W643" s="74">
        <v>3519.259777832031</v>
      </c>
      <c r="X643" s="74">
        <v>11664.385428914078</v>
      </c>
      <c r="Y643" s="74">
        <v>16200.686220218751</v>
      </c>
      <c r="Z643" s="74">
        <v>418.65540355834958</v>
      </c>
      <c r="AA643" s="74">
        <v>30106.238383789059</v>
      </c>
      <c r="AB643" s="74">
        <v>24226.33557812501</v>
      </c>
      <c r="AC643" s="74">
        <v>26156.160084420455</v>
      </c>
      <c r="AD643" s="74">
        <v>44093.084984374982</v>
      </c>
      <c r="AE643" s="74">
        <v>11750.98222399368</v>
      </c>
      <c r="AF643" s="74">
        <v>23.068721102150537</v>
      </c>
      <c r="AG643" s="74">
        <v>23510.488117187509</v>
      </c>
      <c r="AH643" s="74">
        <v>52547.769546874995</v>
      </c>
      <c r="AI643" s="74">
        <v>11517.015527343739</v>
      </c>
      <c r="AJ643" s="74">
        <v>29.207422607421933</v>
      </c>
      <c r="AK643" s="74">
        <v>5520.3399430126947</v>
      </c>
      <c r="AL643" s="74">
        <v>22644.734355468758</v>
      </c>
      <c r="AM643" s="74">
        <v>26762.667758106556</v>
      </c>
      <c r="AN643" s="74">
        <v>5878.8288085937493</v>
      </c>
      <c r="AO643" s="74">
        <v>42598.75269189453</v>
      </c>
      <c r="AP643" s="74">
        <v>651.43593681060929</v>
      </c>
      <c r="AQ643" s="74">
        <v>48576.900816406247</v>
      </c>
      <c r="AR643" s="74">
        <v>46925.857487304704</v>
      </c>
      <c r="AS643" s="74">
        <v>53478.153070559398</v>
      </c>
      <c r="AT643" s="74">
        <v>13707.273740234399</v>
      </c>
      <c r="AU643" s="74">
        <v>52769.806509765636</v>
      </c>
      <c r="AV643" s="74">
        <v>27601.937953125005</v>
      </c>
      <c r="AW643" s="74">
        <v>3355.1929610098268</v>
      </c>
      <c r="AX643" s="74">
        <v>45356.003552246089</v>
      </c>
      <c r="AY643" s="74">
        <v>49982.028447312528</v>
      </c>
    </row>
    <row r="644" spans="1:51" x14ac:dyDescent="0.25">
      <c r="A644" s="72">
        <v>43492</v>
      </c>
      <c r="B644" s="73">
        <v>19</v>
      </c>
      <c r="C644" s="74">
        <v>32878.856505859367</v>
      </c>
      <c r="D644" s="74">
        <v>38587.807320312502</v>
      </c>
      <c r="E644" s="74">
        <v>20429.995429687489</v>
      </c>
      <c r="F644" s="74">
        <v>61958.521265624964</v>
      </c>
      <c r="G644" s="74">
        <v>35590.304571318353</v>
      </c>
      <c r="H644" s="74">
        <v>2921.7463595312479</v>
      </c>
      <c r="I644" s="74">
        <v>34077.29029492187</v>
      </c>
      <c r="J644" s="74">
        <v>173.64236831665031</v>
      </c>
      <c r="K644" s="74">
        <v>17032.504687499993</v>
      </c>
      <c r="L644" s="74">
        <v>13562.938447867171</v>
      </c>
      <c r="M644" s="74">
        <v>22365.253731296856</v>
      </c>
      <c r="N644" s="74">
        <v>17308.715917968759</v>
      </c>
      <c r="O644" s="74">
        <v>43450.194085601572</v>
      </c>
      <c r="P644" s="74">
        <v>4219.8954180499277</v>
      </c>
      <c r="Q644" s="74">
        <v>33.96450328826905</v>
      </c>
      <c r="R644" s="74">
        <v>7047.694519042976</v>
      </c>
      <c r="S644" s="74">
        <v>44458.024188004034</v>
      </c>
      <c r="T644" s="74">
        <v>16362.679802734365</v>
      </c>
      <c r="U644" s="74">
        <v>6542.2885888671999</v>
      </c>
      <c r="V644" s="74">
        <v>67403.012980093743</v>
      </c>
      <c r="W644" s="74">
        <v>3585.5985229492194</v>
      </c>
      <c r="X644" s="74">
        <v>11482.655644359356</v>
      </c>
      <c r="Y644" s="74">
        <v>16127.178668781247</v>
      </c>
      <c r="Z644" s="74">
        <v>434.02302974853524</v>
      </c>
      <c r="AA644" s="74">
        <v>29588.536573242207</v>
      </c>
      <c r="AB644" s="74">
        <v>23461.906982421882</v>
      </c>
      <c r="AC644" s="74">
        <v>25473.792327297353</v>
      </c>
      <c r="AD644" s="74">
        <v>43491.182632812517</v>
      </c>
      <c r="AE644" s="74">
        <v>11439.422827979284</v>
      </c>
      <c r="AF644" s="74">
        <v>23.068721102150537</v>
      </c>
      <c r="AG644" s="74">
        <v>23297.422765625004</v>
      </c>
      <c r="AH644" s="74">
        <v>52435.896574218714</v>
      </c>
      <c r="AI644" s="74">
        <v>11367.206982421871</v>
      </c>
      <c r="AJ644" s="74">
        <v>23.723403564454031</v>
      </c>
      <c r="AK644" s="74">
        <v>5439.0268805230708</v>
      </c>
      <c r="AL644" s="74">
        <v>22555.119136718738</v>
      </c>
      <c r="AM644" s="74">
        <v>26476.111664356529</v>
      </c>
      <c r="AN644" s="74">
        <v>5845.0540527343783</v>
      </c>
      <c r="AO644" s="74">
        <v>42352.61037499996</v>
      </c>
      <c r="AP644" s="74">
        <v>650.02939851821884</v>
      </c>
      <c r="AQ644" s="74">
        <v>48188.231986328152</v>
      </c>
      <c r="AR644" s="74">
        <v>46016.413756835922</v>
      </c>
      <c r="AS644" s="74">
        <v>53503.431582389829</v>
      </c>
      <c r="AT644" s="74">
        <v>13387.458144531265</v>
      </c>
      <c r="AU644" s="74">
        <v>52337.852332031267</v>
      </c>
      <c r="AV644" s="74">
        <v>27416.071792968763</v>
      </c>
      <c r="AW644" s="74">
        <v>3298.6225296040193</v>
      </c>
      <c r="AX644" s="74">
        <v>45335.366303710944</v>
      </c>
      <c r="AY644" s="74">
        <v>49862.879351859403</v>
      </c>
    </row>
    <row r="645" spans="1:51" x14ac:dyDescent="0.25">
      <c r="A645" s="72">
        <v>43492</v>
      </c>
      <c r="B645" s="73">
        <v>20</v>
      </c>
      <c r="C645" s="74">
        <v>32627.339664062478</v>
      </c>
      <c r="D645" s="74">
        <v>38247.360031249991</v>
      </c>
      <c r="E645" s="74">
        <v>19699.546308593755</v>
      </c>
      <c r="F645" s="74">
        <v>61134.365347656247</v>
      </c>
      <c r="G645" s="74">
        <v>35295.198192706295</v>
      </c>
      <c r="H645" s="74">
        <v>2961.3934515703095</v>
      </c>
      <c r="I645" s="74">
        <v>33658.409680664037</v>
      </c>
      <c r="J645" s="74">
        <v>177.80047988891587</v>
      </c>
      <c r="K645" s="74">
        <v>16955.854980468746</v>
      </c>
      <c r="L645" s="74">
        <v>13512.018157468749</v>
      </c>
      <c r="M645" s="74">
        <v>22056.574359765662</v>
      </c>
      <c r="N645" s="74">
        <v>16277.107007812498</v>
      </c>
      <c r="O645" s="74">
        <v>43230.128542156279</v>
      </c>
      <c r="P645" s="74">
        <v>3820.8470471527075</v>
      </c>
      <c r="Q645" s="74">
        <v>34.007164001464844</v>
      </c>
      <c r="R645" s="74">
        <v>6877.3693359375047</v>
      </c>
      <c r="S645" s="74">
        <v>44366.812234879057</v>
      </c>
      <c r="T645" s="74">
        <v>15617.850281250014</v>
      </c>
      <c r="U645" s="74">
        <v>6013.5436142578192</v>
      </c>
      <c r="V645" s="74">
        <v>66785.559084031251</v>
      </c>
      <c r="W645" s="74">
        <v>3554.969946289063</v>
      </c>
      <c r="X645" s="74">
        <v>11139.803389953115</v>
      </c>
      <c r="Y645" s="74">
        <v>16425.809808812497</v>
      </c>
      <c r="Z645" s="74">
        <v>433.48811589355466</v>
      </c>
      <c r="AA645" s="74">
        <v>29421.735999023476</v>
      </c>
      <c r="AB645" s="74">
        <v>23125.521595703129</v>
      </c>
      <c r="AC645" s="74">
        <v>24739.496033667885</v>
      </c>
      <c r="AD645" s="74">
        <v>42604.070847656207</v>
      </c>
      <c r="AE645" s="74">
        <v>11170.453488101588</v>
      </c>
      <c r="AF645" s="74">
        <v>23.068721102150537</v>
      </c>
      <c r="AG645" s="74">
        <v>23307.251265625</v>
      </c>
      <c r="AH645" s="74">
        <v>52472.779847656217</v>
      </c>
      <c r="AI645" s="74">
        <v>11243.113232421882</v>
      </c>
      <c r="AJ645" s="74">
        <v>24.074792480469</v>
      </c>
      <c r="AK645" s="74">
        <v>5343.7792702845818</v>
      </c>
      <c r="AL645" s="74">
        <v>22577.021359375005</v>
      </c>
      <c r="AM645" s="74">
        <v>26191.292924122175</v>
      </c>
      <c r="AN645" s="74">
        <v>5784.0486328125007</v>
      </c>
      <c r="AO645" s="74">
        <v>41707.284840820314</v>
      </c>
      <c r="AP645" s="74">
        <v>647.20250474365298</v>
      </c>
      <c r="AQ645" s="74">
        <v>47275.67360742193</v>
      </c>
      <c r="AR645" s="74">
        <v>45097.036245117153</v>
      </c>
      <c r="AS645" s="74">
        <v>53439.406324146337</v>
      </c>
      <c r="AT645" s="74">
        <v>13211.63900390627</v>
      </c>
      <c r="AU645" s="74">
        <v>51951.618999999955</v>
      </c>
      <c r="AV645" s="74">
        <v>27262.256023437512</v>
      </c>
      <c r="AW645" s="74">
        <v>3308.1934213496406</v>
      </c>
      <c r="AX645" s="74">
        <v>45048.438239746109</v>
      </c>
      <c r="AY645" s="74">
        <v>49217.001140359353</v>
      </c>
    </row>
    <row r="646" spans="1:51" x14ac:dyDescent="0.25">
      <c r="A646" s="72">
        <v>43492</v>
      </c>
      <c r="B646" s="73">
        <v>21</v>
      </c>
      <c r="C646" s="74">
        <v>32610.332785156254</v>
      </c>
      <c r="D646" s="74">
        <v>38649.939804687543</v>
      </c>
      <c r="E646" s="74">
        <v>19519.766025390632</v>
      </c>
      <c r="F646" s="74">
        <v>60622.349960937499</v>
      </c>
      <c r="G646" s="74">
        <v>35768.652808028921</v>
      </c>
      <c r="H646" s="74">
        <v>3068.2529222265566</v>
      </c>
      <c r="I646" s="74">
        <v>32342.773432128859</v>
      </c>
      <c r="J646" s="74">
        <v>164.66912078857419</v>
      </c>
      <c r="K646" s="74">
        <v>17248.708300781254</v>
      </c>
      <c r="L646" s="74">
        <v>13151.730434843741</v>
      </c>
      <c r="M646" s="74">
        <v>22149.587101062523</v>
      </c>
      <c r="N646" s="74">
        <v>15822.543675781251</v>
      </c>
      <c r="O646" s="74">
        <v>43484.619313921859</v>
      </c>
      <c r="P646" s="74">
        <v>3481.9848608274274</v>
      </c>
      <c r="Q646" s="74">
        <v>34.308348655700684</v>
      </c>
      <c r="R646" s="74">
        <v>6803.4001098632871</v>
      </c>
      <c r="S646" s="74">
        <v>45213.647424332143</v>
      </c>
      <c r="T646" s="74">
        <v>15344.828083984394</v>
      </c>
      <c r="U646" s="74">
        <v>5871.77178808593</v>
      </c>
      <c r="V646" s="74">
        <v>68217.331074218804</v>
      </c>
      <c r="W646" s="74">
        <v>3597.1421020507846</v>
      </c>
      <c r="X646" s="74">
        <v>11611.592826960941</v>
      </c>
      <c r="Y646" s="74">
        <v>16700.307714718754</v>
      </c>
      <c r="Z646" s="74">
        <v>413.38636743164056</v>
      </c>
      <c r="AA646" s="74">
        <v>29366.346729492194</v>
      </c>
      <c r="AB646" s="74">
        <v>22664.967222656294</v>
      </c>
      <c r="AC646" s="74">
        <v>24781.325135643034</v>
      </c>
      <c r="AD646" s="74">
        <v>42113.760609374986</v>
      </c>
      <c r="AE646" s="74">
        <v>11077.78235786941</v>
      </c>
      <c r="AF646" s="74">
        <v>23.068721102150537</v>
      </c>
      <c r="AG646" s="74">
        <v>23576.060609374996</v>
      </c>
      <c r="AH646" s="74">
        <v>52718.189253906268</v>
      </c>
      <c r="AI646" s="74">
        <v>11485.268261718751</v>
      </c>
      <c r="AJ646" s="74">
        <v>30.895526367188182</v>
      </c>
      <c r="AK646" s="74">
        <v>5341.8895996767242</v>
      </c>
      <c r="AL646" s="74">
        <v>23165.732039062503</v>
      </c>
      <c r="AM646" s="74">
        <v>25820.956793262765</v>
      </c>
      <c r="AN646" s="74">
        <v>5725.8099609374995</v>
      </c>
      <c r="AO646" s="74">
        <v>41588.437665039055</v>
      </c>
      <c r="AP646" s="74">
        <v>639.68272532262154</v>
      </c>
      <c r="AQ646" s="74">
        <v>46420.249601562551</v>
      </c>
      <c r="AR646" s="74">
        <v>45423.565184570303</v>
      </c>
      <c r="AS646" s="74">
        <v>54490.576801463118</v>
      </c>
      <c r="AT646" s="74">
        <v>13220.589853515608</v>
      </c>
      <c r="AU646" s="74">
        <v>52388.274513671873</v>
      </c>
      <c r="AV646" s="74">
        <v>27761.197605468762</v>
      </c>
      <c r="AW646" s="74">
        <v>3441.3239919286093</v>
      </c>
      <c r="AX646" s="74">
        <v>45746.170229492207</v>
      </c>
      <c r="AY646" s="74">
        <v>48005.357318390714</v>
      </c>
    </row>
    <row r="647" spans="1:51" x14ac:dyDescent="0.25">
      <c r="A647" s="72">
        <v>43492</v>
      </c>
      <c r="B647" s="73">
        <v>22</v>
      </c>
      <c r="C647" s="74">
        <v>35896.782974609436</v>
      </c>
      <c r="D647" s="74">
        <v>43525.935593750015</v>
      </c>
      <c r="E647" s="74">
        <v>22501.00383789065</v>
      </c>
      <c r="F647" s="74">
        <v>65403.905500000001</v>
      </c>
      <c r="G647" s="74">
        <v>41272.042792968736</v>
      </c>
      <c r="H647" s="74">
        <v>3359.2418826328103</v>
      </c>
      <c r="I647" s="74">
        <v>33007.714311523421</v>
      </c>
      <c r="J647" s="74">
        <v>176.62591934204102</v>
      </c>
      <c r="K647" s="74">
        <v>19241.85083007814</v>
      </c>
      <c r="L647" s="74">
        <v>13637.804107843758</v>
      </c>
      <c r="M647" s="74">
        <v>25280.780066656211</v>
      </c>
      <c r="N647" s="74">
        <v>17915.510562500003</v>
      </c>
      <c r="O647" s="74">
        <v>46742.677508742214</v>
      </c>
      <c r="P647" s="74">
        <v>3852.5861835937508</v>
      </c>
      <c r="Q647" s="74">
        <v>33.59111022949218</v>
      </c>
      <c r="R647" s="74">
        <v>7963.313916015627</v>
      </c>
      <c r="S647" s="74">
        <v>52414.414869644657</v>
      </c>
      <c r="T647" s="74">
        <v>17203.990091796866</v>
      </c>
      <c r="U647" s="74">
        <v>8443.9173515624989</v>
      </c>
      <c r="V647" s="74">
        <v>77277.771789062419</v>
      </c>
      <c r="W647" s="74">
        <v>4076.677026367181</v>
      </c>
      <c r="X647" s="74">
        <v>13570.954648187484</v>
      </c>
      <c r="Y647" s="74">
        <v>18857.742507125</v>
      </c>
      <c r="Z647" s="74">
        <v>430.02792879028317</v>
      </c>
      <c r="AA647" s="74">
        <v>33678.602496093772</v>
      </c>
      <c r="AB647" s="74">
        <v>22907.877296874991</v>
      </c>
      <c r="AC647" s="74">
        <v>28661.428434465644</v>
      </c>
      <c r="AD647" s="74">
        <v>48098.18234765622</v>
      </c>
      <c r="AE647" s="74">
        <v>12691.177572265629</v>
      </c>
      <c r="AF647" s="74">
        <v>23.068721102150537</v>
      </c>
      <c r="AG647" s="74">
        <v>26939.089402343754</v>
      </c>
      <c r="AH647" s="74">
        <v>61017.99753906249</v>
      </c>
      <c r="AI647" s="74">
        <v>12724.893945312499</v>
      </c>
      <c r="AJ647" s="74">
        <v>38.815027587891137</v>
      </c>
      <c r="AK647" s="74">
        <v>5614.7392285156193</v>
      </c>
      <c r="AL647" s="74">
        <v>26767.760976562513</v>
      </c>
      <c r="AM647" s="74">
        <v>29397.011986622139</v>
      </c>
      <c r="AN647" s="74">
        <v>6683.3316406250115</v>
      </c>
      <c r="AO647" s="74">
        <v>47100.339653320319</v>
      </c>
      <c r="AP647" s="74">
        <v>826.65658569335892</v>
      </c>
      <c r="AQ647" s="74">
        <v>48302.573817382799</v>
      </c>
      <c r="AR647" s="74">
        <v>52005.035308593717</v>
      </c>
      <c r="AS647" s="74">
        <v>62541.090984754308</v>
      </c>
      <c r="AT647" s="74">
        <v>14555.113884765642</v>
      </c>
      <c r="AU647" s="74">
        <v>58375.492044921935</v>
      </c>
      <c r="AV647" s="74">
        <v>32911.204562499988</v>
      </c>
      <c r="AW647" s="74">
        <v>4224.4139085136812</v>
      </c>
      <c r="AX647" s="74">
        <v>54261.813054199229</v>
      </c>
      <c r="AY647" s="74">
        <v>50037.60553353135</v>
      </c>
    </row>
    <row r="648" spans="1:51" x14ac:dyDescent="0.25">
      <c r="A648" s="72">
        <v>43492</v>
      </c>
      <c r="B648" s="73">
        <v>23</v>
      </c>
      <c r="C648" s="74">
        <v>35260.669558593756</v>
      </c>
      <c r="D648" s="74">
        <v>43900.627195312503</v>
      </c>
      <c r="E648" s="74">
        <v>22378.022011718753</v>
      </c>
      <c r="F648" s="74">
        <v>63310.023062500011</v>
      </c>
      <c r="G648" s="74">
        <v>41693.009933593748</v>
      </c>
      <c r="H648" s="74">
        <v>3394.0460374921913</v>
      </c>
      <c r="I648" s="74">
        <v>32386.207133789121</v>
      </c>
      <c r="J648" s="74">
        <v>167.35595321655279</v>
      </c>
      <c r="K648" s="74">
        <v>19333.616650390621</v>
      </c>
      <c r="L648" s="74">
        <v>13603.137161156228</v>
      </c>
      <c r="M648" s="74">
        <v>26237.288699625016</v>
      </c>
      <c r="N648" s="74">
        <v>17682.824167968753</v>
      </c>
      <c r="O648" s="74">
        <v>46353.326616804698</v>
      </c>
      <c r="P648" s="74">
        <v>3834.6428212890601</v>
      </c>
      <c r="Q648" s="74">
        <v>33.821854591369629</v>
      </c>
      <c r="R648" s="74">
        <v>8050.5877929687467</v>
      </c>
      <c r="S648" s="74">
        <v>53430.064301285274</v>
      </c>
      <c r="T648" s="74">
        <v>16488.840416992189</v>
      </c>
      <c r="U648" s="74">
        <v>8550.3185722656199</v>
      </c>
      <c r="V648" s="74">
        <v>77165.548734375014</v>
      </c>
      <c r="W648" s="74">
        <v>4087.7041992187396</v>
      </c>
      <c r="X648" s="74">
        <v>13844.876248070297</v>
      </c>
      <c r="Y648" s="74">
        <v>18565.848756843752</v>
      </c>
      <c r="Z648" s="74">
        <v>426.00276029052731</v>
      </c>
      <c r="AA648" s="74">
        <v>33659.567222656267</v>
      </c>
      <c r="AB648" s="74">
        <v>22224.566513671874</v>
      </c>
      <c r="AC648" s="74">
        <v>28270.82481299834</v>
      </c>
      <c r="AD648" s="74">
        <v>48530.071964843744</v>
      </c>
      <c r="AE648" s="74">
        <v>12816.271032226552</v>
      </c>
      <c r="AF648" s="74">
        <v>23.068721102150537</v>
      </c>
      <c r="AG648" s="74">
        <v>27318.016761718751</v>
      </c>
      <c r="AH648" s="74">
        <v>62224.851644531249</v>
      </c>
      <c r="AI648" s="74">
        <v>12212.24731445313</v>
      </c>
      <c r="AJ648" s="74">
        <v>41.09496484375012</v>
      </c>
      <c r="AK648" s="74">
        <v>5518.4783837890609</v>
      </c>
      <c r="AL648" s="74">
        <v>27112.354005859361</v>
      </c>
      <c r="AM648" s="74">
        <v>29630.103488575274</v>
      </c>
      <c r="AN648" s="74">
        <v>6698.9890136718786</v>
      </c>
      <c r="AO648" s="74">
        <v>47907.555231933635</v>
      </c>
      <c r="AP648" s="74">
        <v>852.84411621093795</v>
      </c>
      <c r="AQ648" s="74">
        <v>47333.950771484335</v>
      </c>
      <c r="AR648" s="74">
        <v>52689.95328613279</v>
      </c>
      <c r="AS648" s="74">
        <v>63625.434821142982</v>
      </c>
      <c r="AT648" s="74">
        <v>14626.597546874988</v>
      </c>
      <c r="AU648" s="74">
        <v>58502.326062500062</v>
      </c>
      <c r="AV648" s="74">
        <v>33681.867105468751</v>
      </c>
      <c r="AW648" s="74">
        <v>4452.8431946343781</v>
      </c>
      <c r="AX648" s="74">
        <v>55223.244572753887</v>
      </c>
      <c r="AY648" s="74">
        <v>49254.332878359346</v>
      </c>
    </row>
    <row r="649" spans="1:51" x14ac:dyDescent="0.25">
      <c r="A649" s="72">
        <v>43492</v>
      </c>
      <c r="B649" s="73">
        <v>24</v>
      </c>
      <c r="C649" s="74">
        <v>32559.242402343749</v>
      </c>
      <c r="D649" s="74">
        <v>41248.533886718738</v>
      </c>
      <c r="E649" s="74">
        <v>20289.145937500016</v>
      </c>
      <c r="F649" s="74">
        <v>57672.941214843711</v>
      </c>
      <c r="G649" s="74">
        <v>37823.443126953141</v>
      </c>
      <c r="H649" s="74">
        <v>3272.1635371718917</v>
      </c>
      <c r="I649" s="74">
        <v>30337.14755908203</v>
      </c>
      <c r="J649" s="74">
        <v>148.99976730346688</v>
      </c>
      <c r="K649" s="74">
        <v>18199.534814453116</v>
      </c>
      <c r="L649" s="74">
        <v>13475.431593125013</v>
      </c>
      <c r="M649" s="74">
        <v>25914.047099312513</v>
      </c>
      <c r="N649" s="74">
        <v>16228.033636718745</v>
      </c>
      <c r="O649" s="74">
        <v>42941.870159234357</v>
      </c>
      <c r="P649" s="74">
        <v>3511.8363203125018</v>
      </c>
      <c r="Q649" s="74">
        <v>32.858724594116211</v>
      </c>
      <c r="R649" s="74">
        <v>7459.4839233398379</v>
      </c>
      <c r="S649" s="74">
        <v>50090.826857925931</v>
      </c>
      <c r="T649" s="74">
        <v>15426.207587890643</v>
      </c>
      <c r="U649" s="74">
        <v>7848.4221005859408</v>
      </c>
      <c r="V649" s="74">
        <v>71097.966027343762</v>
      </c>
      <c r="W649" s="74">
        <v>3942.1826171875005</v>
      </c>
      <c r="X649" s="74">
        <v>13206.756062515598</v>
      </c>
      <c r="Y649" s="74">
        <v>17754.936691718754</v>
      </c>
      <c r="Z649" s="74">
        <v>391.98470150146483</v>
      </c>
      <c r="AA649" s="74">
        <v>31361.249884765639</v>
      </c>
      <c r="AB649" s="74">
        <v>21074.094136718777</v>
      </c>
      <c r="AC649" s="74">
        <v>26171.853116984545</v>
      </c>
      <c r="AD649" s="74">
        <v>44994.367195312487</v>
      </c>
      <c r="AE649" s="74">
        <v>12463.660110351564</v>
      </c>
      <c r="AF649" s="74">
        <v>23.068721102150537</v>
      </c>
      <c r="AG649" s="74">
        <v>25720.047156249999</v>
      </c>
      <c r="AH649" s="74">
        <v>57865.892406249994</v>
      </c>
      <c r="AI649" s="74">
        <v>11216.896582031259</v>
      </c>
      <c r="AJ649" s="74">
        <v>37.985041259765808</v>
      </c>
      <c r="AK649" s="74">
        <v>5216.5004980468693</v>
      </c>
      <c r="AL649" s="74">
        <v>25167.976552734373</v>
      </c>
      <c r="AM649" s="74">
        <v>28037.067328419023</v>
      </c>
      <c r="AN649" s="74">
        <v>6127.0985351562495</v>
      </c>
      <c r="AO649" s="74">
        <v>45268.910887695354</v>
      </c>
      <c r="AP649" s="74">
        <v>794.1669311523442</v>
      </c>
      <c r="AQ649" s="74">
        <v>44421.924186523422</v>
      </c>
      <c r="AR649" s="74">
        <v>49653.281874023414</v>
      </c>
      <c r="AS649" s="74">
        <v>59552.847695389668</v>
      </c>
      <c r="AT649" s="74">
        <v>14288.586777343751</v>
      </c>
      <c r="AU649" s="74">
        <v>54491.811882812493</v>
      </c>
      <c r="AV649" s="74">
        <v>31393.035000000029</v>
      </c>
      <c r="AW649" s="74">
        <v>4103.3437029475308</v>
      </c>
      <c r="AX649" s="74">
        <v>51335.741838378919</v>
      </c>
      <c r="AY649" s="74">
        <v>46598.989128374997</v>
      </c>
    </row>
    <row r="650" spans="1:51" x14ac:dyDescent="0.25">
      <c r="A650" s="72">
        <v>43493</v>
      </c>
      <c r="B650" s="73">
        <v>1</v>
      </c>
      <c r="C650" s="74">
        <v>29533.747435546855</v>
      </c>
      <c r="D650" s="74">
        <v>37110.855042968782</v>
      </c>
      <c r="E650" s="74">
        <v>17561.629804687465</v>
      </c>
      <c r="F650" s="74">
        <v>50972.47176171872</v>
      </c>
      <c r="G650" s="74">
        <v>32913.321308593746</v>
      </c>
      <c r="H650" s="74">
        <v>3647.9911153046792</v>
      </c>
      <c r="I650" s="74">
        <v>27825.604012695327</v>
      </c>
      <c r="J650" s="74">
        <v>119.50933265686041</v>
      </c>
      <c r="K650" s="74">
        <v>16316.690600585938</v>
      </c>
      <c r="L650" s="74">
        <v>13268.559116703133</v>
      </c>
      <c r="M650" s="74">
        <v>24775.743060812474</v>
      </c>
      <c r="N650" s="74">
        <v>14302.974353515627</v>
      </c>
      <c r="O650" s="74">
        <v>38447.612887515628</v>
      </c>
      <c r="P650" s="74">
        <v>3151.6519648437488</v>
      </c>
      <c r="Q650" s="74">
        <v>32.862414360046394</v>
      </c>
      <c r="R650" s="74">
        <v>6368.9583496093728</v>
      </c>
      <c r="S650" s="74">
        <v>44049.700063004049</v>
      </c>
      <c r="T650" s="74">
        <v>13986.85332617188</v>
      </c>
      <c r="U650" s="74">
        <v>6979.0198330078101</v>
      </c>
      <c r="V650" s="74">
        <v>62462.774874999988</v>
      </c>
      <c r="W650" s="74">
        <v>3499.1429809570286</v>
      </c>
      <c r="X650" s="74">
        <v>12576.128622257802</v>
      </c>
      <c r="Y650" s="74">
        <v>16431.578709531252</v>
      </c>
      <c r="Z650" s="74">
        <v>394.8571330505369</v>
      </c>
      <c r="AA650" s="74">
        <v>28194.869716796875</v>
      </c>
      <c r="AB650" s="74">
        <v>19776.644507812493</v>
      </c>
      <c r="AC650" s="74">
        <v>23441.263534816895</v>
      </c>
      <c r="AD650" s="74">
        <v>39146.541523437467</v>
      </c>
      <c r="AE650" s="74">
        <v>11399.363868164064</v>
      </c>
      <c r="AF650" s="74">
        <v>23.068721102150537</v>
      </c>
      <c r="AG650" s="74">
        <v>22933.381312500009</v>
      </c>
      <c r="AH650" s="74">
        <v>50341.263609375019</v>
      </c>
      <c r="AI650" s="74">
        <v>10169.88696289063</v>
      </c>
      <c r="AJ650" s="74">
        <v>40.134799316407992</v>
      </c>
      <c r="AK650" s="74">
        <v>4938.6310009765693</v>
      </c>
      <c r="AL650" s="74">
        <v>21780.83372851563</v>
      </c>
      <c r="AM650" s="74">
        <v>24971.305187794034</v>
      </c>
      <c r="AN650" s="74">
        <v>5317.0722412109408</v>
      </c>
      <c r="AO650" s="74">
        <v>40338.689647460924</v>
      </c>
      <c r="AP650" s="74">
        <v>728.17155456542991</v>
      </c>
      <c r="AQ650" s="74">
        <v>41394.37818164059</v>
      </c>
      <c r="AR650" s="74">
        <v>44785.184943359374</v>
      </c>
      <c r="AS650" s="74">
        <v>52270.603996438062</v>
      </c>
      <c r="AT650" s="74">
        <v>13300.338597656229</v>
      </c>
      <c r="AU650" s="74">
        <v>48845.620427734393</v>
      </c>
      <c r="AV650" s="74">
        <v>27713.056863281246</v>
      </c>
      <c r="AW650" s="74">
        <v>3580.697805789805</v>
      </c>
      <c r="AX650" s="74">
        <v>44901.67754882812</v>
      </c>
      <c r="AY650" s="74">
        <v>43105.04564009374</v>
      </c>
    </row>
    <row r="651" spans="1:51" x14ac:dyDescent="0.25">
      <c r="A651" s="72">
        <v>43493</v>
      </c>
      <c r="B651" s="73">
        <v>2</v>
      </c>
      <c r="C651" s="74">
        <v>27095.763183593754</v>
      </c>
      <c r="D651" s="74">
        <v>32690.166855468786</v>
      </c>
      <c r="E651" s="74">
        <v>15330.294755859371</v>
      </c>
      <c r="F651" s="74">
        <v>45852.301533203143</v>
      </c>
      <c r="G651" s="74">
        <v>28434.693716796886</v>
      </c>
      <c r="H651" s="74">
        <v>3812.4576902968729</v>
      </c>
      <c r="I651" s="74">
        <v>25492.996056152351</v>
      </c>
      <c r="J651" s="74">
        <v>103.30349922180181</v>
      </c>
      <c r="K651" s="74">
        <v>14327.99731445313</v>
      </c>
      <c r="L651" s="74">
        <v>12746.887280187515</v>
      </c>
      <c r="M651" s="74">
        <v>23031.243280625007</v>
      </c>
      <c r="N651" s="74">
        <v>12969.029136718746</v>
      </c>
      <c r="O651" s="74">
        <v>34545.455725312502</v>
      </c>
      <c r="P651" s="74">
        <v>2897.530056640619</v>
      </c>
      <c r="Q651" s="74">
        <v>33.042574882507324</v>
      </c>
      <c r="R651" s="74">
        <v>5158.1187377929664</v>
      </c>
      <c r="S651" s="74">
        <v>37603.061596207132</v>
      </c>
      <c r="T651" s="74">
        <v>12542.749427734369</v>
      </c>
      <c r="U651" s="74">
        <v>6371.5358349609405</v>
      </c>
      <c r="V651" s="74">
        <v>53908.385761718739</v>
      </c>
      <c r="W651" s="74">
        <v>3172.6998779296882</v>
      </c>
      <c r="X651" s="74">
        <v>11590.585826601566</v>
      </c>
      <c r="Y651" s="74">
        <v>15286.511035718751</v>
      </c>
      <c r="Z651" s="74">
        <v>377.41859222412114</v>
      </c>
      <c r="AA651" s="74">
        <v>24951.624817382824</v>
      </c>
      <c r="AB651" s="74">
        <v>18586.742968749993</v>
      </c>
      <c r="AC651" s="74">
        <v>21066.272429175729</v>
      </c>
      <c r="AD651" s="74">
        <v>33134.417578124994</v>
      </c>
      <c r="AE651" s="74">
        <v>10446.925376953113</v>
      </c>
      <c r="AF651" s="74">
        <v>23.068721102150537</v>
      </c>
      <c r="AG651" s="74">
        <v>19654.141386718758</v>
      </c>
      <c r="AH651" s="74">
        <v>42860.627308593757</v>
      </c>
      <c r="AI651" s="74">
        <v>9161.9936523437591</v>
      </c>
      <c r="AJ651" s="74">
        <v>34.341073730467627</v>
      </c>
      <c r="AK651" s="74">
        <v>4670.9877148437508</v>
      </c>
      <c r="AL651" s="74">
        <v>18217.106791015645</v>
      </c>
      <c r="AM651" s="74">
        <v>21790.90427568465</v>
      </c>
      <c r="AN651" s="74">
        <v>4361.8451171874985</v>
      </c>
      <c r="AO651" s="74">
        <v>35442.510005371092</v>
      </c>
      <c r="AP651" s="74">
        <v>654.91812133789097</v>
      </c>
      <c r="AQ651" s="74">
        <v>38479.757294921896</v>
      </c>
      <c r="AR651" s="74">
        <v>39496.198838867196</v>
      </c>
      <c r="AS651" s="74">
        <v>44397.845672483658</v>
      </c>
      <c r="AT651" s="74">
        <v>12470.548156250028</v>
      </c>
      <c r="AU651" s="74">
        <v>43152.229947265681</v>
      </c>
      <c r="AV651" s="74">
        <v>23647.561406250017</v>
      </c>
      <c r="AW651" s="74">
        <v>2981.7821991839619</v>
      </c>
      <c r="AX651" s="74">
        <v>37326.289682617178</v>
      </c>
      <c r="AY651" s="74">
        <v>40384.811328031239</v>
      </c>
    </row>
    <row r="652" spans="1:51" x14ac:dyDescent="0.25">
      <c r="A652" s="72">
        <v>43493</v>
      </c>
      <c r="B652" s="73">
        <v>3</v>
      </c>
      <c r="C652" s="74">
        <v>25716.120537109364</v>
      </c>
      <c r="D652" s="74">
        <v>29837.680207031259</v>
      </c>
      <c r="E652" s="74">
        <v>13934.328671875015</v>
      </c>
      <c r="F652" s="74">
        <v>42599.039488281269</v>
      </c>
      <c r="G652" s="74">
        <v>25424.965277343748</v>
      </c>
      <c r="H652" s="74">
        <v>3739.6830234999893</v>
      </c>
      <c r="I652" s="74">
        <v>23914.243921875022</v>
      </c>
      <c r="J652" s="74">
        <v>96.562404632568303</v>
      </c>
      <c r="K652" s="74">
        <v>12962.131616210936</v>
      </c>
      <c r="L652" s="74">
        <v>12185.67881775002</v>
      </c>
      <c r="M652" s="74">
        <v>22167.788364953121</v>
      </c>
      <c r="N652" s="74">
        <v>12100.96148046875</v>
      </c>
      <c r="O652" s="74">
        <v>31864.289603062542</v>
      </c>
      <c r="P652" s="74">
        <v>2786.3142646484412</v>
      </c>
      <c r="Q652" s="74">
        <v>32.716343879699707</v>
      </c>
      <c r="R652" s="74">
        <v>4483.8659057617197</v>
      </c>
      <c r="S652" s="74">
        <v>33143.347243668119</v>
      </c>
      <c r="T652" s="74">
        <v>11859.33240820311</v>
      </c>
      <c r="U652" s="74">
        <v>6051.0654667968802</v>
      </c>
      <c r="V652" s="74">
        <v>48291.640718750001</v>
      </c>
      <c r="W652" s="74">
        <v>2940.6068237304689</v>
      </c>
      <c r="X652" s="74">
        <v>10652.11778365624</v>
      </c>
      <c r="Y652" s="74">
        <v>14349.481339343749</v>
      </c>
      <c r="Z652" s="74">
        <v>364.5165434020995</v>
      </c>
      <c r="AA652" s="74">
        <v>22599.151345703132</v>
      </c>
      <c r="AB652" s="74">
        <v>17796.217625000045</v>
      </c>
      <c r="AC652" s="74">
        <v>19706.26865369569</v>
      </c>
      <c r="AD652" s="74">
        <v>29486.900105468732</v>
      </c>
      <c r="AE652" s="74">
        <v>9572.4062109375081</v>
      </c>
      <c r="AF652" s="74">
        <v>23.068721102150537</v>
      </c>
      <c r="AG652" s="74">
        <v>17484.047160156246</v>
      </c>
      <c r="AH652" s="74">
        <v>37670.153609375004</v>
      </c>
      <c r="AI652" s="74">
        <v>8469.8475097656319</v>
      </c>
      <c r="AJ652" s="74">
        <v>35.521733886718863</v>
      </c>
      <c r="AK652" s="74">
        <v>4462.5694921874901</v>
      </c>
      <c r="AL652" s="74">
        <v>15810.673575195337</v>
      </c>
      <c r="AM652" s="74">
        <v>19415.023916309663</v>
      </c>
      <c r="AN652" s="74">
        <v>3647.5464599609395</v>
      </c>
      <c r="AO652" s="74">
        <v>31838.672003906289</v>
      </c>
      <c r="AP652" s="74">
        <v>625.04818725585903</v>
      </c>
      <c r="AQ652" s="74">
        <v>36414.592358398397</v>
      </c>
      <c r="AR652" s="74">
        <v>35855.925079101566</v>
      </c>
      <c r="AS652" s="74">
        <v>39283.914129985002</v>
      </c>
      <c r="AT652" s="74">
        <v>11660.394511718772</v>
      </c>
      <c r="AU652" s="74">
        <v>39467.666589843764</v>
      </c>
      <c r="AV652" s="74">
        <v>20878.666205078116</v>
      </c>
      <c r="AW652" s="74">
        <v>2481.5892545215461</v>
      </c>
      <c r="AX652" s="74">
        <v>32715.894083251966</v>
      </c>
      <c r="AY652" s="74">
        <v>38760.856749031307</v>
      </c>
    </row>
    <row r="653" spans="1:51" x14ac:dyDescent="0.25">
      <c r="A653" s="72">
        <v>43493</v>
      </c>
      <c r="B653" s="73">
        <v>4</v>
      </c>
      <c r="C653" s="74">
        <v>24902.974699218757</v>
      </c>
      <c r="D653" s="74">
        <v>28409.707585937496</v>
      </c>
      <c r="E653" s="74">
        <v>13239.611884765649</v>
      </c>
      <c r="F653" s="74">
        <v>41013.250746093756</v>
      </c>
      <c r="G653" s="74">
        <v>24052.715720703145</v>
      </c>
      <c r="H653" s="74">
        <v>3695.7120850078122</v>
      </c>
      <c r="I653" s="74">
        <v>23135.270057128899</v>
      </c>
      <c r="J653" s="74">
        <v>91.622556686401396</v>
      </c>
      <c r="K653" s="74">
        <v>12385.236352539077</v>
      </c>
      <c r="L653" s="74">
        <v>11947.110921726551</v>
      </c>
      <c r="M653" s="74">
        <v>21189.192458078101</v>
      </c>
      <c r="N653" s="74">
        <v>11545.954669921864</v>
      </c>
      <c r="O653" s="74">
        <v>30663.680782523468</v>
      </c>
      <c r="P653" s="74">
        <v>2724.4161777343688</v>
      </c>
      <c r="Q653" s="74">
        <v>31.99510383605957</v>
      </c>
      <c r="R653" s="74">
        <v>4195.2780578613283</v>
      </c>
      <c r="S653" s="74">
        <v>30694.586457535293</v>
      </c>
      <c r="T653" s="74">
        <v>11636.002925781229</v>
      </c>
      <c r="U653" s="74">
        <v>5906.61421875001</v>
      </c>
      <c r="V653" s="74">
        <v>45137.55152539062</v>
      </c>
      <c r="W653" s="74">
        <v>2889.9367553710949</v>
      </c>
      <c r="X653" s="74">
        <v>10174.238000976555</v>
      </c>
      <c r="Y653" s="74">
        <v>14164.782829374997</v>
      </c>
      <c r="Z653" s="74">
        <v>393.19405243530269</v>
      </c>
      <c r="AA653" s="74">
        <v>21191.394657226574</v>
      </c>
      <c r="AB653" s="74">
        <v>17493.136249999992</v>
      </c>
      <c r="AC653" s="74">
        <v>19251.37593792846</v>
      </c>
      <c r="AD653" s="74">
        <v>27379.61987304686</v>
      </c>
      <c r="AE653" s="74">
        <v>9166.2738837890756</v>
      </c>
      <c r="AF653" s="74">
        <v>23.068721102150537</v>
      </c>
      <c r="AG653" s="74">
        <v>16542.7799375</v>
      </c>
      <c r="AH653" s="74">
        <v>34822.338750000003</v>
      </c>
      <c r="AI653" s="74">
        <v>8102.8621337890791</v>
      </c>
      <c r="AJ653" s="74">
        <v>35.356732666015859</v>
      </c>
      <c r="AK653" s="74">
        <v>4455.9169824218707</v>
      </c>
      <c r="AL653" s="74">
        <v>14296.247039062499</v>
      </c>
      <c r="AM653" s="74">
        <v>18299.479084278373</v>
      </c>
      <c r="AN653" s="74">
        <v>3282.5932617187495</v>
      </c>
      <c r="AO653" s="74">
        <v>29619.384421386712</v>
      </c>
      <c r="AP653" s="74">
        <v>608.60684204101699</v>
      </c>
      <c r="AQ653" s="74">
        <v>35273.940142578111</v>
      </c>
      <c r="AR653" s="74">
        <v>33798.645127929696</v>
      </c>
      <c r="AS653" s="74">
        <v>36460.70760517053</v>
      </c>
      <c r="AT653" s="74">
        <v>11183.153511718778</v>
      </c>
      <c r="AU653" s="74">
        <v>37639.529617187516</v>
      </c>
      <c r="AV653" s="74">
        <v>19509.800718749986</v>
      </c>
      <c r="AW653" s="74">
        <v>2312.5035692782517</v>
      </c>
      <c r="AX653" s="74">
        <v>30210.102330322261</v>
      </c>
      <c r="AY653" s="74">
        <v>37760.304666796925</v>
      </c>
    </row>
    <row r="654" spans="1:51" x14ac:dyDescent="0.25">
      <c r="A654" s="72">
        <v>43493</v>
      </c>
      <c r="B654" s="73">
        <v>5</v>
      </c>
      <c r="C654" s="74">
        <v>24712.083701171912</v>
      </c>
      <c r="D654" s="74">
        <v>27824.411853515601</v>
      </c>
      <c r="E654" s="74">
        <v>12968.424755859385</v>
      </c>
      <c r="F654" s="74">
        <v>39896.041435546853</v>
      </c>
      <c r="G654" s="74">
        <v>22990.940181640639</v>
      </c>
      <c r="H654" s="74">
        <v>3647.5343341250091</v>
      </c>
      <c r="I654" s="74">
        <v>22789.743222167959</v>
      </c>
      <c r="J654" s="74">
        <v>87.796644210815401</v>
      </c>
      <c r="K654" s="74">
        <v>12124.181982421869</v>
      </c>
      <c r="L654" s="74">
        <v>11977.878878546871</v>
      </c>
      <c r="M654" s="74">
        <v>20911.676205249994</v>
      </c>
      <c r="N654" s="74">
        <v>11128.375386718746</v>
      </c>
      <c r="O654" s="74">
        <v>30083.446361664071</v>
      </c>
      <c r="P654" s="74">
        <v>2634.8078056640697</v>
      </c>
      <c r="Q654" s="74">
        <v>31.180774688720696</v>
      </c>
      <c r="R654" s="74">
        <v>4001.6410705566414</v>
      </c>
      <c r="S654" s="74">
        <v>29507.930436050887</v>
      </c>
      <c r="T654" s="74">
        <v>11213.416503906252</v>
      </c>
      <c r="U654" s="74">
        <v>5799.241317382799</v>
      </c>
      <c r="V654" s="74">
        <v>43316.907427734353</v>
      </c>
      <c r="W654" s="74">
        <v>2866.8183593750009</v>
      </c>
      <c r="X654" s="74">
        <v>9319.7432384062413</v>
      </c>
      <c r="Y654" s="74">
        <v>14687.12332425</v>
      </c>
      <c r="Z654" s="74">
        <v>369.92973734741213</v>
      </c>
      <c r="AA654" s="74">
        <v>20392.982533203132</v>
      </c>
      <c r="AB654" s="74">
        <v>17511.429710937489</v>
      </c>
      <c r="AC654" s="74">
        <v>18740.107446010119</v>
      </c>
      <c r="AD654" s="74">
        <v>26359.015806640615</v>
      </c>
      <c r="AE654" s="74">
        <v>9025.8634267578382</v>
      </c>
      <c r="AF654" s="74">
        <v>23.068721102150537</v>
      </c>
      <c r="AG654" s="74">
        <v>16027.642210937502</v>
      </c>
      <c r="AH654" s="74">
        <v>32846.686039062537</v>
      </c>
      <c r="AI654" s="74">
        <v>7869.0958251952998</v>
      </c>
      <c r="AJ654" s="74">
        <v>34.73548876953123</v>
      </c>
      <c r="AK654" s="74">
        <v>4391.9018896484304</v>
      </c>
      <c r="AL654" s="74">
        <v>13572.313406249996</v>
      </c>
      <c r="AM654" s="74">
        <v>17463.255810840885</v>
      </c>
      <c r="AN654" s="74">
        <v>3104.8149414062614</v>
      </c>
      <c r="AO654" s="74">
        <v>28680.57334228517</v>
      </c>
      <c r="AP654" s="74">
        <v>605.50291442871094</v>
      </c>
      <c r="AQ654" s="74">
        <v>34676.139825195314</v>
      </c>
      <c r="AR654" s="74">
        <v>32599.550510742196</v>
      </c>
      <c r="AS654" s="74">
        <v>34942.576173271045</v>
      </c>
      <c r="AT654" s="74">
        <v>11268.776171875006</v>
      </c>
      <c r="AU654" s="74">
        <v>36875.688818359435</v>
      </c>
      <c r="AV654" s="74">
        <v>18828.476023437481</v>
      </c>
      <c r="AW654" s="74">
        <v>2241.6578351022363</v>
      </c>
      <c r="AX654" s="74">
        <v>29326.615114746091</v>
      </c>
      <c r="AY654" s="74">
        <v>37561.445686093757</v>
      </c>
    </row>
    <row r="655" spans="1:51" x14ac:dyDescent="0.25">
      <c r="A655" s="72">
        <v>43493</v>
      </c>
      <c r="B655" s="73">
        <v>6</v>
      </c>
      <c r="C655" s="74">
        <v>25024.99868554686</v>
      </c>
      <c r="D655" s="74">
        <v>28240.745533203142</v>
      </c>
      <c r="E655" s="74">
        <v>12871.751113281231</v>
      </c>
      <c r="F655" s="74">
        <v>39998.256119140613</v>
      </c>
      <c r="G655" s="74">
        <v>23547.558767578179</v>
      </c>
      <c r="H655" s="74">
        <v>3621.2495933984283</v>
      </c>
      <c r="I655" s="74">
        <v>23323.105172851596</v>
      </c>
      <c r="J655" s="74">
        <v>82.423803329467802</v>
      </c>
      <c r="K655" s="74">
        <v>12177.691040039073</v>
      </c>
      <c r="L655" s="74">
        <v>12045.160463023436</v>
      </c>
      <c r="M655" s="74">
        <v>20988.146500921917</v>
      </c>
      <c r="N655" s="74">
        <v>10883.105085937495</v>
      </c>
      <c r="O655" s="74">
        <v>30492.826117125005</v>
      </c>
      <c r="P655" s="74">
        <v>2682.2116738281306</v>
      </c>
      <c r="Q655" s="74">
        <v>31.103804588317868</v>
      </c>
      <c r="R655" s="74">
        <v>3890.0675537109373</v>
      </c>
      <c r="S655" s="74">
        <v>29539.675201675916</v>
      </c>
      <c r="T655" s="74">
        <v>11061.704751953117</v>
      </c>
      <c r="U655" s="74">
        <v>5783.292482421869</v>
      </c>
      <c r="V655" s="74">
        <v>42910.899445312447</v>
      </c>
      <c r="W655" s="74">
        <v>2908.689086914063</v>
      </c>
      <c r="X655" s="74">
        <v>9573.119578125039</v>
      </c>
      <c r="Y655" s="74">
        <v>15097.094782156244</v>
      </c>
      <c r="Z655" s="74">
        <v>350.79419088134767</v>
      </c>
      <c r="AA655" s="74">
        <v>20540.068136718732</v>
      </c>
      <c r="AB655" s="74">
        <v>18478.823496093719</v>
      </c>
      <c r="AC655" s="74">
        <v>18430.572571337889</v>
      </c>
      <c r="AD655" s="74">
        <v>26300.594650390616</v>
      </c>
      <c r="AE655" s="74">
        <v>9311.1716865234448</v>
      </c>
      <c r="AF655" s="74">
        <v>23.068721102150537</v>
      </c>
      <c r="AG655" s="74">
        <v>16116.524421875009</v>
      </c>
      <c r="AH655" s="74">
        <v>32747.058593749978</v>
      </c>
      <c r="AI655" s="74">
        <v>7935.2188720703207</v>
      </c>
      <c r="AJ655" s="74">
        <v>34.917489257813116</v>
      </c>
      <c r="AK655" s="74">
        <v>4422.2690185546799</v>
      </c>
      <c r="AL655" s="74">
        <v>13634.17178710937</v>
      </c>
      <c r="AM655" s="74">
        <v>17416.758038379987</v>
      </c>
      <c r="AN655" s="74">
        <v>2996.6853759765581</v>
      </c>
      <c r="AO655" s="74">
        <v>28732.332907226555</v>
      </c>
      <c r="AP655" s="74">
        <v>607.43620300293003</v>
      </c>
      <c r="AQ655" s="74">
        <v>34885.384746093754</v>
      </c>
      <c r="AR655" s="74">
        <v>33007.188734863288</v>
      </c>
      <c r="AS655" s="74">
        <v>35219.124591913271</v>
      </c>
      <c r="AT655" s="74">
        <v>11178.558646484382</v>
      </c>
      <c r="AU655" s="74">
        <v>36864.086359375033</v>
      </c>
      <c r="AV655" s="74">
        <v>18793.612517578105</v>
      </c>
      <c r="AW655" s="74">
        <v>2236.9096036227393</v>
      </c>
      <c r="AX655" s="74">
        <v>29251.822723388661</v>
      </c>
      <c r="AY655" s="74">
        <v>38687.945725515638</v>
      </c>
    </row>
    <row r="656" spans="1:51" x14ac:dyDescent="0.25">
      <c r="A656" s="72">
        <v>43493</v>
      </c>
      <c r="B656" s="73">
        <v>7</v>
      </c>
      <c r="C656" s="74">
        <v>26551.088867187562</v>
      </c>
      <c r="D656" s="74">
        <v>30161.280009765647</v>
      </c>
      <c r="E656" s="74">
        <v>13438.396982421873</v>
      </c>
      <c r="F656" s="74">
        <v>43306.941919921897</v>
      </c>
      <c r="G656" s="74">
        <v>25152.927179687478</v>
      </c>
      <c r="H656" s="74">
        <v>4119.8690827343689</v>
      </c>
      <c r="I656" s="74">
        <v>26215.546532226603</v>
      </c>
      <c r="J656" s="74">
        <v>86.123174667358398</v>
      </c>
      <c r="K656" s="74">
        <v>13126.637695312496</v>
      </c>
      <c r="L656" s="74">
        <v>12304.441854367191</v>
      </c>
      <c r="M656" s="74">
        <v>22033.488370609357</v>
      </c>
      <c r="N656" s="74">
        <v>10831.083443359377</v>
      </c>
      <c r="O656" s="74">
        <v>33921.986896656221</v>
      </c>
      <c r="P656" s="74">
        <v>2764.2346344303523</v>
      </c>
      <c r="Q656" s="74">
        <v>31.283816337585449</v>
      </c>
      <c r="R656" s="74">
        <v>4146.8453125000005</v>
      </c>
      <c r="S656" s="74">
        <v>31640.966075699329</v>
      </c>
      <c r="T656" s="74">
        <v>11508.7379609375</v>
      </c>
      <c r="U656" s="74">
        <v>5786.5599121093801</v>
      </c>
      <c r="V656" s="74">
        <v>45601.108029031217</v>
      </c>
      <c r="W656" s="74">
        <v>3172.5990966796876</v>
      </c>
      <c r="X656" s="74">
        <v>9593.2149025156268</v>
      </c>
      <c r="Y656" s="74">
        <v>15954.784256187506</v>
      </c>
      <c r="Z656" s="74">
        <v>352.98023249511721</v>
      </c>
      <c r="AA656" s="74">
        <v>22258.197691406232</v>
      </c>
      <c r="AB656" s="74">
        <v>21874.06661328124</v>
      </c>
      <c r="AC656" s="74">
        <v>19572.680082951061</v>
      </c>
      <c r="AD656" s="74">
        <v>28013.239867187509</v>
      </c>
      <c r="AE656" s="74">
        <v>9503.4713847656258</v>
      </c>
      <c r="AF656" s="74">
        <v>23.068721102150537</v>
      </c>
      <c r="AG656" s="74">
        <v>17806.245828125007</v>
      </c>
      <c r="AH656" s="74">
        <v>34576.810136718741</v>
      </c>
      <c r="AI656" s="74">
        <v>8440.3500488281188</v>
      </c>
      <c r="AJ656" s="74">
        <v>35.631401611329039</v>
      </c>
      <c r="AK656" s="74">
        <v>4421.9150341796794</v>
      </c>
      <c r="AL656" s="74">
        <v>14421.366868164052</v>
      </c>
      <c r="AM656" s="74">
        <v>18352.692937794025</v>
      </c>
      <c r="AN656" s="74">
        <v>3265.897119140629</v>
      </c>
      <c r="AO656" s="74">
        <v>30517.597196289029</v>
      </c>
      <c r="AP656" s="74">
        <v>626.56287130466706</v>
      </c>
      <c r="AQ656" s="74">
        <v>37778.639022460942</v>
      </c>
      <c r="AR656" s="74">
        <v>35728.553381835925</v>
      </c>
      <c r="AS656" s="74">
        <v>37648.009952621411</v>
      </c>
      <c r="AT656" s="74">
        <v>11596.608650390626</v>
      </c>
      <c r="AU656" s="74">
        <v>39828.189150390659</v>
      </c>
      <c r="AV656" s="74">
        <v>19528.764533203132</v>
      </c>
      <c r="AW656" s="74">
        <v>2347.8800471740647</v>
      </c>
      <c r="AX656" s="74">
        <v>30557.885833740231</v>
      </c>
      <c r="AY656" s="74">
        <v>43199.223494859354</v>
      </c>
    </row>
    <row r="657" spans="1:51" x14ac:dyDescent="0.25">
      <c r="A657" s="72">
        <v>43493</v>
      </c>
      <c r="B657" s="73">
        <v>8</v>
      </c>
      <c r="C657" s="74">
        <v>30823.391667968772</v>
      </c>
      <c r="D657" s="74">
        <v>32256.595677734414</v>
      </c>
      <c r="E657" s="74">
        <v>13924.510800781249</v>
      </c>
      <c r="F657" s="74">
        <v>50588.271593749989</v>
      </c>
      <c r="G657" s="74">
        <v>28333.727127800124</v>
      </c>
      <c r="H657" s="74">
        <v>5188.362116999996</v>
      </c>
      <c r="I657" s="74">
        <v>32447.126471679723</v>
      </c>
      <c r="J657" s="74">
        <v>95.141000747680692</v>
      </c>
      <c r="K657" s="74">
        <v>14394.755664062492</v>
      </c>
      <c r="L657" s="74">
        <v>12882.3277511328</v>
      </c>
      <c r="M657" s="74">
        <v>24671.865878187502</v>
      </c>
      <c r="N657" s="74">
        <v>10587.606648437501</v>
      </c>
      <c r="O657" s="74">
        <v>41324.579666882833</v>
      </c>
      <c r="P657" s="74">
        <v>2920.7471207143717</v>
      </c>
      <c r="Q657" s="74">
        <v>31.64319372177124</v>
      </c>
      <c r="R657" s="74">
        <v>3962.8398925781266</v>
      </c>
      <c r="S657" s="74">
        <v>32938.950907730607</v>
      </c>
      <c r="T657" s="74">
        <v>11462.554263671882</v>
      </c>
      <c r="U657" s="74">
        <v>5270.0582792968808</v>
      </c>
      <c r="V657" s="74">
        <v>46824.509215468759</v>
      </c>
      <c r="W657" s="74">
        <v>3440.6002685546823</v>
      </c>
      <c r="X657" s="74">
        <v>11608.788554710913</v>
      </c>
      <c r="Y657" s="74">
        <v>17414.003277812499</v>
      </c>
      <c r="Z657" s="74">
        <v>371.56477700805669</v>
      </c>
      <c r="AA657" s="74">
        <v>24363.797206054674</v>
      </c>
      <c r="AB657" s="74">
        <v>29642.363285156247</v>
      </c>
      <c r="AC657" s="74">
        <v>20665.781797577809</v>
      </c>
      <c r="AD657" s="74">
        <v>28652.693300781229</v>
      </c>
      <c r="AE657" s="74">
        <v>10292.134762695319</v>
      </c>
      <c r="AF657" s="74">
        <v>23.068721102150537</v>
      </c>
      <c r="AG657" s="74">
        <v>18976.24806250001</v>
      </c>
      <c r="AH657" s="74">
        <v>33435.004058593739</v>
      </c>
      <c r="AI657" s="74">
        <v>9401.8664550781305</v>
      </c>
      <c r="AJ657" s="74">
        <v>59.284663085937808</v>
      </c>
      <c r="AK657" s="74">
        <v>4575.2802923653526</v>
      </c>
      <c r="AL657" s="74">
        <v>13790.804757812501</v>
      </c>
      <c r="AM657" s="74">
        <v>18222.505260059635</v>
      </c>
      <c r="AN657" s="74">
        <v>3084.68945312501</v>
      </c>
      <c r="AO657" s="74">
        <v>33770.795059570308</v>
      </c>
      <c r="AP657" s="74">
        <v>533.69193062690385</v>
      </c>
      <c r="AQ657" s="74">
        <v>48518.42605859373</v>
      </c>
      <c r="AR657" s="74">
        <v>40982.988074218774</v>
      </c>
      <c r="AS657" s="74">
        <v>39019.607772395182</v>
      </c>
      <c r="AT657" s="74">
        <v>12663.951142578115</v>
      </c>
      <c r="AU657" s="74">
        <v>45458.686544921882</v>
      </c>
      <c r="AV657" s="74">
        <v>18561.54911523436</v>
      </c>
      <c r="AW657" s="74">
        <v>2043.4997472637842</v>
      </c>
      <c r="AX657" s="74">
        <v>29378.588878173847</v>
      </c>
      <c r="AY657" s="74">
        <v>57918.183867843807</v>
      </c>
    </row>
    <row r="658" spans="1:51" x14ac:dyDescent="0.25">
      <c r="A658" s="72">
        <v>43493</v>
      </c>
      <c r="B658" s="73">
        <v>9</v>
      </c>
      <c r="C658" s="74">
        <v>38339.754480468706</v>
      </c>
      <c r="D658" s="74">
        <v>38870.825207031266</v>
      </c>
      <c r="E658" s="74">
        <v>16711.905058593758</v>
      </c>
      <c r="F658" s="74">
        <v>59159.82319531247</v>
      </c>
      <c r="G658" s="74">
        <v>35970.429692683683</v>
      </c>
      <c r="H658" s="74">
        <v>7512.5604486718712</v>
      </c>
      <c r="I658" s="74">
        <v>41612.036414062539</v>
      </c>
      <c r="J658" s="74">
        <v>109.67220687866208</v>
      </c>
      <c r="K658" s="74">
        <v>17936.149951171898</v>
      </c>
      <c r="L658" s="74">
        <v>15310.410722687497</v>
      </c>
      <c r="M658" s="74">
        <v>30205.039402125007</v>
      </c>
      <c r="N658" s="74">
        <v>11671.032617187497</v>
      </c>
      <c r="O658" s="74">
        <v>50937.0591689219</v>
      </c>
      <c r="P658" s="74">
        <v>3751.7297062602229</v>
      </c>
      <c r="Q658" s="74">
        <v>33.000521659851074</v>
      </c>
      <c r="R658" s="74">
        <v>4163.7160156249993</v>
      </c>
      <c r="S658" s="74">
        <v>38367.191230972785</v>
      </c>
      <c r="T658" s="74">
        <v>13432.560309570308</v>
      </c>
      <c r="U658" s="74">
        <v>5613.8186865234402</v>
      </c>
      <c r="V658" s="74">
        <v>51836.023442468759</v>
      </c>
      <c r="W658" s="74">
        <v>4041.26196289063</v>
      </c>
      <c r="X658" s="74">
        <v>18785.085873828146</v>
      </c>
      <c r="Y658" s="74">
        <v>19375.293243562493</v>
      </c>
      <c r="Z658" s="74">
        <v>377.18490120239278</v>
      </c>
      <c r="AA658" s="74">
        <v>29420.685798828064</v>
      </c>
      <c r="AB658" s="74">
        <v>40498.531960937471</v>
      </c>
      <c r="AC658" s="74">
        <v>23607.323815406184</v>
      </c>
      <c r="AD658" s="74">
        <v>31207.901378906245</v>
      </c>
      <c r="AE658" s="74">
        <v>13544.06617773441</v>
      </c>
      <c r="AF658" s="74">
        <v>23.068721102150537</v>
      </c>
      <c r="AG658" s="74">
        <v>21559.971691406241</v>
      </c>
      <c r="AH658" s="74">
        <v>36595.700406249991</v>
      </c>
      <c r="AI658" s="74">
        <v>11183.644238281249</v>
      </c>
      <c r="AJ658" s="74">
        <v>95.313219970702733</v>
      </c>
      <c r="AK658" s="74">
        <v>5437.9637723786991</v>
      </c>
      <c r="AL658" s="74">
        <v>14603.488591796893</v>
      </c>
      <c r="AM658" s="74">
        <v>21809.309435840911</v>
      </c>
      <c r="AN658" s="74">
        <v>3296.4826660156405</v>
      </c>
      <c r="AO658" s="74">
        <v>42082.474264648437</v>
      </c>
      <c r="AP658" s="74">
        <v>669.90217636680518</v>
      </c>
      <c r="AQ658" s="74">
        <v>65224.72533203131</v>
      </c>
      <c r="AR658" s="74">
        <v>52315.411490234335</v>
      </c>
      <c r="AS658" s="74">
        <v>43783.921547471553</v>
      </c>
      <c r="AT658" s="74">
        <v>15969.21619140626</v>
      </c>
      <c r="AU658" s="74">
        <v>53855.665185546823</v>
      </c>
      <c r="AV658" s="74">
        <v>21774.416257812474</v>
      </c>
      <c r="AW658" s="74">
        <v>2101.3199284027169</v>
      </c>
      <c r="AX658" s="74">
        <v>31936.289704589853</v>
      </c>
      <c r="AY658" s="74">
        <v>78494.446162656415</v>
      </c>
    </row>
    <row r="659" spans="1:51" x14ac:dyDescent="0.25">
      <c r="A659" s="72">
        <v>43493</v>
      </c>
      <c r="B659" s="73">
        <v>10</v>
      </c>
      <c r="C659" s="74">
        <v>45569.329015624986</v>
      </c>
      <c r="D659" s="74">
        <v>44507.510183593768</v>
      </c>
      <c r="E659" s="74">
        <v>19094.055156250022</v>
      </c>
      <c r="F659" s="74">
        <v>67683.442824218713</v>
      </c>
      <c r="G659" s="74">
        <v>44054.924792997983</v>
      </c>
      <c r="H659" s="74">
        <v>8607.6206129531365</v>
      </c>
      <c r="I659" s="74">
        <v>49423.75024902344</v>
      </c>
      <c r="J659" s="74">
        <v>124.2758407592774</v>
      </c>
      <c r="K659" s="74">
        <v>20707.006640625008</v>
      </c>
      <c r="L659" s="74">
        <v>17677.698192796892</v>
      </c>
      <c r="M659" s="74">
        <v>38588.714911406278</v>
      </c>
      <c r="N659" s="74">
        <v>13618.906306640629</v>
      </c>
      <c r="O659" s="74">
        <v>58679.047298515638</v>
      </c>
      <c r="P659" s="74">
        <v>4354.9504544549563</v>
      </c>
      <c r="Q659" s="74">
        <v>33.310009956359856</v>
      </c>
      <c r="R659" s="74">
        <v>4606.3747192382825</v>
      </c>
      <c r="S659" s="74">
        <v>42953.455893082173</v>
      </c>
      <c r="T659" s="74">
        <v>15741.134474609391</v>
      </c>
      <c r="U659" s="74">
        <v>6508.5389853515599</v>
      </c>
      <c r="V659" s="74">
        <v>58135.717585999984</v>
      </c>
      <c r="W659" s="74">
        <v>5278.3437744140592</v>
      </c>
      <c r="X659" s="74">
        <v>22620.560281625003</v>
      </c>
      <c r="Y659" s="74">
        <v>22467.518212250001</v>
      </c>
      <c r="Z659" s="74">
        <v>460.69744420166018</v>
      </c>
      <c r="AA659" s="74">
        <v>33439.498285156216</v>
      </c>
      <c r="AB659" s="74">
        <v>47593.053152343717</v>
      </c>
      <c r="AC659" s="74">
        <v>27441.937606140451</v>
      </c>
      <c r="AD659" s="74">
        <v>34735.068113281261</v>
      </c>
      <c r="AE659" s="74">
        <v>16241.915072788794</v>
      </c>
      <c r="AF659" s="74">
        <v>23.068721102150537</v>
      </c>
      <c r="AG659" s="74">
        <v>24026.291703124996</v>
      </c>
      <c r="AH659" s="74">
        <v>40677.735082031213</v>
      </c>
      <c r="AI659" s="74">
        <v>13262.556738281241</v>
      </c>
      <c r="AJ659" s="74">
        <v>119.66492163085923</v>
      </c>
      <c r="AK659" s="74">
        <v>6364.7286971990861</v>
      </c>
      <c r="AL659" s="74">
        <v>16172.407694335936</v>
      </c>
      <c r="AM659" s="74">
        <v>25784.36604130964</v>
      </c>
      <c r="AN659" s="74">
        <v>3626.834765624998</v>
      </c>
      <c r="AO659" s="74">
        <v>48506.478418945328</v>
      </c>
      <c r="AP659" s="74">
        <v>870.29003450454661</v>
      </c>
      <c r="AQ659" s="74">
        <v>79458.604062499828</v>
      </c>
      <c r="AR659" s="74">
        <v>60591.476259765615</v>
      </c>
      <c r="AS659" s="74">
        <v>49717.319883733129</v>
      </c>
      <c r="AT659" s="74">
        <v>18692.311207031227</v>
      </c>
      <c r="AU659" s="74">
        <v>61742.021359375074</v>
      </c>
      <c r="AV659" s="74">
        <v>24263.044808593761</v>
      </c>
      <c r="AW659" s="74">
        <v>2192.4705202960276</v>
      </c>
      <c r="AX659" s="74">
        <v>35782.114930419913</v>
      </c>
      <c r="AY659" s="74">
        <v>96239.301761499984</v>
      </c>
    </row>
    <row r="660" spans="1:51" x14ac:dyDescent="0.25">
      <c r="A660" s="72">
        <v>43493</v>
      </c>
      <c r="B660" s="73">
        <v>11</v>
      </c>
      <c r="C660" s="74">
        <v>50202.574738281248</v>
      </c>
      <c r="D660" s="74">
        <v>48619.806261718746</v>
      </c>
      <c r="E660" s="74">
        <v>21373.11826171877</v>
      </c>
      <c r="F660" s="74">
        <v>75635.089507812503</v>
      </c>
      <c r="G660" s="74">
        <v>48704.066779389621</v>
      </c>
      <c r="H660" s="74">
        <v>9374.0680197499914</v>
      </c>
      <c r="I660" s="74">
        <v>54530.826642578191</v>
      </c>
      <c r="J660" s="74">
        <v>126.1631126403808</v>
      </c>
      <c r="K660" s="74">
        <v>22407.904101562483</v>
      </c>
      <c r="L660" s="74">
        <v>19271.650071773463</v>
      </c>
      <c r="M660" s="74">
        <v>40096.206791187491</v>
      </c>
      <c r="N660" s="74">
        <v>15583.817792968746</v>
      </c>
      <c r="O660" s="74">
        <v>64321.703582031267</v>
      </c>
      <c r="P660" s="74">
        <v>4638.5384820593263</v>
      </c>
      <c r="Q660" s="74">
        <v>33.379673957824707</v>
      </c>
      <c r="R660" s="74">
        <v>5109.2975585937502</v>
      </c>
      <c r="S660" s="74">
        <v>47274.592654800901</v>
      </c>
      <c r="T660" s="74">
        <v>18194.105634765619</v>
      </c>
      <c r="U660" s="74">
        <v>7168.0272617187402</v>
      </c>
      <c r="V660" s="74">
        <v>62923.499655468739</v>
      </c>
      <c r="W660" s="74">
        <v>5873.1053710937504</v>
      </c>
      <c r="X660" s="74">
        <v>23300.084668218784</v>
      </c>
      <c r="Y660" s="74">
        <v>25114.279333906255</v>
      </c>
      <c r="Z660" s="74">
        <v>443.01192636108402</v>
      </c>
      <c r="AA660" s="74">
        <v>36005.061619140579</v>
      </c>
      <c r="AB660" s="74">
        <v>50261.381675781289</v>
      </c>
      <c r="AC660" s="74">
        <v>30483.414582209483</v>
      </c>
      <c r="AD660" s="74">
        <v>38018.446027343758</v>
      </c>
      <c r="AE660" s="74">
        <v>16582.05033224259</v>
      </c>
      <c r="AF660" s="74">
        <v>23.068721102150537</v>
      </c>
      <c r="AG660" s="74">
        <v>25019.036671875001</v>
      </c>
      <c r="AH660" s="74">
        <v>44223.30860546873</v>
      </c>
      <c r="AI660" s="74">
        <v>14825.95463867187</v>
      </c>
      <c r="AJ660" s="74">
        <v>131.72783862304701</v>
      </c>
      <c r="AK660" s="74">
        <v>6740.2565658227568</v>
      </c>
      <c r="AL660" s="74">
        <v>17925.812667968763</v>
      </c>
      <c r="AM660" s="74">
        <v>28901.187342090867</v>
      </c>
      <c r="AN660" s="74">
        <v>4009.5697753906184</v>
      </c>
      <c r="AO660" s="74">
        <v>52974.043265625012</v>
      </c>
      <c r="AP660" s="74">
        <v>911.10062729782157</v>
      </c>
      <c r="AQ660" s="74">
        <v>87662.717542968778</v>
      </c>
      <c r="AR660" s="74">
        <v>65464.032866210924</v>
      </c>
      <c r="AS660" s="74">
        <v>53494.049199085719</v>
      </c>
      <c r="AT660" s="74">
        <v>20303.363726562482</v>
      </c>
      <c r="AU660" s="74">
        <v>66835.032558593812</v>
      </c>
      <c r="AV660" s="74">
        <v>26414.788511718736</v>
      </c>
      <c r="AW660" s="74">
        <v>2411.3397509613114</v>
      </c>
      <c r="AX660" s="74">
        <v>38912.824340820327</v>
      </c>
      <c r="AY660" s="74">
        <v>104514.54557721887</v>
      </c>
    </row>
    <row r="661" spans="1:51" x14ac:dyDescent="0.25">
      <c r="A661" s="72">
        <v>43493</v>
      </c>
      <c r="B661" s="73">
        <v>12</v>
      </c>
      <c r="C661" s="74">
        <v>53718.665019531276</v>
      </c>
      <c r="D661" s="74">
        <v>51697.992894531228</v>
      </c>
      <c r="E661" s="74">
        <v>23728.95870117188</v>
      </c>
      <c r="F661" s="74">
        <v>80985.499703124966</v>
      </c>
      <c r="G661" s="74">
        <v>52293.145419885266</v>
      </c>
      <c r="H661" s="74">
        <v>10035.714180109379</v>
      </c>
      <c r="I661" s="74">
        <v>57424.840502929692</v>
      </c>
      <c r="J661" s="74">
        <v>134.61320495605469</v>
      </c>
      <c r="K661" s="74">
        <v>23554.70444335938</v>
      </c>
      <c r="L661" s="74">
        <v>20831.633096992184</v>
      </c>
      <c r="M661" s="74">
        <v>40660.731876093727</v>
      </c>
      <c r="N661" s="74">
        <v>17306.544914062502</v>
      </c>
      <c r="O661" s="74">
        <v>67945.17117264065</v>
      </c>
      <c r="P661" s="74">
        <v>4873.6489108276364</v>
      </c>
      <c r="Q661" s="74">
        <v>33.857580184936531</v>
      </c>
      <c r="R661" s="74">
        <v>5667.8752929687489</v>
      </c>
      <c r="S661" s="74">
        <v>50855.563408707145</v>
      </c>
      <c r="T661" s="74">
        <v>20427.751128906242</v>
      </c>
      <c r="U661" s="74">
        <v>7917.3107265625122</v>
      </c>
      <c r="V661" s="74">
        <v>68763.126433281272</v>
      </c>
      <c r="W661" s="74">
        <v>6225.3867675781303</v>
      </c>
      <c r="X661" s="74">
        <v>25253.152400406281</v>
      </c>
      <c r="Y661" s="74">
        <v>26496.095386187499</v>
      </c>
      <c r="Z661" s="74">
        <v>485.0614590209961</v>
      </c>
      <c r="AA661" s="74">
        <v>38600.435332031244</v>
      </c>
      <c r="AB661" s="74">
        <v>52029.8027304688</v>
      </c>
      <c r="AC661" s="74">
        <v>33227.655508506738</v>
      </c>
      <c r="AD661" s="74">
        <v>41424.62428125002</v>
      </c>
      <c r="AE661" s="74">
        <v>17896.650996380984</v>
      </c>
      <c r="AF661" s="74">
        <v>23.068721102150537</v>
      </c>
      <c r="AG661" s="74">
        <v>26288.179203124997</v>
      </c>
      <c r="AH661" s="74">
        <v>47830.907324218737</v>
      </c>
      <c r="AI661" s="74">
        <v>15724.280468750001</v>
      </c>
      <c r="AJ661" s="74">
        <v>137.63548486328222</v>
      </c>
      <c r="AK661" s="74">
        <v>7052.8710667773439</v>
      </c>
      <c r="AL661" s="74">
        <v>19392.010050781268</v>
      </c>
      <c r="AM661" s="74">
        <v>31371.227748340894</v>
      </c>
      <c r="AN661" s="74">
        <v>4411.7890625000009</v>
      </c>
      <c r="AO661" s="74">
        <v>57013.563818359406</v>
      </c>
      <c r="AP661" s="74">
        <v>910.02146524536215</v>
      </c>
      <c r="AQ661" s="74">
        <v>92589.783132812576</v>
      </c>
      <c r="AR661" s="74">
        <v>69673.868450195325</v>
      </c>
      <c r="AS661" s="74">
        <v>57076.332958245992</v>
      </c>
      <c r="AT661" s="74">
        <v>21447.81823046874</v>
      </c>
      <c r="AU661" s="74">
        <v>71323.273167968713</v>
      </c>
      <c r="AV661" s="74">
        <v>28397.359339843748</v>
      </c>
      <c r="AW661" s="74">
        <v>2640.179381049802</v>
      </c>
      <c r="AX661" s="74">
        <v>41943.924826660157</v>
      </c>
      <c r="AY661" s="74">
        <v>109016.40580356252</v>
      </c>
    </row>
    <row r="662" spans="1:51" x14ac:dyDescent="0.25">
      <c r="A662" s="72">
        <v>43493</v>
      </c>
      <c r="B662" s="73">
        <v>13</v>
      </c>
      <c r="C662" s="74">
        <v>55753.635296874862</v>
      </c>
      <c r="D662" s="74">
        <v>54513.414507812515</v>
      </c>
      <c r="E662" s="74">
        <v>25690.567324218729</v>
      </c>
      <c r="F662" s="74">
        <v>85013.426652343755</v>
      </c>
      <c r="G662" s="74">
        <v>54890.533546899438</v>
      </c>
      <c r="H662" s="74">
        <v>9676.9183158124997</v>
      </c>
      <c r="I662" s="74">
        <v>59488.145547851593</v>
      </c>
      <c r="J662" s="74">
        <v>143.37516784667969</v>
      </c>
      <c r="K662" s="74">
        <v>24461.119189453122</v>
      </c>
      <c r="L662" s="74">
        <v>21715.315354382823</v>
      </c>
      <c r="M662" s="74">
        <v>41395.511391374996</v>
      </c>
      <c r="N662" s="74">
        <v>18830.569339843758</v>
      </c>
      <c r="O662" s="74">
        <v>70757.796081968743</v>
      </c>
      <c r="P662" s="74">
        <v>4998.314000482178</v>
      </c>
      <c r="Q662" s="74">
        <v>34.012046813964844</v>
      </c>
      <c r="R662" s="74">
        <v>6197.4031982421766</v>
      </c>
      <c r="S662" s="74">
        <v>53619.07975441029</v>
      </c>
      <c r="T662" s="74">
        <v>22010.169810546879</v>
      </c>
      <c r="U662" s="74">
        <v>8818.2229707031111</v>
      </c>
      <c r="V662" s="74">
        <v>73253.812002406339</v>
      </c>
      <c r="W662" s="74">
        <v>6485.8574707031303</v>
      </c>
      <c r="X662" s="74">
        <v>25532.27387242184</v>
      </c>
      <c r="Y662" s="74">
        <v>27024.462353437502</v>
      </c>
      <c r="Z662" s="74">
        <v>479.72691594238296</v>
      </c>
      <c r="AA662" s="74">
        <v>40406.125406249965</v>
      </c>
      <c r="AB662" s="74">
        <v>53401.844902343728</v>
      </c>
      <c r="AC662" s="74">
        <v>35537.436375238329</v>
      </c>
      <c r="AD662" s="74">
        <v>44595.057968750014</v>
      </c>
      <c r="AE662" s="74">
        <v>17913.590949357582</v>
      </c>
      <c r="AF662" s="74">
        <v>23.068721102150537</v>
      </c>
      <c r="AG662" s="74">
        <v>27695.356695312501</v>
      </c>
      <c r="AH662" s="74">
        <v>51235.46407812502</v>
      </c>
      <c r="AI662" s="74">
        <v>16388.730175781249</v>
      </c>
      <c r="AJ662" s="74">
        <v>138.55302514648383</v>
      </c>
      <c r="AK662" s="74">
        <v>7148.8120153216487</v>
      </c>
      <c r="AL662" s="74">
        <v>20854.504986328138</v>
      </c>
      <c r="AM662" s="74">
        <v>33024.314097950293</v>
      </c>
      <c r="AN662" s="74">
        <v>4861.3752441406305</v>
      </c>
      <c r="AO662" s="74">
        <v>59850.759910156208</v>
      </c>
      <c r="AP662" s="74">
        <v>1035.595312595214</v>
      </c>
      <c r="AQ662" s="74">
        <v>95929.956152343642</v>
      </c>
      <c r="AR662" s="74">
        <v>72276.713708984447</v>
      </c>
      <c r="AS662" s="74">
        <v>60295.728856589769</v>
      </c>
      <c r="AT662" s="74">
        <v>22255.848011718728</v>
      </c>
      <c r="AU662" s="74">
        <v>74733.042824218763</v>
      </c>
      <c r="AV662" s="74">
        <v>29821.816882812498</v>
      </c>
      <c r="AW662" s="74">
        <v>2801.9141813085944</v>
      </c>
      <c r="AX662" s="74">
        <v>44739.107121582034</v>
      </c>
      <c r="AY662" s="74">
        <v>112298.20974024996</v>
      </c>
    </row>
    <row r="663" spans="1:51" x14ac:dyDescent="0.25">
      <c r="A663" s="72">
        <v>43493</v>
      </c>
      <c r="B663" s="73">
        <v>14</v>
      </c>
      <c r="C663" s="74">
        <v>56914.690789062406</v>
      </c>
      <c r="D663" s="74">
        <v>55250.683874999988</v>
      </c>
      <c r="E663" s="74">
        <v>26542.343203125012</v>
      </c>
      <c r="F663" s="74">
        <v>87318.441867187532</v>
      </c>
      <c r="G663" s="74">
        <v>54074.24404285643</v>
      </c>
      <c r="H663" s="74">
        <v>9010.4715748437429</v>
      </c>
      <c r="I663" s="74">
        <v>61075.10601367191</v>
      </c>
      <c r="J663" s="74">
        <v>144.06600570678711</v>
      </c>
      <c r="K663" s="74">
        <v>24311.5732421875</v>
      </c>
      <c r="L663" s="74">
        <v>20977.311813101558</v>
      </c>
      <c r="M663" s="74">
        <v>40918.75142153124</v>
      </c>
      <c r="N663" s="74">
        <v>19450.878109375</v>
      </c>
      <c r="O663" s="74">
        <v>71848.137087874973</v>
      </c>
      <c r="P663" s="74">
        <v>4896.5238942675787</v>
      </c>
      <c r="Q663" s="74">
        <v>34.425665855407715</v>
      </c>
      <c r="R663" s="74">
        <v>6583.5976440429758</v>
      </c>
      <c r="S663" s="74">
        <v>54719.995213394664</v>
      </c>
      <c r="T663" s="74">
        <v>22484.031835937509</v>
      </c>
      <c r="U663" s="74">
        <v>9076.4630546874996</v>
      </c>
      <c r="V663" s="74">
        <v>77613.597874343759</v>
      </c>
      <c r="W663" s="74">
        <v>6515.5781494140501</v>
      </c>
      <c r="X663" s="74">
        <v>25921.184533140608</v>
      </c>
      <c r="Y663" s="74">
        <v>27256.169847687499</v>
      </c>
      <c r="Z663" s="74">
        <v>520.46098986816412</v>
      </c>
      <c r="AA663" s="74">
        <v>40732.309582031245</v>
      </c>
      <c r="AB663" s="74">
        <v>54142.042925781214</v>
      </c>
      <c r="AC663" s="74">
        <v>35927.129509971615</v>
      </c>
      <c r="AD663" s="74">
        <v>46818.815445312517</v>
      </c>
      <c r="AE663" s="74">
        <v>18455.399612049867</v>
      </c>
      <c r="AF663" s="74">
        <v>23.068721102150537</v>
      </c>
      <c r="AG663" s="74">
        <v>28453.637617187484</v>
      </c>
      <c r="AH663" s="74">
        <v>54714.440792968722</v>
      </c>
      <c r="AI663" s="74">
        <v>16201.310595703117</v>
      </c>
      <c r="AJ663" s="74">
        <v>113.0560671386707</v>
      </c>
      <c r="AK663" s="74">
        <v>7389.0645805792246</v>
      </c>
      <c r="AL663" s="74">
        <v>22117.753064453125</v>
      </c>
      <c r="AM663" s="74">
        <v>34596.511164356525</v>
      </c>
      <c r="AN663" s="74">
        <v>5273.2461425781421</v>
      </c>
      <c r="AO663" s="74">
        <v>61688.83845703127</v>
      </c>
      <c r="AP663" s="74">
        <v>1102.3530673645034</v>
      </c>
      <c r="AQ663" s="74">
        <v>97823.539578124954</v>
      </c>
      <c r="AR663" s="74">
        <v>72974.365787109418</v>
      </c>
      <c r="AS663" s="74">
        <v>61730.267412473841</v>
      </c>
      <c r="AT663" s="74">
        <v>22915.976433593729</v>
      </c>
      <c r="AU663" s="74">
        <v>76612.264265624923</v>
      </c>
      <c r="AV663" s="74">
        <v>31071.059374999986</v>
      </c>
      <c r="AW663" s="74">
        <v>3002.5177112268116</v>
      </c>
      <c r="AX663" s="74">
        <v>47073.631948242197</v>
      </c>
      <c r="AY663" s="74">
        <v>114489.71890315629</v>
      </c>
    </row>
    <row r="664" spans="1:51" x14ac:dyDescent="0.25">
      <c r="A664" s="72">
        <v>43493</v>
      </c>
      <c r="B664" s="73">
        <v>15</v>
      </c>
      <c r="C664" s="74">
        <v>56266.228007812497</v>
      </c>
      <c r="D664" s="74">
        <v>56506.352925781299</v>
      </c>
      <c r="E664" s="74">
        <v>26744.331445312524</v>
      </c>
      <c r="F664" s="74">
        <v>87528.529031250015</v>
      </c>
      <c r="G664" s="74">
        <v>58077.152918669424</v>
      </c>
      <c r="H664" s="74">
        <v>9621.5271793750071</v>
      </c>
      <c r="I664" s="74">
        <v>61275.50074609377</v>
      </c>
      <c r="J664" s="74">
        <v>154.5863304138183</v>
      </c>
      <c r="K664" s="74">
        <v>25060.856640625003</v>
      </c>
      <c r="L664" s="74">
        <v>22268.323525742191</v>
      </c>
      <c r="M664" s="74">
        <v>41709.500176281254</v>
      </c>
      <c r="N664" s="74">
        <v>19641.930476562509</v>
      </c>
      <c r="O664" s="74">
        <v>72837.654684984373</v>
      </c>
      <c r="P664" s="74">
        <v>5058.8052498394763</v>
      </c>
      <c r="Q664" s="74">
        <v>34.488518714904785</v>
      </c>
      <c r="R664" s="74">
        <v>6781.1688842773374</v>
      </c>
      <c r="S664" s="74">
        <v>56439.017346207154</v>
      </c>
      <c r="T664" s="74">
        <v>22485.473466796877</v>
      </c>
      <c r="U664" s="74">
        <v>8988.9173378906307</v>
      </c>
      <c r="V664" s="74">
        <v>78467.285688593751</v>
      </c>
      <c r="W664" s="74">
        <v>6714.5518554687396</v>
      </c>
      <c r="X664" s="74">
        <v>29297.790434093749</v>
      </c>
      <c r="Y664" s="74">
        <v>25486.253564687489</v>
      </c>
      <c r="Z664" s="74">
        <v>518.08655563964862</v>
      </c>
      <c r="AA664" s="74">
        <v>42097.701138671844</v>
      </c>
      <c r="AB664" s="74">
        <v>54222.711562500001</v>
      </c>
      <c r="AC664" s="74">
        <v>35899.662217541198</v>
      </c>
      <c r="AD664" s="74">
        <v>47870.52772265621</v>
      </c>
      <c r="AE664" s="74">
        <v>19035.060248047605</v>
      </c>
      <c r="AF664" s="74">
        <v>23.068721102150537</v>
      </c>
      <c r="AG664" s="74">
        <v>28677.5968359375</v>
      </c>
      <c r="AH664" s="74">
        <v>56342.182445312472</v>
      </c>
      <c r="AI664" s="74">
        <v>16890.096679687496</v>
      </c>
      <c r="AJ664" s="74">
        <v>142.3637658691411</v>
      </c>
      <c r="AK664" s="74">
        <v>7484.1970107373036</v>
      </c>
      <c r="AL664" s="74">
        <v>22762.839568359381</v>
      </c>
      <c r="AM664" s="74">
        <v>35911.403232715929</v>
      </c>
      <c r="AN664" s="74">
        <v>5680.9415039062478</v>
      </c>
      <c r="AO664" s="74">
        <v>63609.697642578096</v>
      </c>
      <c r="AP664" s="74">
        <v>991.10778038085891</v>
      </c>
      <c r="AQ664" s="74">
        <v>98629.749878906223</v>
      </c>
      <c r="AR664" s="74">
        <v>74921.840640624971</v>
      </c>
      <c r="AS664" s="74">
        <v>63664.578768742314</v>
      </c>
      <c r="AT664" s="74">
        <v>23064.939289062502</v>
      </c>
      <c r="AU664" s="74">
        <v>78029.950164062524</v>
      </c>
      <c r="AV664" s="74">
        <v>32347.487046875023</v>
      </c>
      <c r="AW664" s="74">
        <v>3114.4317097586045</v>
      </c>
      <c r="AX664" s="74">
        <v>48647.140136718765</v>
      </c>
      <c r="AY664" s="74">
        <v>114498.78401796878</v>
      </c>
    </row>
    <row r="665" spans="1:51" x14ac:dyDescent="0.25">
      <c r="A665" s="72">
        <v>43493</v>
      </c>
      <c r="B665" s="73">
        <v>16</v>
      </c>
      <c r="C665" s="74">
        <v>57060.099593750041</v>
      </c>
      <c r="D665" s="74">
        <v>57462.086855468726</v>
      </c>
      <c r="E665" s="74">
        <v>27063.616601562495</v>
      </c>
      <c r="F665" s="74">
        <v>87725.251796874945</v>
      </c>
      <c r="G665" s="74">
        <v>59477.182721958008</v>
      </c>
      <c r="H665" s="74">
        <v>9960.741461499998</v>
      </c>
      <c r="I665" s="74">
        <v>61564.133615234336</v>
      </c>
      <c r="J665" s="74">
        <v>148.25729751586908</v>
      </c>
      <c r="K665" s="74">
        <v>26255.520849609362</v>
      </c>
      <c r="L665" s="74">
        <v>22829.834287507827</v>
      </c>
      <c r="M665" s="74">
        <v>45965.886855062461</v>
      </c>
      <c r="N665" s="74">
        <v>19920.47857812501</v>
      </c>
      <c r="O665" s="74">
        <v>73779.245738625046</v>
      </c>
      <c r="P665" s="74">
        <v>5106.2243619628898</v>
      </c>
      <c r="Q665" s="74">
        <v>35.181492805480957</v>
      </c>
      <c r="R665" s="74">
        <v>6808.914245605456</v>
      </c>
      <c r="S665" s="74">
        <v>57587.632586441534</v>
      </c>
      <c r="T665" s="74">
        <v>22500.555289062508</v>
      </c>
      <c r="U665" s="74">
        <v>8943.9822167968814</v>
      </c>
      <c r="V665" s="74">
        <v>78459.804712968747</v>
      </c>
      <c r="W665" s="74">
        <v>6728.1554687499902</v>
      </c>
      <c r="X665" s="74">
        <v>30767.508735359348</v>
      </c>
      <c r="Y665" s="74">
        <v>25266.591260937494</v>
      </c>
      <c r="Z665" s="74">
        <v>520.06402484130865</v>
      </c>
      <c r="AA665" s="74">
        <v>42202.263763671945</v>
      </c>
      <c r="AB665" s="74">
        <v>54778.169796874965</v>
      </c>
      <c r="AC665" s="74">
        <v>36173.791863474733</v>
      </c>
      <c r="AD665" s="74">
        <v>48318.651097656257</v>
      </c>
      <c r="AE665" s="74">
        <v>20184.768781738836</v>
      </c>
      <c r="AF665" s="74">
        <v>23.068721102150537</v>
      </c>
      <c r="AG665" s="74">
        <v>28920.458289062499</v>
      </c>
      <c r="AH665" s="74">
        <v>56875.959374999962</v>
      </c>
      <c r="AI665" s="74">
        <v>17291.00146484375</v>
      </c>
      <c r="AJ665" s="74">
        <v>149.88700537109384</v>
      </c>
      <c r="AK665" s="74">
        <v>7486.379031936046</v>
      </c>
      <c r="AL665" s="74">
        <v>22873.024736328131</v>
      </c>
      <c r="AM665" s="74">
        <v>36732.514779590885</v>
      </c>
      <c r="AN665" s="74">
        <v>5529.248681640629</v>
      </c>
      <c r="AO665" s="74">
        <v>64518.975578124911</v>
      </c>
      <c r="AP665" s="74">
        <v>1095.8422083004752</v>
      </c>
      <c r="AQ665" s="74">
        <v>99850.511734374988</v>
      </c>
      <c r="AR665" s="74">
        <v>75859.436617187588</v>
      </c>
      <c r="AS665" s="74">
        <v>64537.253671584338</v>
      </c>
      <c r="AT665" s="74">
        <v>23762.168250000006</v>
      </c>
      <c r="AU665" s="74">
        <v>78898.381878906221</v>
      </c>
      <c r="AV665" s="74">
        <v>32837.595332031233</v>
      </c>
      <c r="AW665" s="74">
        <v>3125.5677542320227</v>
      </c>
      <c r="AX665" s="74">
        <v>49029.059421386708</v>
      </c>
      <c r="AY665" s="74">
        <v>115871.45149315623</v>
      </c>
    </row>
    <row r="666" spans="1:51" x14ac:dyDescent="0.25">
      <c r="A666" s="72">
        <v>43493</v>
      </c>
      <c r="B666" s="73">
        <v>17</v>
      </c>
      <c r="C666" s="74">
        <v>56328.285968749929</v>
      </c>
      <c r="D666" s="74">
        <v>57280.567035156178</v>
      </c>
      <c r="E666" s="74">
        <v>26713.665332031265</v>
      </c>
      <c r="F666" s="74">
        <v>87215.72375390619</v>
      </c>
      <c r="G666" s="74">
        <v>58415.822430346729</v>
      </c>
      <c r="H666" s="74">
        <v>10125.541420468744</v>
      </c>
      <c r="I666" s="74">
        <v>60981.453974609351</v>
      </c>
      <c r="J666" s="74">
        <v>150.2209854125978</v>
      </c>
      <c r="K666" s="74">
        <v>25176.16230468751</v>
      </c>
      <c r="L666" s="74">
        <v>22389.536195929668</v>
      </c>
      <c r="M666" s="74">
        <v>42064.2407905</v>
      </c>
      <c r="N666" s="74">
        <v>15431.548312500003</v>
      </c>
      <c r="O666" s="74">
        <v>72983.985287140633</v>
      </c>
      <c r="P666" s="74">
        <v>5068.5510655267344</v>
      </c>
      <c r="Q666" s="74">
        <v>34.693384170532227</v>
      </c>
      <c r="R666" s="74">
        <v>6763.7411499023383</v>
      </c>
      <c r="S666" s="74">
        <v>57133.336658707172</v>
      </c>
      <c r="T666" s="74">
        <v>22166.541044921873</v>
      </c>
      <c r="U666" s="74">
        <v>8675.1389160156286</v>
      </c>
      <c r="V666" s="74">
        <v>78401.628892062537</v>
      </c>
      <c r="W666" s="74">
        <v>6732.428417968762</v>
      </c>
      <c r="X666" s="74">
        <v>29400.11382715631</v>
      </c>
      <c r="Y666" s="74">
        <v>24885.054638499994</v>
      </c>
      <c r="Z666" s="74">
        <v>513.52392825927734</v>
      </c>
      <c r="AA666" s="74">
        <v>41881.94080664069</v>
      </c>
      <c r="AB666" s="74">
        <v>54282.044804687481</v>
      </c>
      <c r="AC666" s="74">
        <v>35706.338744064953</v>
      </c>
      <c r="AD666" s="74">
        <v>49044.31446875001</v>
      </c>
      <c r="AE666" s="74">
        <v>19858.247700431799</v>
      </c>
      <c r="AF666" s="74">
        <v>23.068721102150537</v>
      </c>
      <c r="AG666" s="74">
        <v>28966.483757812504</v>
      </c>
      <c r="AH666" s="74">
        <v>56795.965273437519</v>
      </c>
      <c r="AI666" s="74">
        <v>17185.026660156247</v>
      </c>
      <c r="AJ666" s="74">
        <v>145.65213012695375</v>
      </c>
      <c r="AK666" s="74">
        <v>7426.9122089056473</v>
      </c>
      <c r="AL666" s="74">
        <v>22538.754433593735</v>
      </c>
      <c r="AM666" s="74">
        <v>36448.759693653396</v>
      </c>
      <c r="AN666" s="74">
        <v>5592.2361816406192</v>
      </c>
      <c r="AO666" s="74">
        <v>64328.267744140634</v>
      </c>
      <c r="AP666" s="74">
        <v>1142.21367503275</v>
      </c>
      <c r="AQ666" s="74">
        <v>99271.863941406235</v>
      </c>
      <c r="AR666" s="74">
        <v>74986.151324218794</v>
      </c>
      <c r="AS666" s="74">
        <v>64511.224530652267</v>
      </c>
      <c r="AT666" s="74">
        <v>23626.174304687516</v>
      </c>
      <c r="AU666" s="74">
        <v>78202.176210937541</v>
      </c>
      <c r="AV666" s="74">
        <v>32332.771332031207</v>
      </c>
      <c r="AW666" s="74">
        <v>3139.0858765122962</v>
      </c>
      <c r="AX666" s="74">
        <v>48841.012033691419</v>
      </c>
      <c r="AY666" s="74">
        <v>115296.35571893748</v>
      </c>
    </row>
    <row r="667" spans="1:51" x14ac:dyDescent="0.25">
      <c r="A667" s="72">
        <v>43493</v>
      </c>
      <c r="B667" s="73">
        <v>18</v>
      </c>
      <c r="C667" s="74">
        <v>54340.312835937468</v>
      </c>
      <c r="D667" s="74">
        <v>54704.495714843739</v>
      </c>
      <c r="E667" s="74">
        <v>24796.4228515625</v>
      </c>
      <c r="F667" s="74">
        <v>85568.119945312486</v>
      </c>
      <c r="G667" s="74">
        <v>49619.790209704304</v>
      </c>
      <c r="H667" s="74">
        <v>9322.573990750001</v>
      </c>
      <c r="I667" s="74">
        <v>58871.429781250023</v>
      </c>
      <c r="J667" s="74">
        <v>145.74938583374021</v>
      </c>
      <c r="K667" s="74">
        <v>24107.010351562512</v>
      </c>
      <c r="L667" s="74">
        <v>20885.572575320308</v>
      </c>
      <c r="M667" s="74">
        <v>40617.776849187481</v>
      </c>
      <c r="N667" s="74">
        <v>15087.207765624997</v>
      </c>
      <c r="O667" s="74">
        <v>69807.617233093726</v>
      </c>
      <c r="P667" s="74">
        <v>4826.9048357647716</v>
      </c>
      <c r="Q667" s="74">
        <v>33.898340225219727</v>
      </c>
      <c r="R667" s="74">
        <v>6954.188684082028</v>
      </c>
      <c r="S667" s="74">
        <v>55366.035004410303</v>
      </c>
      <c r="T667" s="74">
        <v>21403.357869140629</v>
      </c>
      <c r="U667" s="74">
        <v>8128.3033906250012</v>
      </c>
      <c r="V667" s="74">
        <v>77242.124935625077</v>
      </c>
      <c r="W667" s="74">
        <v>6298.9542968749902</v>
      </c>
      <c r="X667" s="74">
        <v>26947.70193065624</v>
      </c>
      <c r="Y667" s="74">
        <v>22975.362891531251</v>
      </c>
      <c r="Z667" s="74">
        <v>492.94622698974609</v>
      </c>
      <c r="AA667" s="74">
        <v>38780.607236328193</v>
      </c>
      <c r="AB667" s="74">
        <v>51757.576371093761</v>
      </c>
      <c r="AC667" s="74">
        <v>34290.377250006444</v>
      </c>
      <c r="AD667" s="74">
        <v>48245.314621093763</v>
      </c>
      <c r="AE667" s="74">
        <v>17410.491539216629</v>
      </c>
      <c r="AF667" s="74">
        <v>23.068721102150537</v>
      </c>
      <c r="AG667" s="74">
        <v>27845.254835937503</v>
      </c>
      <c r="AH667" s="74">
        <v>56263.382843749998</v>
      </c>
      <c r="AI667" s="74">
        <v>16620.677001953132</v>
      </c>
      <c r="AJ667" s="74">
        <v>119.00055126953214</v>
      </c>
      <c r="AK667" s="74">
        <v>6934.3662152429233</v>
      </c>
      <c r="AL667" s="74">
        <v>22341.081675781279</v>
      </c>
      <c r="AM667" s="74">
        <v>34657.625752247179</v>
      </c>
      <c r="AN667" s="74">
        <v>5576.4954589843883</v>
      </c>
      <c r="AO667" s="74">
        <v>62055.571494140531</v>
      </c>
      <c r="AP667" s="74">
        <v>841.90004670257485</v>
      </c>
      <c r="AQ667" s="74">
        <v>95288.376667968812</v>
      </c>
      <c r="AR667" s="74">
        <v>71351.924363281272</v>
      </c>
      <c r="AS667" s="74">
        <v>62900.208888814108</v>
      </c>
      <c r="AT667" s="74">
        <v>22303.178734374997</v>
      </c>
      <c r="AU667" s="74">
        <v>75596.984480468687</v>
      </c>
      <c r="AV667" s="74">
        <v>31078.041867187487</v>
      </c>
      <c r="AW667" s="74">
        <v>3224.348448647459</v>
      </c>
      <c r="AX667" s="74">
        <v>48134.385017089859</v>
      </c>
      <c r="AY667" s="74">
        <v>112512.08299946871</v>
      </c>
    </row>
    <row r="668" spans="1:51" x14ac:dyDescent="0.25">
      <c r="A668" s="72">
        <v>43493</v>
      </c>
      <c r="B668" s="73">
        <v>19</v>
      </c>
      <c r="C668" s="74">
        <v>49855.014203125073</v>
      </c>
      <c r="D668" s="74">
        <v>49578.733066406225</v>
      </c>
      <c r="E668" s="74">
        <v>22838.579902343754</v>
      </c>
      <c r="F668" s="74">
        <v>81139.582878906265</v>
      </c>
      <c r="G668" s="74">
        <v>42210.982471540527</v>
      </c>
      <c r="H668" s="74">
        <v>6683.9920307500024</v>
      </c>
      <c r="I668" s="74">
        <v>53585.188181640639</v>
      </c>
      <c r="J668" s="74">
        <v>145.43399429321289</v>
      </c>
      <c r="K668" s="74">
        <v>21262.91049804688</v>
      </c>
      <c r="L668" s="74">
        <v>18898.166710359386</v>
      </c>
      <c r="M668" s="74">
        <v>33123.478399906235</v>
      </c>
      <c r="N668" s="74">
        <v>14293.36867382813</v>
      </c>
      <c r="O668" s="74">
        <v>63127.956307484368</v>
      </c>
      <c r="P668" s="74">
        <v>4559.1073189709477</v>
      </c>
      <c r="Q668" s="74">
        <v>34.481809616088881</v>
      </c>
      <c r="R668" s="74">
        <v>6824.659216308597</v>
      </c>
      <c r="S668" s="74">
        <v>51556.117533707125</v>
      </c>
      <c r="T668" s="74">
        <v>19950.206992187508</v>
      </c>
      <c r="U668" s="74">
        <v>7193.3195029297003</v>
      </c>
      <c r="V668" s="74">
        <v>74744.680381062484</v>
      </c>
      <c r="W668" s="74">
        <v>5765.3503662109415</v>
      </c>
      <c r="X668" s="74">
        <v>22540.463386078103</v>
      </c>
      <c r="Y668" s="74">
        <v>20588.023827062501</v>
      </c>
      <c r="Z668" s="74">
        <v>467.0386224853516</v>
      </c>
      <c r="AA668" s="74">
        <v>35591.113644531222</v>
      </c>
      <c r="AB668" s="74">
        <v>44907.450109375022</v>
      </c>
      <c r="AC668" s="74">
        <v>31779.143229747311</v>
      </c>
      <c r="AD668" s="74">
        <v>46200.733285156239</v>
      </c>
      <c r="AE668" s="74">
        <v>15307.78418507997</v>
      </c>
      <c r="AF668" s="74">
        <v>23.068721102150537</v>
      </c>
      <c r="AG668" s="74">
        <v>26422.922695312496</v>
      </c>
      <c r="AH668" s="74">
        <v>55254.359890625034</v>
      </c>
      <c r="AI668" s="74">
        <v>14760.873242187488</v>
      </c>
      <c r="AJ668" s="74">
        <v>65.150425781249794</v>
      </c>
      <c r="AK668" s="74">
        <v>6379.3650950518713</v>
      </c>
      <c r="AL668" s="74">
        <v>22412.03416015625</v>
      </c>
      <c r="AM668" s="74">
        <v>31763.524586231524</v>
      </c>
      <c r="AN668" s="74">
        <v>5763.9950195312476</v>
      </c>
      <c r="AO668" s="74">
        <v>56525.036344726577</v>
      </c>
      <c r="AP668" s="74">
        <v>764.74075347900498</v>
      </c>
      <c r="AQ668" s="74">
        <v>84586.929609374958</v>
      </c>
      <c r="AR668" s="74">
        <v>62280.27808789062</v>
      </c>
      <c r="AS668" s="74">
        <v>59664.070564897855</v>
      </c>
      <c r="AT668" s="74">
        <v>19797.893929687503</v>
      </c>
      <c r="AU668" s="74">
        <v>68578.056296874929</v>
      </c>
      <c r="AV668" s="74">
        <v>29836.864015624993</v>
      </c>
      <c r="AW668" s="74">
        <v>3274.4651497936939</v>
      </c>
      <c r="AX668" s="74">
        <v>47342.272797851612</v>
      </c>
      <c r="AY668" s="74">
        <v>99741.119784687544</v>
      </c>
    </row>
    <row r="669" spans="1:51" x14ac:dyDescent="0.25">
      <c r="A669" s="72">
        <v>43493</v>
      </c>
      <c r="B669" s="73">
        <v>20</v>
      </c>
      <c r="C669" s="74">
        <v>44097.033046875047</v>
      </c>
      <c r="D669" s="74">
        <v>46859.574265625015</v>
      </c>
      <c r="E669" s="74">
        <v>21552.998134765614</v>
      </c>
      <c r="F669" s="74">
        <v>74096.946925781231</v>
      </c>
      <c r="G669" s="74">
        <v>42086.357615429253</v>
      </c>
      <c r="H669" s="74">
        <v>5356.1955031406223</v>
      </c>
      <c r="I669" s="74">
        <v>47031.245413085941</v>
      </c>
      <c r="J669" s="74">
        <v>158.9795684814452</v>
      </c>
      <c r="K669" s="74">
        <v>19774.989648437499</v>
      </c>
      <c r="L669" s="74">
        <v>17543.568434117195</v>
      </c>
      <c r="M669" s="74">
        <v>32261.426081843754</v>
      </c>
      <c r="N669" s="74">
        <v>13558.007414062495</v>
      </c>
      <c r="O669" s="74">
        <v>55985.421602484377</v>
      </c>
      <c r="P669" s="74">
        <v>4065.8758121888004</v>
      </c>
      <c r="Q669" s="74">
        <v>34.546595573425307</v>
      </c>
      <c r="R669" s="74">
        <v>6663.185095214837</v>
      </c>
      <c r="S669" s="74">
        <v>50228.897715347783</v>
      </c>
      <c r="T669" s="74">
        <v>18454.153630859371</v>
      </c>
      <c r="U669" s="74">
        <v>6590.7427314453116</v>
      </c>
      <c r="V669" s="74">
        <v>73354.712549718752</v>
      </c>
      <c r="W669" s="74">
        <v>5220.5460205078098</v>
      </c>
      <c r="X669" s="74">
        <v>20771.636388015613</v>
      </c>
      <c r="Y669" s="74">
        <v>19431.826343125002</v>
      </c>
      <c r="Z669" s="74">
        <v>427.01991375122071</v>
      </c>
      <c r="AA669" s="74">
        <v>33473.28929296873</v>
      </c>
      <c r="AB669" s="74">
        <v>37821.095351562537</v>
      </c>
      <c r="AC669" s="74">
        <v>29637.51860679964</v>
      </c>
      <c r="AD669" s="74">
        <v>44796.229496093758</v>
      </c>
      <c r="AE669" s="74">
        <v>14284.656140664327</v>
      </c>
      <c r="AF669" s="74">
        <v>23.068721102150537</v>
      </c>
      <c r="AG669" s="74">
        <v>25332.679359375001</v>
      </c>
      <c r="AH669" s="74">
        <v>55467.995410156218</v>
      </c>
      <c r="AI669" s="74">
        <v>13947.23613281249</v>
      </c>
      <c r="AJ669" s="74">
        <v>54.69058666992305</v>
      </c>
      <c r="AK669" s="74">
        <v>6287.5110202835112</v>
      </c>
      <c r="AL669" s="74">
        <v>22928.818119140637</v>
      </c>
      <c r="AM669" s="74">
        <v>29712.885879200279</v>
      </c>
      <c r="AN669" s="74">
        <v>5778.924023437522</v>
      </c>
      <c r="AO669" s="74">
        <v>51189.570569335934</v>
      </c>
      <c r="AP669" s="74">
        <v>705.30740839786449</v>
      </c>
      <c r="AQ669" s="74">
        <v>71948.517802734335</v>
      </c>
      <c r="AR669" s="74">
        <v>56083.044772460933</v>
      </c>
      <c r="AS669" s="74">
        <v>58878.463244793486</v>
      </c>
      <c r="AT669" s="74">
        <v>18066.76180078126</v>
      </c>
      <c r="AU669" s="74">
        <v>62650.7381484375</v>
      </c>
      <c r="AV669" s="74">
        <v>29601.424832031254</v>
      </c>
      <c r="AW669" s="74">
        <v>3377.771648244614</v>
      </c>
      <c r="AX669" s="74">
        <v>47629.907053222661</v>
      </c>
      <c r="AY669" s="74">
        <v>80409.59694871871</v>
      </c>
    </row>
    <row r="670" spans="1:51" x14ac:dyDescent="0.25">
      <c r="A670" s="72">
        <v>43493</v>
      </c>
      <c r="B670" s="73">
        <v>21</v>
      </c>
      <c r="C670" s="74">
        <v>39803.903652343739</v>
      </c>
      <c r="D670" s="74">
        <v>46272.129906249989</v>
      </c>
      <c r="E670" s="74">
        <v>21000.851816406252</v>
      </c>
      <c r="F670" s="74">
        <v>68783.537792968797</v>
      </c>
      <c r="G670" s="74">
        <v>43277.96356177736</v>
      </c>
      <c r="H670" s="74">
        <v>4824.4509653125087</v>
      </c>
      <c r="I670" s="74">
        <v>41122.693635742209</v>
      </c>
      <c r="J670" s="74">
        <v>157.83164978027349</v>
      </c>
      <c r="K670" s="74">
        <v>19585.402929687498</v>
      </c>
      <c r="L670" s="74">
        <v>15899.842831906266</v>
      </c>
      <c r="M670" s="74">
        <v>32698.422169906211</v>
      </c>
      <c r="N670" s="74">
        <v>12861.684935546877</v>
      </c>
      <c r="O670" s="74">
        <v>53121.264372328114</v>
      </c>
      <c r="P670" s="74">
        <v>3747.1824969101494</v>
      </c>
      <c r="Q670" s="74">
        <v>34.043381690979004</v>
      </c>
      <c r="R670" s="74">
        <v>6742.9493530273385</v>
      </c>
      <c r="S670" s="74">
        <v>50500.353340347785</v>
      </c>
      <c r="T670" s="74">
        <v>17725.145927734382</v>
      </c>
      <c r="U670" s="74">
        <v>6711.3915068359311</v>
      </c>
      <c r="V670" s="74">
        <v>74015.950249999936</v>
      </c>
      <c r="W670" s="74">
        <v>5158.2074951171808</v>
      </c>
      <c r="X670" s="74">
        <v>19996.532972156248</v>
      </c>
      <c r="Y670" s="74">
        <v>19376.928393687496</v>
      </c>
      <c r="Z670" s="74">
        <v>423.24931180419924</v>
      </c>
      <c r="AA670" s="74">
        <v>33351.326226562473</v>
      </c>
      <c r="AB670" s="74">
        <v>33230.190597656248</v>
      </c>
      <c r="AC670" s="74">
        <v>28452.68420019959</v>
      </c>
      <c r="AD670" s="74">
        <v>44625.440710937488</v>
      </c>
      <c r="AE670" s="74">
        <v>13916.579761718749</v>
      </c>
      <c r="AF670" s="74">
        <v>23.068721102150537</v>
      </c>
      <c r="AG670" s="74">
        <v>24800.774863281247</v>
      </c>
      <c r="AH670" s="74">
        <v>55249.212406249993</v>
      </c>
      <c r="AI670" s="74">
        <v>13746.882617187501</v>
      </c>
      <c r="AJ670" s="74">
        <v>39.117163818359018</v>
      </c>
      <c r="AK670" s="74">
        <v>6318.9166175781165</v>
      </c>
      <c r="AL670" s="74">
        <v>23917.092431640631</v>
      </c>
      <c r="AM670" s="74">
        <v>28496.134732715884</v>
      </c>
      <c r="AN670" s="74">
        <v>5925.2810546874953</v>
      </c>
      <c r="AO670" s="74">
        <v>48521.652784179721</v>
      </c>
      <c r="AP670" s="74">
        <v>682.4653000977969</v>
      </c>
      <c r="AQ670" s="74">
        <v>61670.181253906238</v>
      </c>
      <c r="AR670" s="74">
        <v>54644.817194335927</v>
      </c>
      <c r="AS670" s="74">
        <v>59847.247305343531</v>
      </c>
      <c r="AT670" s="74">
        <v>16727.541851562506</v>
      </c>
      <c r="AU670" s="74">
        <v>60636.722019531255</v>
      </c>
      <c r="AV670" s="74">
        <v>30139.844132812494</v>
      </c>
      <c r="AW670" s="74">
        <v>3575.4158167089704</v>
      </c>
      <c r="AX670" s="74">
        <v>48480.494538574247</v>
      </c>
      <c r="AY670" s="74">
        <v>65619.337958093747</v>
      </c>
    </row>
    <row r="671" spans="1:51" x14ac:dyDescent="0.25">
      <c r="A671" s="72">
        <v>43493</v>
      </c>
      <c r="B671" s="73">
        <v>22</v>
      </c>
      <c r="C671" s="74">
        <v>40511.758380859377</v>
      </c>
      <c r="D671" s="74">
        <v>49804.299457031229</v>
      </c>
      <c r="E671" s="74">
        <v>23434.508691406267</v>
      </c>
      <c r="F671" s="74">
        <v>70706.674046875021</v>
      </c>
      <c r="G671" s="74">
        <v>48438.281410156211</v>
      </c>
      <c r="H671" s="74">
        <v>4872.0349574687425</v>
      </c>
      <c r="I671" s="74">
        <v>38755.821672851584</v>
      </c>
      <c r="J671" s="74">
        <v>169.19036102294922</v>
      </c>
      <c r="K671" s="74">
        <v>21242.772851562502</v>
      </c>
      <c r="L671" s="74">
        <v>16064.298744359381</v>
      </c>
      <c r="M671" s="74">
        <v>34849.673531781249</v>
      </c>
      <c r="N671" s="74">
        <v>14376.52443359375</v>
      </c>
      <c r="O671" s="74">
        <v>54004.76537493748</v>
      </c>
      <c r="P671" s="74">
        <v>3987.8373671874883</v>
      </c>
      <c r="Q671" s="74">
        <v>33.073833465576179</v>
      </c>
      <c r="R671" s="74">
        <v>7922.2346679687525</v>
      </c>
      <c r="S671" s="74">
        <v>56497.111859879042</v>
      </c>
      <c r="T671" s="74">
        <v>19253.784453124994</v>
      </c>
      <c r="U671" s="74">
        <v>9056.6236738281314</v>
      </c>
      <c r="V671" s="74">
        <v>81902.788519531226</v>
      </c>
      <c r="W671" s="74">
        <v>5625.4182617187607</v>
      </c>
      <c r="X671" s="74">
        <v>21364.24995349997</v>
      </c>
      <c r="Y671" s="74">
        <v>20583.310473093745</v>
      </c>
      <c r="Z671" s="74">
        <v>419.10341463012685</v>
      </c>
      <c r="AA671" s="74">
        <v>36476.869492187499</v>
      </c>
      <c r="AB671" s="74">
        <v>29554.726333984381</v>
      </c>
      <c r="AC671" s="74">
        <v>31055.176935568536</v>
      </c>
      <c r="AD671" s="74">
        <v>49831.2045</v>
      </c>
      <c r="AE671" s="74">
        <v>15481.031089843731</v>
      </c>
      <c r="AF671" s="74">
        <v>23.068721102150537</v>
      </c>
      <c r="AG671" s="74">
        <v>27717.0828515625</v>
      </c>
      <c r="AH671" s="74">
        <v>62398.293851562441</v>
      </c>
      <c r="AI671" s="74">
        <v>14395.029345703131</v>
      </c>
      <c r="AJ671" s="74">
        <v>41.143865478516204</v>
      </c>
      <c r="AK671" s="74">
        <v>6553.1850683593711</v>
      </c>
      <c r="AL671" s="74">
        <v>27002.152298828125</v>
      </c>
      <c r="AM671" s="74">
        <v>31133.125697559644</v>
      </c>
      <c r="AN671" s="74">
        <v>6704.328906249998</v>
      </c>
      <c r="AO671" s="74">
        <v>51649.801399414035</v>
      </c>
      <c r="AP671" s="74">
        <v>844.98397827148392</v>
      </c>
      <c r="AQ671" s="74">
        <v>57240.518203124964</v>
      </c>
      <c r="AR671" s="74">
        <v>59752.00379492186</v>
      </c>
      <c r="AS671" s="74">
        <v>66633.293981390205</v>
      </c>
      <c r="AT671" s="74">
        <v>17318.968886718751</v>
      </c>
      <c r="AU671" s="74">
        <v>64259.403636718758</v>
      </c>
      <c r="AV671" s="74">
        <v>34829.056417968779</v>
      </c>
      <c r="AW671" s="74">
        <v>4339.3167330175766</v>
      </c>
      <c r="AX671" s="74">
        <v>56151.587536621082</v>
      </c>
      <c r="AY671" s="74">
        <v>60434.450260156234</v>
      </c>
    </row>
    <row r="672" spans="1:51" x14ac:dyDescent="0.25">
      <c r="A672" s="72">
        <v>43493</v>
      </c>
      <c r="B672" s="73">
        <v>23</v>
      </c>
      <c r="C672" s="74">
        <v>37434.748869140589</v>
      </c>
      <c r="D672" s="74">
        <v>48353.174914062474</v>
      </c>
      <c r="E672" s="74">
        <v>22410.863867187509</v>
      </c>
      <c r="F672" s="74">
        <v>65587.685582031292</v>
      </c>
      <c r="G672" s="74">
        <v>46634.154960937485</v>
      </c>
      <c r="H672" s="74">
        <v>4048.9388773437472</v>
      </c>
      <c r="I672" s="74">
        <v>35360.109918945345</v>
      </c>
      <c r="J672" s="74">
        <v>158.70320510864261</v>
      </c>
      <c r="K672" s="74">
        <v>20735.992822265624</v>
      </c>
      <c r="L672" s="74">
        <v>15739.662790937497</v>
      </c>
      <c r="M672" s="74">
        <v>34145.476299124995</v>
      </c>
      <c r="N672" s="74">
        <v>13715.015316406249</v>
      </c>
      <c r="O672" s="74">
        <v>50617.997651921869</v>
      </c>
      <c r="P672" s="74">
        <v>3865.4043750000005</v>
      </c>
      <c r="Q672" s="74">
        <v>32.56562423706054</v>
      </c>
      <c r="R672" s="74">
        <v>7801.1615356445336</v>
      </c>
      <c r="S672" s="74">
        <v>55926.04755519153</v>
      </c>
      <c r="T672" s="74">
        <v>18039.504697265627</v>
      </c>
      <c r="U672" s="74">
        <v>8875.5096523437605</v>
      </c>
      <c r="V672" s="74">
        <v>79508.490402343697</v>
      </c>
      <c r="W672" s="74">
        <v>5509.4643554687591</v>
      </c>
      <c r="X672" s="74">
        <v>20172.884944593832</v>
      </c>
      <c r="Y672" s="74">
        <v>19891.394605000005</v>
      </c>
      <c r="Z672" s="74">
        <v>439.11898330688479</v>
      </c>
      <c r="AA672" s="74">
        <v>35026.230517578115</v>
      </c>
      <c r="AB672" s="74">
        <v>25706.411753906254</v>
      </c>
      <c r="AC672" s="74">
        <v>29557.931363396776</v>
      </c>
      <c r="AD672" s="74">
        <v>48721.100296875004</v>
      </c>
      <c r="AE672" s="74">
        <v>15420.549955078141</v>
      </c>
      <c r="AF672" s="74">
        <v>23.068721102150537</v>
      </c>
      <c r="AG672" s="74">
        <v>27208.265503906252</v>
      </c>
      <c r="AH672" s="74">
        <v>61450.532085937484</v>
      </c>
      <c r="AI672" s="74">
        <v>13004.504199218751</v>
      </c>
      <c r="AJ672" s="74">
        <v>43.091690917968776</v>
      </c>
      <c r="AK672" s="74">
        <v>6369.1539111328002</v>
      </c>
      <c r="AL672" s="74">
        <v>26719.256039062519</v>
      </c>
      <c r="AM672" s="74">
        <v>30542.281004200297</v>
      </c>
      <c r="AN672" s="74">
        <v>6434.2912597656286</v>
      </c>
      <c r="AO672" s="74">
        <v>49966.9704814453</v>
      </c>
      <c r="AP672" s="74">
        <v>853.73904418945312</v>
      </c>
      <c r="AQ672" s="74">
        <v>51581.342059570343</v>
      </c>
      <c r="AR672" s="74">
        <v>58198.773200195254</v>
      </c>
      <c r="AS672" s="74">
        <v>65108.002419919925</v>
      </c>
      <c r="AT672" s="74">
        <v>16526.907824218746</v>
      </c>
      <c r="AU672" s="74">
        <v>61354.29917968747</v>
      </c>
      <c r="AV672" s="74">
        <v>35600.069066406228</v>
      </c>
      <c r="AW672" s="74">
        <v>4356.5009481176739</v>
      </c>
      <c r="AX672" s="74">
        <v>55574.386140136725</v>
      </c>
      <c r="AY672" s="74">
        <v>54390.585224187511</v>
      </c>
    </row>
    <row r="673" spans="1:51" x14ac:dyDescent="0.25">
      <c r="A673" s="72">
        <v>43493</v>
      </c>
      <c r="B673" s="73">
        <v>24</v>
      </c>
      <c r="C673" s="74">
        <v>33712.635105468806</v>
      </c>
      <c r="D673" s="74">
        <v>44876.680722656252</v>
      </c>
      <c r="E673" s="74">
        <v>19960.796425781278</v>
      </c>
      <c r="F673" s="74">
        <v>58340.073136718718</v>
      </c>
      <c r="G673" s="74">
        <v>42928.870152343748</v>
      </c>
      <c r="H673" s="74">
        <v>3269.9468691875127</v>
      </c>
      <c r="I673" s="74">
        <v>31642.988331054679</v>
      </c>
      <c r="J673" s="74">
        <v>132.13491630554191</v>
      </c>
      <c r="K673" s="74">
        <v>18891.883032226564</v>
      </c>
      <c r="L673" s="74">
        <v>14743.073255296858</v>
      </c>
      <c r="M673" s="74">
        <v>32545.665323546851</v>
      </c>
      <c r="N673" s="74">
        <v>15424.003441406247</v>
      </c>
      <c r="O673" s="74">
        <v>45166.945778296882</v>
      </c>
      <c r="P673" s="74">
        <v>3592.2921474609298</v>
      </c>
      <c r="Q673" s="74">
        <v>32.628890037536621</v>
      </c>
      <c r="R673" s="74">
        <v>7121.0430175781303</v>
      </c>
      <c r="S673" s="74">
        <v>51441.514311050887</v>
      </c>
      <c r="T673" s="74">
        <v>16305.703428710925</v>
      </c>
      <c r="U673" s="74">
        <v>8065.0428720703194</v>
      </c>
      <c r="V673" s="74">
        <v>71311.142359375008</v>
      </c>
      <c r="W673" s="74">
        <v>5055.5724853515685</v>
      </c>
      <c r="X673" s="74">
        <v>19707.517214624993</v>
      </c>
      <c r="Y673" s="74">
        <v>18108.731176312496</v>
      </c>
      <c r="Z673" s="74">
        <v>390.61921893310551</v>
      </c>
      <c r="AA673" s="74">
        <v>32074.325826171873</v>
      </c>
      <c r="AB673" s="74">
        <v>22779.370841796877</v>
      </c>
      <c r="AC673" s="74">
        <v>26538.102161993545</v>
      </c>
      <c r="AD673" s="74">
        <v>43899.209035156258</v>
      </c>
      <c r="AE673" s="74">
        <v>15189.498642578101</v>
      </c>
      <c r="AF673" s="74">
        <v>23.068721102150537</v>
      </c>
      <c r="AG673" s="74">
        <v>25010.858824218751</v>
      </c>
      <c r="AH673" s="74">
        <v>56078.245496093768</v>
      </c>
      <c r="AI673" s="74">
        <v>11799.89643554688</v>
      </c>
      <c r="AJ673" s="74">
        <v>44.535771728515869</v>
      </c>
      <c r="AK673" s="74">
        <v>6081.3374658203111</v>
      </c>
      <c r="AL673" s="74">
        <v>24207.18155273439</v>
      </c>
      <c r="AM673" s="74">
        <v>28294.215217090899</v>
      </c>
      <c r="AN673" s="74">
        <v>5762.224072265627</v>
      </c>
      <c r="AO673" s="74">
        <v>46115.949689453118</v>
      </c>
      <c r="AP673" s="74">
        <v>813.05316162109284</v>
      </c>
      <c r="AQ673" s="74">
        <v>46503.327564453211</v>
      </c>
      <c r="AR673" s="74">
        <v>53505.834439453123</v>
      </c>
      <c r="AS673" s="74">
        <v>58956.300097070838</v>
      </c>
      <c r="AT673" s="74">
        <v>15353.104542968744</v>
      </c>
      <c r="AU673" s="74">
        <v>55410.800140625041</v>
      </c>
      <c r="AV673" s="74">
        <v>33818.608453124994</v>
      </c>
      <c r="AW673" s="74">
        <v>3972.3904554882788</v>
      </c>
      <c r="AX673" s="74">
        <v>50683.961228027343</v>
      </c>
      <c r="AY673" s="74">
        <v>49511.103064421892</v>
      </c>
    </row>
    <row r="674" spans="1:51" x14ac:dyDescent="0.25">
      <c r="A674" s="72">
        <v>43494</v>
      </c>
      <c r="B674" s="73">
        <v>1</v>
      </c>
      <c r="C674" s="74">
        <v>29742.778220703145</v>
      </c>
      <c r="D674" s="74">
        <v>39667.670410156272</v>
      </c>
      <c r="E674" s="74">
        <v>17348.230781250011</v>
      </c>
      <c r="F674" s="74">
        <v>50726.402960937499</v>
      </c>
      <c r="G674" s="74">
        <v>37361.002460937496</v>
      </c>
      <c r="H674" s="74">
        <v>3291.6123568125195</v>
      </c>
      <c r="I674" s="74">
        <v>28492.187579589845</v>
      </c>
      <c r="J674" s="74">
        <v>110.44654273986821</v>
      </c>
      <c r="K674" s="74">
        <v>16800.267529296892</v>
      </c>
      <c r="L674" s="74">
        <v>14482.523923867198</v>
      </c>
      <c r="M674" s="74">
        <v>30270.348223812514</v>
      </c>
      <c r="N674" s="74">
        <v>15081.411841796869</v>
      </c>
      <c r="O674" s="74">
        <v>39661.241735578122</v>
      </c>
      <c r="P674" s="74">
        <v>3166.8659794922</v>
      </c>
      <c r="Q674" s="74">
        <v>32.084238052368171</v>
      </c>
      <c r="R674" s="74">
        <v>6039.1397705078089</v>
      </c>
      <c r="S674" s="74">
        <v>44825.780154800945</v>
      </c>
      <c r="T674" s="74">
        <v>14635.511544921877</v>
      </c>
      <c r="U674" s="74">
        <v>7244.9640019531298</v>
      </c>
      <c r="V674" s="74">
        <v>61161.712113281254</v>
      </c>
      <c r="W674" s="74">
        <v>4564.4513183593808</v>
      </c>
      <c r="X674" s="74">
        <v>18650.072107921857</v>
      </c>
      <c r="Y674" s="74">
        <v>16660.405737968751</v>
      </c>
      <c r="Z674" s="74">
        <v>410.26411463623049</v>
      </c>
      <c r="AA674" s="74">
        <v>28048.616330078137</v>
      </c>
      <c r="AB674" s="74">
        <v>20904.015632812512</v>
      </c>
      <c r="AC674" s="74">
        <v>23592.23094814071</v>
      </c>
      <c r="AD674" s="74">
        <v>37628.380460937529</v>
      </c>
      <c r="AE674" s="74">
        <v>14299.184061523436</v>
      </c>
      <c r="AF674" s="74">
        <v>23.068721102150537</v>
      </c>
      <c r="AG674" s="74">
        <v>21918.635640624998</v>
      </c>
      <c r="AH674" s="74">
        <v>48304.596878906261</v>
      </c>
      <c r="AI674" s="74">
        <v>10533.072900390631</v>
      </c>
      <c r="AJ674" s="74">
        <v>44.818912353515742</v>
      </c>
      <c r="AK674" s="74">
        <v>5581.3269628906191</v>
      </c>
      <c r="AL674" s="74">
        <v>20591.622681640634</v>
      </c>
      <c r="AM674" s="74">
        <v>24948.207791309651</v>
      </c>
      <c r="AN674" s="74">
        <v>4830.8880859375004</v>
      </c>
      <c r="AO674" s="74">
        <v>40202.634254882803</v>
      </c>
      <c r="AP674" s="74">
        <v>726.31866455078102</v>
      </c>
      <c r="AQ674" s="74">
        <v>41872.022657226582</v>
      </c>
      <c r="AR674" s="74">
        <v>47158.359299804688</v>
      </c>
      <c r="AS674" s="74">
        <v>50873.77389879321</v>
      </c>
      <c r="AT674" s="74">
        <v>14411.088925781254</v>
      </c>
      <c r="AU674" s="74">
        <v>48637.928109375003</v>
      </c>
      <c r="AV674" s="74">
        <v>29648.444894531251</v>
      </c>
      <c r="AW674" s="74">
        <v>3359.9483807714869</v>
      </c>
      <c r="AX674" s="74">
        <v>43186.741159667967</v>
      </c>
      <c r="AY674" s="74">
        <v>44957.684022093788</v>
      </c>
    </row>
    <row r="675" spans="1:51" x14ac:dyDescent="0.25">
      <c r="A675" s="72">
        <v>43494</v>
      </c>
      <c r="B675" s="73">
        <v>2</v>
      </c>
      <c r="C675" s="74">
        <v>27229.634835937501</v>
      </c>
      <c r="D675" s="74">
        <v>35276.362007812488</v>
      </c>
      <c r="E675" s="74">
        <v>15172.309423828121</v>
      </c>
      <c r="F675" s="74">
        <v>45565.3212890625</v>
      </c>
      <c r="G675" s="74">
        <v>32261.714503906249</v>
      </c>
      <c r="H675" s="74">
        <v>3295.5925984062378</v>
      </c>
      <c r="I675" s="74">
        <v>25995.241168457025</v>
      </c>
      <c r="J675" s="74">
        <v>94.818771362304702</v>
      </c>
      <c r="K675" s="74">
        <v>14819.674926757823</v>
      </c>
      <c r="L675" s="74">
        <v>13475.194575125008</v>
      </c>
      <c r="M675" s="74">
        <v>28307.982851531295</v>
      </c>
      <c r="N675" s="74">
        <v>13610.515453124997</v>
      </c>
      <c r="O675" s="74">
        <v>35561.419008945326</v>
      </c>
      <c r="P675" s="74">
        <v>2922.8171874999998</v>
      </c>
      <c r="Q675" s="74">
        <v>32.102004051208503</v>
      </c>
      <c r="R675" s="74">
        <v>4916.3946838378906</v>
      </c>
      <c r="S675" s="74">
        <v>38427.963803238403</v>
      </c>
      <c r="T675" s="74">
        <v>13121.514489257801</v>
      </c>
      <c r="U675" s="74">
        <v>6602.5630468749996</v>
      </c>
      <c r="V675" s="74">
        <v>52743.317019531234</v>
      </c>
      <c r="W675" s="74">
        <v>4067.0902587890605</v>
      </c>
      <c r="X675" s="74">
        <v>17041.511338031272</v>
      </c>
      <c r="Y675" s="74">
        <v>14873.748560187507</v>
      </c>
      <c r="Z675" s="74">
        <v>372.29529921264651</v>
      </c>
      <c r="AA675" s="74">
        <v>24449.56136230467</v>
      </c>
      <c r="AB675" s="74">
        <v>19477.995265624988</v>
      </c>
      <c r="AC675" s="74">
        <v>21244.558938992148</v>
      </c>
      <c r="AD675" s="74">
        <v>31848.249566406255</v>
      </c>
      <c r="AE675" s="74">
        <v>12930.895425781264</v>
      </c>
      <c r="AF675" s="74">
        <v>23.068721102150537</v>
      </c>
      <c r="AG675" s="74">
        <v>18786.122507812503</v>
      </c>
      <c r="AH675" s="74">
        <v>41214.46968359375</v>
      </c>
      <c r="AI675" s="74">
        <v>9342.6302246093801</v>
      </c>
      <c r="AJ675" s="74">
        <v>44.208282714844188</v>
      </c>
      <c r="AK675" s="74">
        <v>5274.1517382812608</v>
      </c>
      <c r="AL675" s="74">
        <v>17252.248863281249</v>
      </c>
      <c r="AM675" s="74">
        <v>21715.527484669041</v>
      </c>
      <c r="AN675" s="74">
        <v>3934.3142089843673</v>
      </c>
      <c r="AO675" s="74">
        <v>35096.673517578121</v>
      </c>
      <c r="AP675" s="74">
        <v>663.0758666992192</v>
      </c>
      <c r="AQ675" s="74">
        <v>38799.681031250017</v>
      </c>
      <c r="AR675" s="74">
        <v>41653.189318359342</v>
      </c>
      <c r="AS675" s="74">
        <v>43207.782446110774</v>
      </c>
      <c r="AT675" s="74">
        <v>13027.177382812502</v>
      </c>
      <c r="AU675" s="74">
        <v>43177.790085937515</v>
      </c>
      <c r="AV675" s="74">
        <v>25675.486921874981</v>
      </c>
      <c r="AW675" s="74">
        <v>2821.3076435522453</v>
      </c>
      <c r="AX675" s="74">
        <v>36054.153684082048</v>
      </c>
      <c r="AY675" s="74">
        <v>41900.488741156267</v>
      </c>
    </row>
    <row r="676" spans="1:51" x14ac:dyDescent="0.25">
      <c r="A676" s="72">
        <v>43494</v>
      </c>
      <c r="B676" s="73">
        <v>3</v>
      </c>
      <c r="C676" s="74">
        <v>25752.489802734392</v>
      </c>
      <c r="D676" s="74">
        <v>32068.618550781233</v>
      </c>
      <c r="E676" s="74">
        <v>13826.994863281245</v>
      </c>
      <c r="F676" s="74">
        <v>42772.88333984372</v>
      </c>
      <c r="G676" s="74">
        <v>30109.037675781256</v>
      </c>
      <c r="H676" s="74">
        <v>3492.0054539062417</v>
      </c>
      <c r="I676" s="74">
        <v>24512.433382812509</v>
      </c>
      <c r="J676" s="74">
        <v>86.939445495605497</v>
      </c>
      <c r="K676" s="74">
        <v>13603.561401367202</v>
      </c>
      <c r="L676" s="74">
        <v>12785.502178132831</v>
      </c>
      <c r="M676" s="74">
        <v>26670.188629468768</v>
      </c>
      <c r="N676" s="74">
        <v>12608.47951953126</v>
      </c>
      <c r="O676" s="74">
        <v>33103.012732531235</v>
      </c>
      <c r="P676" s="74">
        <v>2692.5703955078093</v>
      </c>
      <c r="Q676" s="74">
        <v>31.705423831939701</v>
      </c>
      <c r="R676" s="74">
        <v>4356.3919555664061</v>
      </c>
      <c r="S676" s="74">
        <v>34346.070481949348</v>
      </c>
      <c r="T676" s="74">
        <v>12328.056485351573</v>
      </c>
      <c r="U676" s="74">
        <v>6212.8901650390608</v>
      </c>
      <c r="V676" s="74">
        <v>47677.194773437499</v>
      </c>
      <c r="W676" s="74">
        <v>3864.5680419921896</v>
      </c>
      <c r="X676" s="74">
        <v>16381.979048468784</v>
      </c>
      <c r="Y676" s="74">
        <v>13890.3960445625</v>
      </c>
      <c r="Z676" s="74">
        <v>391.28889609375</v>
      </c>
      <c r="AA676" s="74">
        <v>22319.125006835962</v>
      </c>
      <c r="AB676" s="74">
        <v>18544.512062500002</v>
      </c>
      <c r="AC676" s="74">
        <v>19892.671234679168</v>
      </c>
      <c r="AD676" s="74">
        <v>28459.50130859375</v>
      </c>
      <c r="AE676" s="74">
        <v>11760.198337890621</v>
      </c>
      <c r="AF676" s="74">
        <v>23.068721102150537</v>
      </c>
      <c r="AG676" s="74">
        <v>16758.578964843749</v>
      </c>
      <c r="AH676" s="74">
        <v>36448.891085937496</v>
      </c>
      <c r="AI676" s="74">
        <v>8776.8226074218674</v>
      </c>
      <c r="AJ676" s="74">
        <v>43.274401611328159</v>
      </c>
      <c r="AK676" s="74">
        <v>5080.6053125000099</v>
      </c>
      <c r="AL676" s="74">
        <v>15072.405020507809</v>
      </c>
      <c r="AM676" s="74">
        <v>19542.026662403397</v>
      </c>
      <c r="AN676" s="74">
        <v>3339.0258300781288</v>
      </c>
      <c r="AO676" s="74">
        <v>31720.662271484365</v>
      </c>
      <c r="AP676" s="74">
        <v>620.58935546874886</v>
      </c>
      <c r="AQ676" s="74">
        <v>36794.561255859357</v>
      </c>
      <c r="AR676" s="74">
        <v>37971.72697656251</v>
      </c>
      <c r="AS676" s="74">
        <v>38840.035971935722</v>
      </c>
      <c r="AT676" s="74">
        <v>12228.69099218751</v>
      </c>
      <c r="AU676" s="74">
        <v>39715.261931640627</v>
      </c>
      <c r="AV676" s="74">
        <v>22848.255707031236</v>
      </c>
      <c r="AW676" s="74">
        <v>2424.1207656622314</v>
      </c>
      <c r="AX676" s="74">
        <v>31668.031593017582</v>
      </c>
      <c r="AY676" s="74">
        <v>40102.264405296846</v>
      </c>
    </row>
    <row r="677" spans="1:51" x14ac:dyDescent="0.25">
      <c r="A677" s="72">
        <v>43494</v>
      </c>
      <c r="B677" s="73">
        <v>4</v>
      </c>
      <c r="C677" s="74">
        <v>24992.558109375008</v>
      </c>
      <c r="D677" s="74">
        <v>30576.609960937527</v>
      </c>
      <c r="E677" s="74">
        <v>13145.602412109389</v>
      </c>
      <c r="F677" s="74">
        <v>41142.240607421889</v>
      </c>
      <c r="G677" s="74">
        <v>28301.542162109377</v>
      </c>
      <c r="H677" s="74">
        <v>4707.8100880468664</v>
      </c>
      <c r="I677" s="74">
        <v>23729.036329589857</v>
      </c>
      <c r="J677" s="74">
        <v>80.994203567504911</v>
      </c>
      <c r="K677" s="74">
        <v>12894.671411132824</v>
      </c>
      <c r="L677" s="74">
        <v>12867.512634640623</v>
      </c>
      <c r="M677" s="74">
        <v>25535.500014500019</v>
      </c>
      <c r="N677" s="74">
        <v>11771.321337890629</v>
      </c>
      <c r="O677" s="74">
        <v>31828.37723344531</v>
      </c>
      <c r="P677" s="74">
        <v>2643.6424199218804</v>
      </c>
      <c r="Q677" s="74">
        <v>31.424781322479248</v>
      </c>
      <c r="R677" s="74">
        <v>4037.920819091798</v>
      </c>
      <c r="S677" s="74">
        <v>32083.295322769682</v>
      </c>
      <c r="T677" s="74">
        <v>12071.955064453134</v>
      </c>
      <c r="U677" s="74">
        <v>6074.9749423828098</v>
      </c>
      <c r="V677" s="74">
        <v>44762.760212890622</v>
      </c>
      <c r="W677" s="74">
        <v>3659.7350830078103</v>
      </c>
      <c r="X677" s="74">
        <v>15958.536228578094</v>
      </c>
      <c r="Y677" s="74">
        <v>12530.808813249996</v>
      </c>
      <c r="Z677" s="74">
        <v>374.85235592651367</v>
      </c>
      <c r="AA677" s="74">
        <v>21022.09089550783</v>
      </c>
      <c r="AB677" s="74">
        <v>18200.961800781257</v>
      </c>
      <c r="AC677" s="74">
        <v>19248.772177456369</v>
      </c>
      <c r="AD677" s="74">
        <v>26534.860525390646</v>
      </c>
      <c r="AE677" s="74">
        <v>11177.490537109388</v>
      </c>
      <c r="AF677" s="74">
        <v>23.068721102150537</v>
      </c>
      <c r="AG677" s="74">
        <v>15673.086542968758</v>
      </c>
      <c r="AH677" s="74">
        <v>34062.594066406273</v>
      </c>
      <c r="AI677" s="74">
        <v>8386.778466796879</v>
      </c>
      <c r="AJ677" s="74">
        <v>44.995284667969031</v>
      </c>
      <c r="AK677" s="74">
        <v>4991.7072998046906</v>
      </c>
      <c r="AL677" s="74">
        <v>13856.341928710928</v>
      </c>
      <c r="AM677" s="74">
        <v>18671.120342090922</v>
      </c>
      <c r="AN677" s="74">
        <v>3046.3920898437518</v>
      </c>
      <c r="AO677" s="74">
        <v>29621.350046386742</v>
      </c>
      <c r="AP677" s="74">
        <v>599.96829223632903</v>
      </c>
      <c r="AQ677" s="74">
        <v>35533.264933593717</v>
      </c>
      <c r="AR677" s="74">
        <v>36163.387264648445</v>
      </c>
      <c r="AS677" s="74">
        <v>36193.03292153572</v>
      </c>
      <c r="AT677" s="74">
        <v>11995.864249999981</v>
      </c>
      <c r="AU677" s="74">
        <v>37909.356431640634</v>
      </c>
      <c r="AV677" s="74">
        <v>20054.323289062486</v>
      </c>
      <c r="AW677" s="74">
        <v>2240.1998955136087</v>
      </c>
      <c r="AX677" s="74">
        <v>29340.810187988282</v>
      </c>
      <c r="AY677" s="74">
        <v>39111.321170078169</v>
      </c>
    </row>
    <row r="678" spans="1:51" x14ac:dyDescent="0.25">
      <c r="A678" s="72">
        <v>43494</v>
      </c>
      <c r="B678" s="73">
        <v>5</v>
      </c>
      <c r="C678" s="74">
        <v>24634.034687500036</v>
      </c>
      <c r="D678" s="74">
        <v>29903.219867187512</v>
      </c>
      <c r="E678" s="74">
        <v>12756.706630859375</v>
      </c>
      <c r="F678" s="74">
        <v>40024.332595703163</v>
      </c>
      <c r="G678" s="74">
        <v>26789.197019531242</v>
      </c>
      <c r="H678" s="74">
        <v>4622.915281453118</v>
      </c>
      <c r="I678" s="74">
        <v>23355.200915039059</v>
      </c>
      <c r="J678" s="74">
        <v>81.565864562988196</v>
      </c>
      <c r="K678" s="74">
        <v>12628.724877929712</v>
      </c>
      <c r="L678" s="74">
        <v>12889.917830976568</v>
      </c>
      <c r="M678" s="74">
        <v>25610.209837671897</v>
      </c>
      <c r="N678" s="74">
        <v>11155.98498242188</v>
      </c>
      <c r="O678" s="74">
        <v>31352.273451234396</v>
      </c>
      <c r="P678" s="74">
        <v>2579.2593271484288</v>
      </c>
      <c r="Q678" s="74">
        <v>31.035064220428467</v>
      </c>
      <c r="R678" s="74">
        <v>3824.0653625488294</v>
      </c>
      <c r="S678" s="74">
        <v>30960.367130386865</v>
      </c>
      <c r="T678" s="74">
        <v>11848.038156250022</v>
      </c>
      <c r="U678" s="74">
        <v>5909.6307900390702</v>
      </c>
      <c r="V678" s="74">
        <v>43028.448046874997</v>
      </c>
      <c r="W678" s="74">
        <v>3586.0691894531196</v>
      </c>
      <c r="X678" s="74">
        <v>15814.962287015605</v>
      </c>
      <c r="Y678" s="74">
        <v>12116.77465728125</v>
      </c>
      <c r="Z678" s="74">
        <v>424.14991258544921</v>
      </c>
      <c r="AA678" s="74">
        <v>20280.498378906257</v>
      </c>
      <c r="AB678" s="74">
        <v>18404.791185546896</v>
      </c>
      <c r="AC678" s="74">
        <v>18681.048283591612</v>
      </c>
      <c r="AD678" s="74">
        <v>25552.800029296872</v>
      </c>
      <c r="AE678" s="74">
        <v>11260.559561523449</v>
      </c>
      <c r="AF678" s="74">
        <v>23.068721102150537</v>
      </c>
      <c r="AG678" s="74">
        <v>15094.383003906245</v>
      </c>
      <c r="AH678" s="74">
        <v>32596.486089843755</v>
      </c>
      <c r="AI678" s="74">
        <v>8066.6847656250111</v>
      </c>
      <c r="AJ678" s="74">
        <v>44.686804931641035</v>
      </c>
      <c r="AK678" s="74">
        <v>4852.0846923828094</v>
      </c>
      <c r="AL678" s="74">
        <v>13266.270645507804</v>
      </c>
      <c r="AM678" s="74">
        <v>17984.663273731512</v>
      </c>
      <c r="AN678" s="74">
        <v>2814.3127441406309</v>
      </c>
      <c r="AO678" s="74">
        <v>28600.603810058605</v>
      </c>
      <c r="AP678" s="74">
        <v>611.732666015625</v>
      </c>
      <c r="AQ678" s="74">
        <v>34804.621267578172</v>
      </c>
      <c r="AR678" s="74">
        <v>34856.158590820276</v>
      </c>
      <c r="AS678" s="74">
        <v>35019.456624259481</v>
      </c>
      <c r="AT678" s="74">
        <v>11717.471070312527</v>
      </c>
      <c r="AU678" s="74">
        <v>37185.890933593721</v>
      </c>
      <c r="AV678" s="74">
        <v>19517.086531249995</v>
      </c>
      <c r="AW678" s="74">
        <v>2197.4554158947772</v>
      </c>
      <c r="AX678" s="74">
        <v>27843.932260742204</v>
      </c>
      <c r="AY678" s="74">
        <v>38447.594715140622</v>
      </c>
    </row>
    <row r="679" spans="1:51" x14ac:dyDescent="0.25">
      <c r="A679" s="72">
        <v>43494</v>
      </c>
      <c r="B679" s="73">
        <v>6</v>
      </c>
      <c r="C679" s="74">
        <v>24750.992160156264</v>
      </c>
      <c r="D679" s="74">
        <v>30086.586503906219</v>
      </c>
      <c r="E679" s="74">
        <v>12805.390644531244</v>
      </c>
      <c r="F679" s="74">
        <v>39882.78718164059</v>
      </c>
      <c r="G679" s="74">
        <v>27335.465400390647</v>
      </c>
      <c r="H679" s="74">
        <v>4661.757666406259</v>
      </c>
      <c r="I679" s="74">
        <v>23781.603356933585</v>
      </c>
      <c r="J679" s="74">
        <v>77.440954208374109</v>
      </c>
      <c r="K679" s="74">
        <v>12654.908569335932</v>
      </c>
      <c r="L679" s="74">
        <v>12890.587560375001</v>
      </c>
      <c r="M679" s="74">
        <v>25424.069272718742</v>
      </c>
      <c r="N679" s="74">
        <v>10959.24238085939</v>
      </c>
      <c r="O679" s="74">
        <v>31757.35522007812</v>
      </c>
      <c r="P679" s="74">
        <v>2621.4640058593809</v>
      </c>
      <c r="Q679" s="74">
        <v>30.849714279174801</v>
      </c>
      <c r="R679" s="74">
        <v>3819.4124877929703</v>
      </c>
      <c r="S679" s="74">
        <v>30927.107576675931</v>
      </c>
      <c r="T679" s="74">
        <v>11703.710763671874</v>
      </c>
      <c r="U679" s="74">
        <v>5820.2107089843794</v>
      </c>
      <c r="V679" s="74">
        <v>42950.054898437513</v>
      </c>
      <c r="W679" s="74">
        <v>3449.6231689453102</v>
      </c>
      <c r="X679" s="74">
        <v>15711.577598859421</v>
      </c>
      <c r="Y679" s="74">
        <v>12840.018970250005</v>
      </c>
      <c r="Z679" s="74">
        <v>366.65508971557614</v>
      </c>
      <c r="AA679" s="74">
        <v>20599.632698242171</v>
      </c>
      <c r="AB679" s="74">
        <v>19029.803568359399</v>
      </c>
      <c r="AC679" s="74">
        <v>18752.118178828041</v>
      </c>
      <c r="AD679" s="74">
        <v>25708.679876953138</v>
      </c>
      <c r="AE679" s="74">
        <v>11495.678496093753</v>
      </c>
      <c r="AF679" s="74">
        <v>23.068721102150537</v>
      </c>
      <c r="AG679" s="74">
        <v>15122.862062499995</v>
      </c>
      <c r="AH679" s="74">
        <v>32774.859941406212</v>
      </c>
      <c r="AI679" s="74">
        <v>8076.3673828125111</v>
      </c>
      <c r="AJ679" s="74">
        <v>43.403238281250026</v>
      </c>
      <c r="AK679" s="74">
        <v>4744.0675488281304</v>
      </c>
      <c r="AL679" s="74">
        <v>13390.972140625017</v>
      </c>
      <c r="AM679" s="74">
        <v>17620.02600615341</v>
      </c>
      <c r="AN679" s="74">
        <v>2889.314062500011</v>
      </c>
      <c r="AO679" s="74">
        <v>28516.445407714837</v>
      </c>
      <c r="AP679" s="74">
        <v>617.67550659179688</v>
      </c>
      <c r="AQ679" s="74">
        <v>34691.889372070335</v>
      </c>
      <c r="AR679" s="74">
        <v>35015.773263671887</v>
      </c>
      <c r="AS679" s="74">
        <v>35353.274400243317</v>
      </c>
      <c r="AT679" s="74">
        <v>11711.120500000006</v>
      </c>
      <c r="AU679" s="74">
        <v>37148.454576171876</v>
      </c>
      <c r="AV679" s="74">
        <v>19626.480617187521</v>
      </c>
      <c r="AW679" s="74">
        <v>2241.3206543127435</v>
      </c>
      <c r="AX679" s="74">
        <v>27877.681301269546</v>
      </c>
      <c r="AY679" s="74">
        <v>39253.315326046919</v>
      </c>
    </row>
    <row r="680" spans="1:51" x14ac:dyDescent="0.25">
      <c r="A680" s="72">
        <v>43494</v>
      </c>
      <c r="B680" s="73">
        <v>7</v>
      </c>
      <c r="C680" s="74">
        <v>26990.932488281283</v>
      </c>
      <c r="D680" s="74">
        <v>32363.614640625005</v>
      </c>
      <c r="E680" s="74">
        <v>13597.745830078133</v>
      </c>
      <c r="F680" s="74">
        <v>43264.837589843752</v>
      </c>
      <c r="G680" s="74">
        <v>28760.299298828115</v>
      </c>
      <c r="H680" s="74">
        <v>4820.4902181406369</v>
      </c>
      <c r="I680" s="74">
        <v>26748.303077148459</v>
      </c>
      <c r="J680" s="74">
        <v>80.870643615722599</v>
      </c>
      <c r="K680" s="74">
        <v>13500.377767944341</v>
      </c>
      <c r="L680" s="74">
        <v>12759.524658570308</v>
      </c>
      <c r="M680" s="74">
        <v>26114.147271625017</v>
      </c>
      <c r="N680" s="74">
        <v>10981.716017578139</v>
      </c>
      <c r="O680" s="74">
        <v>35605.572578843763</v>
      </c>
      <c r="P680" s="74">
        <v>2782.5744985811011</v>
      </c>
      <c r="Q680" s="74">
        <v>30.934889316558838</v>
      </c>
      <c r="R680" s="74">
        <v>4071.7744873046868</v>
      </c>
      <c r="S680" s="74">
        <v>33189.750036636826</v>
      </c>
      <c r="T680" s="74">
        <v>12242.1850234375</v>
      </c>
      <c r="U680" s="74">
        <v>5873.3215478515585</v>
      </c>
      <c r="V680" s="74">
        <v>46029.238361906253</v>
      </c>
      <c r="W680" s="74">
        <v>3701.355639648441</v>
      </c>
      <c r="X680" s="74">
        <v>15896.986811546862</v>
      </c>
      <c r="Y680" s="74">
        <v>13620.118310312499</v>
      </c>
      <c r="Z680" s="74">
        <v>398.5552514465333</v>
      </c>
      <c r="AA680" s="74">
        <v>22635.849619140627</v>
      </c>
      <c r="AB680" s="74">
        <v>22084.917707031258</v>
      </c>
      <c r="AC680" s="74">
        <v>19937.225143965708</v>
      </c>
      <c r="AD680" s="74">
        <v>27686.312257812497</v>
      </c>
      <c r="AE680" s="74">
        <v>11745.810004882811</v>
      </c>
      <c r="AF680" s="74">
        <v>23.068721102150537</v>
      </c>
      <c r="AG680" s="74">
        <v>16734.581156250006</v>
      </c>
      <c r="AH680" s="74">
        <v>34812.409175781257</v>
      </c>
      <c r="AI680" s="74">
        <v>8591.2111328125102</v>
      </c>
      <c r="AJ680" s="74">
        <v>44.740005615234338</v>
      </c>
      <c r="AK680" s="74">
        <v>4943.9634375000005</v>
      </c>
      <c r="AL680" s="74">
        <v>14313.620493164073</v>
      </c>
      <c r="AM680" s="74">
        <v>18722.469164356538</v>
      </c>
      <c r="AN680" s="74">
        <v>3081.3984863281298</v>
      </c>
      <c r="AO680" s="74">
        <v>30541.729875976584</v>
      </c>
      <c r="AP680" s="74">
        <v>630.43151855468795</v>
      </c>
      <c r="AQ680" s="74">
        <v>38001.828999999991</v>
      </c>
      <c r="AR680" s="74">
        <v>37555.452882812468</v>
      </c>
      <c r="AS680" s="74">
        <v>37971.727155300927</v>
      </c>
      <c r="AT680" s="74">
        <v>12410.392117187506</v>
      </c>
      <c r="AU680" s="74">
        <v>40267.514138671853</v>
      </c>
      <c r="AV680" s="74">
        <v>20194.826304687522</v>
      </c>
      <c r="AW680" s="74">
        <v>2327.1933175939926</v>
      </c>
      <c r="AX680" s="74">
        <v>29457.010800781249</v>
      </c>
      <c r="AY680" s="74">
        <v>43802.7929277187</v>
      </c>
    </row>
    <row r="681" spans="1:51" x14ac:dyDescent="0.25">
      <c r="A681" s="72">
        <v>43494</v>
      </c>
      <c r="B681" s="73">
        <v>8</v>
      </c>
      <c r="C681" s="74">
        <v>31467.595164062481</v>
      </c>
      <c r="D681" s="74">
        <v>34234.179464843721</v>
      </c>
      <c r="E681" s="74">
        <v>14205.919492187508</v>
      </c>
      <c r="F681" s="74">
        <v>50237.701886718743</v>
      </c>
      <c r="G681" s="74">
        <v>29861.720579472618</v>
      </c>
      <c r="H681" s="74">
        <v>5779.8712798593688</v>
      </c>
      <c r="I681" s="74">
        <v>32826.454208496121</v>
      </c>
      <c r="J681" s="74">
        <v>88.574102401733498</v>
      </c>
      <c r="K681" s="74">
        <v>14978.538842773451</v>
      </c>
      <c r="L681" s="74">
        <v>13934.142876281252</v>
      </c>
      <c r="M681" s="74">
        <v>27995.096242968757</v>
      </c>
      <c r="N681" s="74">
        <v>10895.835677734378</v>
      </c>
      <c r="O681" s="74">
        <v>42205.253475468715</v>
      </c>
      <c r="P681" s="74">
        <v>2936.1104600841331</v>
      </c>
      <c r="Q681" s="74">
        <v>32.046027183532708</v>
      </c>
      <c r="R681" s="74">
        <v>3836.9237365722661</v>
      </c>
      <c r="S681" s="74">
        <v>34012.658617691515</v>
      </c>
      <c r="T681" s="74">
        <v>12182.450456054701</v>
      </c>
      <c r="U681" s="74">
        <v>5421.7599316406204</v>
      </c>
      <c r="V681" s="74">
        <v>47571.49993528123</v>
      </c>
      <c r="W681" s="74">
        <v>3654.8702392578198</v>
      </c>
      <c r="X681" s="74">
        <v>17269.308701156249</v>
      </c>
      <c r="Y681" s="74">
        <v>15051.082666249991</v>
      </c>
      <c r="Z681" s="74">
        <v>348.89404055786127</v>
      </c>
      <c r="AA681" s="74">
        <v>24335.462971679695</v>
      </c>
      <c r="AB681" s="74">
        <v>30007.81023632814</v>
      </c>
      <c r="AC681" s="74">
        <v>20735.913265051659</v>
      </c>
      <c r="AD681" s="74">
        <v>28454.946296874976</v>
      </c>
      <c r="AE681" s="74">
        <v>12035.008331054687</v>
      </c>
      <c r="AF681" s="74">
        <v>23.068721102150537</v>
      </c>
      <c r="AG681" s="74">
        <v>18517.375191406252</v>
      </c>
      <c r="AH681" s="74">
        <v>33137.800179687503</v>
      </c>
      <c r="AI681" s="74">
        <v>9175.535302734379</v>
      </c>
      <c r="AJ681" s="74">
        <v>59.311985839844226</v>
      </c>
      <c r="AK681" s="74">
        <v>5260.2647341546026</v>
      </c>
      <c r="AL681" s="74">
        <v>13721.971518554701</v>
      </c>
      <c r="AM681" s="74">
        <v>18658.254685840922</v>
      </c>
      <c r="AN681" s="74">
        <v>2994.0281738281278</v>
      </c>
      <c r="AO681" s="74">
        <v>33499.636155273416</v>
      </c>
      <c r="AP681" s="74">
        <v>558.29390069179954</v>
      </c>
      <c r="AQ681" s="74">
        <v>48182.731259765562</v>
      </c>
      <c r="AR681" s="74">
        <v>42064.277462890634</v>
      </c>
      <c r="AS681" s="74">
        <v>39129.587649989116</v>
      </c>
      <c r="AT681" s="74">
        <v>12767.60654296875</v>
      </c>
      <c r="AU681" s="74">
        <v>45487.286132812515</v>
      </c>
      <c r="AV681" s="74">
        <v>18875.561179687506</v>
      </c>
      <c r="AW681" s="74">
        <v>1990.3328550341771</v>
      </c>
      <c r="AX681" s="74">
        <v>28573.164478759776</v>
      </c>
      <c r="AY681" s="74">
        <v>57073.960497531269</v>
      </c>
    </row>
    <row r="682" spans="1:51" x14ac:dyDescent="0.25">
      <c r="A682" s="72">
        <v>43494</v>
      </c>
      <c r="B682" s="73">
        <v>9</v>
      </c>
      <c r="C682" s="74">
        <v>38369.373921874969</v>
      </c>
      <c r="D682" s="74">
        <v>39862.654527343744</v>
      </c>
      <c r="E682" s="74">
        <v>16058.842597656274</v>
      </c>
      <c r="F682" s="74">
        <v>59278.660249999986</v>
      </c>
      <c r="G682" s="74">
        <v>38762.088596276844</v>
      </c>
      <c r="H682" s="74">
        <v>7861.3929099531197</v>
      </c>
      <c r="I682" s="74">
        <v>40609.56537597657</v>
      </c>
      <c r="J682" s="74">
        <v>103.48677444458011</v>
      </c>
      <c r="K682" s="74">
        <v>18013.778613281265</v>
      </c>
      <c r="L682" s="74">
        <v>16364.998450257815</v>
      </c>
      <c r="M682" s="74">
        <v>30774.41044090626</v>
      </c>
      <c r="N682" s="74">
        <v>11704.628353515631</v>
      </c>
      <c r="O682" s="74">
        <v>49827.896456421862</v>
      </c>
      <c r="P682" s="74">
        <v>3517.0986805841067</v>
      </c>
      <c r="Q682" s="74">
        <v>32.245234489440918</v>
      </c>
      <c r="R682" s="74">
        <v>3995.5987670898439</v>
      </c>
      <c r="S682" s="74">
        <v>38134.60867237905</v>
      </c>
      <c r="T682" s="74">
        <v>13717.598158203124</v>
      </c>
      <c r="U682" s="74">
        <v>5833.0040175781305</v>
      </c>
      <c r="V682" s="74">
        <v>51384.41301912503</v>
      </c>
      <c r="W682" s="74">
        <v>4489.6487792968801</v>
      </c>
      <c r="X682" s="74">
        <v>22219.254889031301</v>
      </c>
      <c r="Y682" s="74">
        <v>18115.581249812498</v>
      </c>
      <c r="Z682" s="74">
        <v>412.64665828857432</v>
      </c>
      <c r="AA682" s="74">
        <v>29376.686367187482</v>
      </c>
      <c r="AB682" s="74">
        <v>39248.998640624988</v>
      </c>
      <c r="AC682" s="74">
        <v>23813.321554823469</v>
      </c>
      <c r="AD682" s="74">
        <v>30762.905191406247</v>
      </c>
      <c r="AE682" s="74">
        <v>14376.112802734384</v>
      </c>
      <c r="AF682" s="74">
        <v>23.068721102150537</v>
      </c>
      <c r="AG682" s="74">
        <v>21856.264011718755</v>
      </c>
      <c r="AH682" s="74">
        <v>35837.323777343721</v>
      </c>
      <c r="AI682" s="74">
        <v>10912.237109374999</v>
      </c>
      <c r="AJ682" s="74">
        <v>96.956226318360052</v>
      </c>
      <c r="AK682" s="74">
        <v>5920.7986405897573</v>
      </c>
      <c r="AL682" s="74">
        <v>14309.579253906237</v>
      </c>
      <c r="AM682" s="74">
        <v>21648.620123340908</v>
      </c>
      <c r="AN682" s="74">
        <v>3039.863183593749</v>
      </c>
      <c r="AO682" s="74">
        <v>40856.094715820305</v>
      </c>
      <c r="AP682" s="74">
        <v>658.74163881258414</v>
      </c>
      <c r="AQ682" s="74">
        <v>63238.831283203122</v>
      </c>
      <c r="AR682" s="74">
        <v>52928.608238281253</v>
      </c>
      <c r="AS682" s="74">
        <v>43499.216943162122</v>
      </c>
      <c r="AT682" s="74">
        <v>15815.318769531264</v>
      </c>
      <c r="AU682" s="74">
        <v>52830.609134765633</v>
      </c>
      <c r="AV682" s="74">
        <v>21366.22758203125</v>
      </c>
      <c r="AW682" s="74">
        <v>1953.4149158398436</v>
      </c>
      <c r="AX682" s="74">
        <v>31106.043762207042</v>
      </c>
      <c r="AY682" s="74">
        <v>75791.857524187522</v>
      </c>
    </row>
    <row r="683" spans="1:51" x14ac:dyDescent="0.25">
      <c r="A683" s="72">
        <v>43494</v>
      </c>
      <c r="B683" s="73">
        <v>10</v>
      </c>
      <c r="C683" s="74">
        <v>44763.205023437426</v>
      </c>
      <c r="D683" s="74">
        <v>44173.318042968749</v>
      </c>
      <c r="E683" s="74">
        <v>18027.163847656255</v>
      </c>
      <c r="F683" s="74">
        <v>66267.515273437501</v>
      </c>
      <c r="G683" s="74">
        <v>46225.44685570072</v>
      </c>
      <c r="H683" s="74">
        <v>8726.4129607031227</v>
      </c>
      <c r="I683" s="74">
        <v>46875.927644531243</v>
      </c>
      <c r="J683" s="74">
        <v>117.15230178833001</v>
      </c>
      <c r="K683" s="74">
        <v>20226.387548828108</v>
      </c>
      <c r="L683" s="74">
        <v>17877.710837593771</v>
      </c>
      <c r="M683" s="74">
        <v>35991.965182874999</v>
      </c>
      <c r="N683" s="74">
        <v>13304.61558398437</v>
      </c>
      <c r="O683" s="74">
        <v>56299.83410704686</v>
      </c>
      <c r="P683" s="74">
        <v>4139.5684211596681</v>
      </c>
      <c r="Q683" s="74">
        <v>32.827689170837402</v>
      </c>
      <c r="R683" s="74">
        <v>4489.8933715820312</v>
      </c>
      <c r="S683" s="74">
        <v>42428.267484879041</v>
      </c>
      <c r="T683" s="74">
        <v>15582.669767578134</v>
      </c>
      <c r="U683" s="74">
        <v>6434.3907910156304</v>
      </c>
      <c r="V683" s="74">
        <v>56498.639433562501</v>
      </c>
      <c r="W683" s="74">
        <v>5348.2977539062504</v>
      </c>
      <c r="X683" s="74">
        <v>24791.011809609379</v>
      </c>
      <c r="Y683" s="74">
        <v>20188.73627906249</v>
      </c>
      <c r="Z683" s="74">
        <v>417.44838909912096</v>
      </c>
      <c r="AA683" s="74">
        <v>32081.018398437525</v>
      </c>
      <c r="AB683" s="74">
        <v>45119.986874999981</v>
      </c>
      <c r="AC683" s="74">
        <v>27080.056750271386</v>
      </c>
      <c r="AD683" s="74">
        <v>33891.977410156236</v>
      </c>
      <c r="AE683" s="74">
        <v>16242.851705078114</v>
      </c>
      <c r="AF683" s="74">
        <v>23.068721102150537</v>
      </c>
      <c r="AG683" s="74">
        <v>23907.950609375006</v>
      </c>
      <c r="AH683" s="74">
        <v>38971.204218750026</v>
      </c>
      <c r="AI683" s="74">
        <v>12812.972021484371</v>
      </c>
      <c r="AJ683" s="74">
        <v>124.62125390624999</v>
      </c>
      <c r="AK683" s="74">
        <v>6646.1375787298648</v>
      </c>
      <c r="AL683" s="74">
        <v>15574.456677734361</v>
      </c>
      <c r="AM683" s="74">
        <v>25075.498822559624</v>
      </c>
      <c r="AN683" s="74">
        <v>3328.5234375000109</v>
      </c>
      <c r="AO683" s="74">
        <v>46431.978874023443</v>
      </c>
      <c r="AP683" s="74">
        <v>870.18773595428456</v>
      </c>
      <c r="AQ683" s="74">
        <v>75363.390710937456</v>
      </c>
      <c r="AR683" s="74">
        <v>60515.647676757784</v>
      </c>
      <c r="AS683" s="74">
        <v>48175.252063070664</v>
      </c>
      <c r="AT683" s="74">
        <v>17792.757972656258</v>
      </c>
      <c r="AU683" s="74">
        <v>59142.282316406279</v>
      </c>
      <c r="AV683" s="74">
        <v>23473.269359374994</v>
      </c>
      <c r="AW683" s="74">
        <v>2062.2188402652096</v>
      </c>
      <c r="AX683" s="74">
        <v>34537.737265625023</v>
      </c>
      <c r="AY683" s="74">
        <v>90257.354218625042</v>
      </c>
    </row>
    <row r="684" spans="1:51" x14ac:dyDescent="0.25">
      <c r="A684" s="72">
        <v>43494</v>
      </c>
      <c r="B684" s="73">
        <v>11</v>
      </c>
      <c r="C684" s="74">
        <v>48496.285320312461</v>
      </c>
      <c r="D684" s="74">
        <v>46623.394304687485</v>
      </c>
      <c r="E684" s="74">
        <v>20112.336425781246</v>
      </c>
      <c r="F684" s="74">
        <v>73058.682738281248</v>
      </c>
      <c r="G684" s="74">
        <v>49474.629602792971</v>
      </c>
      <c r="H684" s="74">
        <v>9425.9562329687597</v>
      </c>
      <c r="I684" s="74">
        <v>51437.60155273437</v>
      </c>
      <c r="J684" s="74">
        <v>131.0398788452149</v>
      </c>
      <c r="K684" s="74">
        <v>21631.312890624999</v>
      </c>
      <c r="L684" s="74">
        <v>19253.849694718745</v>
      </c>
      <c r="M684" s="74">
        <v>39814.002617749997</v>
      </c>
      <c r="N684" s="74">
        <v>14820.69157421875</v>
      </c>
      <c r="O684" s="74">
        <v>61051.860032921861</v>
      </c>
      <c r="P684" s="74">
        <v>4374.3868579571536</v>
      </c>
      <c r="Q684" s="74">
        <v>32.472575187683098</v>
      </c>
      <c r="R684" s="74">
        <v>4895.4500854492162</v>
      </c>
      <c r="S684" s="74">
        <v>42595.979988785257</v>
      </c>
      <c r="T684" s="74">
        <v>17623.334958984375</v>
      </c>
      <c r="U684" s="74">
        <v>7069.7118691406395</v>
      </c>
      <c r="V684" s="74">
        <v>60947.57260406253</v>
      </c>
      <c r="W684" s="74">
        <v>5658.58088378907</v>
      </c>
      <c r="X684" s="74">
        <v>25670.625960921905</v>
      </c>
      <c r="Y684" s="74">
        <v>21370.618432375009</v>
      </c>
      <c r="Z684" s="74">
        <v>443.36354141845703</v>
      </c>
      <c r="AA684" s="74">
        <v>34113.176531249999</v>
      </c>
      <c r="AB684" s="74">
        <v>47012.57637890624</v>
      </c>
      <c r="AC684" s="74">
        <v>29735.720523437478</v>
      </c>
      <c r="AD684" s="74">
        <v>36882.60309765624</v>
      </c>
      <c r="AE684" s="74">
        <v>16656.751134765651</v>
      </c>
      <c r="AF684" s="74">
        <v>23.068721102150537</v>
      </c>
      <c r="AG684" s="74">
        <v>24672.768054687502</v>
      </c>
      <c r="AH684" s="74">
        <v>41691.350339843739</v>
      </c>
      <c r="AI684" s="74">
        <v>14083.247802734379</v>
      </c>
      <c r="AJ684" s="74">
        <v>119.28531396484283</v>
      </c>
      <c r="AK684" s="74">
        <v>6877.4173794653298</v>
      </c>
      <c r="AL684" s="74">
        <v>16993.347558593759</v>
      </c>
      <c r="AM684" s="74">
        <v>27438.509058887808</v>
      </c>
      <c r="AN684" s="74">
        <v>3797.0652343749875</v>
      </c>
      <c r="AO684" s="74">
        <v>50060.686312499973</v>
      </c>
      <c r="AP684" s="74">
        <v>862.30656456604174</v>
      </c>
      <c r="AQ684" s="74">
        <v>82606.996460937342</v>
      </c>
      <c r="AR684" s="74">
        <v>65738.219077148373</v>
      </c>
      <c r="AS684" s="74">
        <v>51148.575872542024</v>
      </c>
      <c r="AT684" s="74">
        <v>19104.538761718766</v>
      </c>
      <c r="AU684" s="74">
        <v>62591.106523437513</v>
      </c>
      <c r="AV684" s="74">
        <v>25329.221433593782</v>
      </c>
      <c r="AW684" s="74">
        <v>2247.2676203820874</v>
      </c>
      <c r="AX684" s="74">
        <v>37334.092636718757</v>
      </c>
      <c r="AY684" s="74">
        <v>97183.90088709374</v>
      </c>
    </row>
    <row r="685" spans="1:51" x14ac:dyDescent="0.25">
      <c r="A685" s="72">
        <v>43494</v>
      </c>
      <c r="B685" s="73">
        <v>12</v>
      </c>
      <c r="C685" s="74">
        <v>50866.278863281186</v>
      </c>
      <c r="D685" s="74">
        <v>49623.185601562509</v>
      </c>
      <c r="E685" s="74">
        <v>22083.519042968761</v>
      </c>
      <c r="F685" s="74">
        <v>77665.291378906259</v>
      </c>
      <c r="G685" s="74">
        <v>52501.912909418985</v>
      </c>
      <c r="H685" s="74">
        <v>9515.1350910000037</v>
      </c>
      <c r="I685" s="74">
        <v>53785.434543945281</v>
      </c>
      <c r="J685" s="74">
        <v>137.81838989257818</v>
      </c>
      <c r="K685" s="74">
        <v>22700.243261718773</v>
      </c>
      <c r="L685" s="74">
        <v>19862.625069499976</v>
      </c>
      <c r="M685" s="74">
        <v>41216.483440156262</v>
      </c>
      <c r="N685" s="74">
        <v>16105.533335937494</v>
      </c>
      <c r="O685" s="74">
        <v>63889.202959140588</v>
      </c>
      <c r="P685" s="74">
        <v>4345.6789871954352</v>
      </c>
      <c r="Q685" s="74">
        <v>33.40167427062989</v>
      </c>
      <c r="R685" s="74">
        <v>5291.6693359374995</v>
      </c>
      <c r="S685" s="74">
        <v>44813.859055191526</v>
      </c>
      <c r="T685" s="74">
        <v>19750.722097656264</v>
      </c>
      <c r="U685" s="74">
        <v>7873.2691005859306</v>
      </c>
      <c r="V685" s="74">
        <v>65463.037043187491</v>
      </c>
      <c r="W685" s="74">
        <v>6080.9329833984402</v>
      </c>
      <c r="X685" s="74">
        <v>27642.253889343767</v>
      </c>
      <c r="Y685" s="74">
        <v>22629.671435812495</v>
      </c>
      <c r="Z685" s="74">
        <v>459.55426015014643</v>
      </c>
      <c r="AA685" s="74">
        <v>36288.822109375011</v>
      </c>
      <c r="AB685" s="74">
        <v>48120.926078125012</v>
      </c>
      <c r="AC685" s="74">
        <v>31908.8412890625</v>
      </c>
      <c r="AD685" s="74">
        <v>39617.075570312467</v>
      </c>
      <c r="AE685" s="74">
        <v>17147.14812184923</v>
      </c>
      <c r="AF685" s="74">
        <v>23.068721102150537</v>
      </c>
      <c r="AG685" s="74">
        <v>25953.932425781251</v>
      </c>
      <c r="AH685" s="74">
        <v>44543.619019531274</v>
      </c>
      <c r="AI685" s="74">
        <v>14807.58666992187</v>
      </c>
      <c r="AJ685" s="74">
        <v>126.18520581054679</v>
      </c>
      <c r="AK685" s="74">
        <v>6942.1562530487081</v>
      </c>
      <c r="AL685" s="74">
        <v>18204.879119140624</v>
      </c>
      <c r="AM685" s="74">
        <v>29723.910049122172</v>
      </c>
      <c r="AN685" s="74">
        <v>4112.6379882812498</v>
      </c>
      <c r="AO685" s="74">
        <v>53350.217937500078</v>
      </c>
      <c r="AP685" s="74">
        <v>971.44473661315851</v>
      </c>
      <c r="AQ685" s="74">
        <v>86411.62724999999</v>
      </c>
      <c r="AR685" s="74">
        <v>68787.969426757845</v>
      </c>
      <c r="AS685" s="74">
        <v>54204.746164190998</v>
      </c>
      <c r="AT685" s="74">
        <v>20070.741246093752</v>
      </c>
      <c r="AU685" s="74">
        <v>65980.657835937425</v>
      </c>
      <c r="AV685" s="74">
        <v>26931.764539062504</v>
      </c>
      <c r="AW685" s="74">
        <v>2410.5722653973439</v>
      </c>
      <c r="AX685" s="74">
        <v>39775.141435546888</v>
      </c>
      <c r="AY685" s="74">
        <v>100973.74321090605</v>
      </c>
    </row>
    <row r="686" spans="1:51" x14ac:dyDescent="0.25">
      <c r="A686" s="72">
        <v>43494</v>
      </c>
      <c r="B686" s="73">
        <v>13</v>
      </c>
      <c r="C686" s="74">
        <v>52857.058683593699</v>
      </c>
      <c r="D686" s="74">
        <v>51972.563078124986</v>
      </c>
      <c r="E686" s="74">
        <v>23644.129111328126</v>
      </c>
      <c r="F686" s="74">
        <v>80961.66225781251</v>
      </c>
      <c r="G686" s="74">
        <v>55171.83283910399</v>
      </c>
      <c r="H686" s="74">
        <v>9070.5670641562483</v>
      </c>
      <c r="I686" s="74">
        <v>55731.556795898454</v>
      </c>
      <c r="J686" s="74">
        <v>141.6416397094726</v>
      </c>
      <c r="K686" s="74">
        <v>23504.679638671882</v>
      </c>
      <c r="L686" s="74">
        <v>20547.204208499988</v>
      </c>
      <c r="M686" s="74">
        <v>39652.130541312501</v>
      </c>
      <c r="N686" s="74">
        <v>17096.583406250003</v>
      </c>
      <c r="O686" s="74">
        <v>66125.389651562553</v>
      </c>
      <c r="P686" s="74">
        <v>4530.1921274645993</v>
      </c>
      <c r="Q686" s="74">
        <v>34.505710601806634</v>
      </c>
      <c r="R686" s="74">
        <v>5731.5402465820271</v>
      </c>
      <c r="S686" s="74">
        <v>47141.14629347279</v>
      </c>
      <c r="T686" s="74">
        <v>21071.213716796876</v>
      </c>
      <c r="U686" s="74">
        <v>8614.7339726562495</v>
      </c>
      <c r="V686" s="74">
        <v>70001.47405653118</v>
      </c>
      <c r="W686" s="74">
        <v>6029.3791992187498</v>
      </c>
      <c r="X686" s="74">
        <v>27904.132617890624</v>
      </c>
      <c r="Y686" s="74">
        <v>22256.735547</v>
      </c>
      <c r="Z686" s="74">
        <v>474.50598221435564</v>
      </c>
      <c r="AA686" s="74">
        <v>37805.424343750004</v>
      </c>
      <c r="AB686" s="74">
        <v>49459.466261718757</v>
      </c>
      <c r="AC686" s="74">
        <v>34070.981007812486</v>
      </c>
      <c r="AD686" s="74">
        <v>42011.300785156207</v>
      </c>
      <c r="AE686" s="74">
        <v>14983.740958947468</v>
      </c>
      <c r="AF686" s="74">
        <v>23.068721102150537</v>
      </c>
      <c r="AG686" s="74">
        <v>27098.199367187495</v>
      </c>
      <c r="AH686" s="74">
        <v>47723.44231250001</v>
      </c>
      <c r="AI686" s="74">
        <v>15274.08110351562</v>
      </c>
      <c r="AJ686" s="74">
        <v>140.47166601562429</v>
      </c>
      <c r="AK686" s="74">
        <v>6958.6879676281706</v>
      </c>
      <c r="AL686" s="74">
        <v>19525.218105468761</v>
      </c>
      <c r="AM686" s="74">
        <v>30811.886762012771</v>
      </c>
      <c r="AN686" s="74">
        <v>4518.6272949218674</v>
      </c>
      <c r="AO686" s="74">
        <v>56043.301421874967</v>
      </c>
      <c r="AP686" s="74">
        <v>993.23940538208012</v>
      </c>
      <c r="AQ686" s="74">
        <v>89306.139382812515</v>
      </c>
      <c r="AR686" s="74">
        <v>71395.867974609369</v>
      </c>
      <c r="AS686" s="74">
        <v>56894.312656241622</v>
      </c>
      <c r="AT686" s="74">
        <v>20909.655121093758</v>
      </c>
      <c r="AU686" s="74">
        <v>69195.442679687534</v>
      </c>
      <c r="AV686" s="74">
        <v>27949.048667968731</v>
      </c>
      <c r="AW686" s="74">
        <v>2604.7304000738523</v>
      </c>
      <c r="AX686" s="74">
        <v>42115.725571289055</v>
      </c>
      <c r="AY686" s="74">
        <v>103930.84337246903</v>
      </c>
    </row>
    <row r="687" spans="1:51" x14ac:dyDescent="0.25">
      <c r="A687" s="72">
        <v>43494</v>
      </c>
      <c r="B687" s="73">
        <v>14</v>
      </c>
      <c r="C687" s="74">
        <v>53840.175710937459</v>
      </c>
      <c r="D687" s="74">
        <v>52495.973296874974</v>
      </c>
      <c r="E687" s="74">
        <v>24181.168095703113</v>
      </c>
      <c r="F687" s="74">
        <v>83022.049171875013</v>
      </c>
      <c r="G687" s="74">
        <v>51995.58858497312</v>
      </c>
      <c r="H687" s="74">
        <v>8455.6013491718841</v>
      </c>
      <c r="I687" s="74">
        <v>57102.052556640556</v>
      </c>
      <c r="J687" s="74">
        <v>140.60236740112299</v>
      </c>
      <c r="K687" s="74">
        <v>23369.713378906257</v>
      </c>
      <c r="L687" s="74">
        <v>20601.863810359358</v>
      </c>
      <c r="M687" s="74">
        <v>38808.945265812537</v>
      </c>
      <c r="N687" s="74">
        <v>17522.402347656254</v>
      </c>
      <c r="O687" s="74">
        <v>67285.29628990624</v>
      </c>
      <c r="P687" s="74">
        <v>4577.9833680719003</v>
      </c>
      <c r="Q687" s="74">
        <v>35.03156852722168</v>
      </c>
      <c r="R687" s="74">
        <v>6143.8669311523499</v>
      </c>
      <c r="S687" s="74">
        <v>48176.780986832164</v>
      </c>
      <c r="T687" s="74">
        <v>21463.255921874981</v>
      </c>
      <c r="U687" s="74">
        <v>8788.7447773437398</v>
      </c>
      <c r="V687" s="74">
        <v>72935.085212812526</v>
      </c>
      <c r="W687" s="74">
        <v>5847.31201171875</v>
      </c>
      <c r="X687" s="74">
        <v>27717.780874875003</v>
      </c>
      <c r="Y687" s="74">
        <v>22613.303417125004</v>
      </c>
      <c r="Z687" s="74">
        <v>492.51018894042983</v>
      </c>
      <c r="AA687" s="74">
        <v>38020.880988281235</v>
      </c>
      <c r="AB687" s="74">
        <v>50460.708632812515</v>
      </c>
      <c r="AC687" s="74">
        <v>34438.926636718737</v>
      </c>
      <c r="AD687" s="74">
        <v>44320.263234374994</v>
      </c>
      <c r="AE687" s="74">
        <v>17261.933373110602</v>
      </c>
      <c r="AF687" s="74">
        <v>23.068721102150537</v>
      </c>
      <c r="AG687" s="74">
        <v>27418.091906250003</v>
      </c>
      <c r="AH687" s="74">
        <v>50503.27131640623</v>
      </c>
      <c r="AI687" s="74">
        <v>15233.752099609381</v>
      </c>
      <c r="AJ687" s="74">
        <v>109.70870922851611</v>
      </c>
      <c r="AK687" s="74">
        <v>7162.2869427697751</v>
      </c>
      <c r="AL687" s="74">
        <v>20738.563144531257</v>
      </c>
      <c r="AM687" s="74">
        <v>32696.811568653375</v>
      </c>
      <c r="AN687" s="74">
        <v>4794.4771972656217</v>
      </c>
      <c r="AO687" s="74">
        <v>57491.518601562449</v>
      </c>
      <c r="AP687" s="74">
        <v>1076.2445020782475</v>
      </c>
      <c r="AQ687" s="74">
        <v>91331.621488281249</v>
      </c>
      <c r="AR687" s="74">
        <v>71910.251927734396</v>
      </c>
      <c r="AS687" s="74">
        <v>58176.999916397996</v>
      </c>
      <c r="AT687" s="74">
        <v>21300.664292968751</v>
      </c>
      <c r="AU687" s="74">
        <v>71137.599457031203</v>
      </c>
      <c r="AV687" s="74">
        <v>28708.182800781258</v>
      </c>
      <c r="AW687" s="74">
        <v>2762.9629962504587</v>
      </c>
      <c r="AX687" s="74">
        <v>44197.55537841795</v>
      </c>
      <c r="AY687" s="74">
        <v>105697.41184943756</v>
      </c>
    </row>
    <row r="688" spans="1:51" x14ac:dyDescent="0.25">
      <c r="A688" s="72">
        <v>43494</v>
      </c>
      <c r="B688" s="73">
        <v>15</v>
      </c>
      <c r="C688" s="74">
        <v>57377.695207031233</v>
      </c>
      <c r="D688" s="74">
        <v>54318.691781249996</v>
      </c>
      <c r="E688" s="74">
        <v>24380.551621093739</v>
      </c>
      <c r="F688" s="74">
        <v>82463.005082031232</v>
      </c>
      <c r="G688" s="74">
        <v>55747.462368723165</v>
      </c>
      <c r="H688" s="74">
        <v>8980.0649617343788</v>
      </c>
      <c r="I688" s="74">
        <v>57514.162425781229</v>
      </c>
      <c r="J688" s="74">
        <v>147.43804168701169</v>
      </c>
      <c r="K688" s="74">
        <v>24369.320751953132</v>
      </c>
      <c r="L688" s="74">
        <v>21534.748989453135</v>
      </c>
      <c r="M688" s="74">
        <v>41526.480170906259</v>
      </c>
      <c r="N688" s="74">
        <v>17709.136734375003</v>
      </c>
      <c r="O688" s="74">
        <v>68440.482265531216</v>
      </c>
      <c r="P688" s="74">
        <v>4805.7833957531748</v>
      </c>
      <c r="Q688" s="74">
        <v>33.68224048614502</v>
      </c>
      <c r="R688" s="74">
        <v>6320.254650878911</v>
      </c>
      <c r="S688" s="74">
        <v>50109.341957535296</v>
      </c>
      <c r="T688" s="74">
        <v>21124.238435546882</v>
      </c>
      <c r="U688" s="74">
        <v>8618.8053593750101</v>
      </c>
      <c r="V688" s="74">
        <v>73544.490768406191</v>
      </c>
      <c r="W688" s="74">
        <v>6425.2714599609399</v>
      </c>
      <c r="X688" s="74">
        <v>28825.912122562546</v>
      </c>
      <c r="Y688" s="74">
        <v>23494.587524312505</v>
      </c>
      <c r="Z688" s="74">
        <v>484.07045762939447</v>
      </c>
      <c r="AA688" s="74">
        <v>40172.084896484361</v>
      </c>
      <c r="AB688" s="74">
        <v>50973.197730468761</v>
      </c>
      <c r="AC688" s="74">
        <v>34103.967906250007</v>
      </c>
      <c r="AD688" s="74">
        <v>44930.224699218779</v>
      </c>
      <c r="AE688" s="74">
        <v>18189.416281250018</v>
      </c>
      <c r="AF688" s="74">
        <v>23.068721102150537</v>
      </c>
      <c r="AG688" s="74">
        <v>27693.747273437508</v>
      </c>
      <c r="AH688" s="74">
        <v>52086.02648437499</v>
      </c>
      <c r="AI688" s="74">
        <v>16137.073193359371</v>
      </c>
      <c r="AJ688" s="74">
        <v>135.59809155273507</v>
      </c>
      <c r="AK688" s="74">
        <v>7260.7958807971308</v>
      </c>
      <c r="AL688" s="74">
        <v>21447.014740234375</v>
      </c>
      <c r="AM688" s="74">
        <v>33885.075275684663</v>
      </c>
      <c r="AN688" s="74">
        <v>5040.0852050781305</v>
      </c>
      <c r="AO688" s="74">
        <v>59584.205683593755</v>
      </c>
      <c r="AP688" s="74">
        <v>936.48526629699609</v>
      </c>
      <c r="AQ688" s="74">
        <v>91998.571082031252</v>
      </c>
      <c r="AR688" s="74">
        <v>74440.238283203158</v>
      </c>
      <c r="AS688" s="74">
        <v>60508.819476673641</v>
      </c>
      <c r="AT688" s="74">
        <v>21925.151792968725</v>
      </c>
      <c r="AU688" s="74">
        <v>73033.663589843723</v>
      </c>
      <c r="AV688" s="74">
        <v>29750.186070312477</v>
      </c>
      <c r="AW688" s="74">
        <v>2873.1408085307871</v>
      </c>
      <c r="AX688" s="74">
        <v>45912.522709960933</v>
      </c>
      <c r="AY688" s="74">
        <v>96533.075523406296</v>
      </c>
    </row>
    <row r="689" spans="1:51" x14ac:dyDescent="0.25">
      <c r="A689" s="72">
        <v>43494</v>
      </c>
      <c r="B689" s="73">
        <v>16</v>
      </c>
      <c r="C689" s="74">
        <v>58705.266769531197</v>
      </c>
      <c r="D689" s="74">
        <v>55108.366914062492</v>
      </c>
      <c r="E689" s="74">
        <v>24704.167265625005</v>
      </c>
      <c r="F689" s="74">
        <v>82765.753003906255</v>
      </c>
      <c r="G689" s="74">
        <v>57857.427544453138</v>
      </c>
      <c r="H689" s="74">
        <v>9604.4806820156409</v>
      </c>
      <c r="I689" s="74">
        <v>57721.370479492165</v>
      </c>
      <c r="J689" s="74">
        <v>151.64070892333979</v>
      </c>
      <c r="K689" s="74">
        <v>24703.014111328132</v>
      </c>
      <c r="L689" s="74">
        <v>22273.658170640607</v>
      </c>
      <c r="M689" s="74">
        <v>42685.296264875011</v>
      </c>
      <c r="N689" s="74">
        <v>18159.113589843753</v>
      </c>
      <c r="O689" s="74">
        <v>69435.521922281303</v>
      </c>
      <c r="P689" s="74">
        <v>4902.9818146118168</v>
      </c>
      <c r="Q689" s="74">
        <v>34.22719669342041</v>
      </c>
      <c r="R689" s="74">
        <v>6455.2369140624987</v>
      </c>
      <c r="S689" s="74">
        <v>51803.965414566534</v>
      </c>
      <c r="T689" s="74">
        <v>21236.250792968745</v>
      </c>
      <c r="U689" s="74">
        <v>8559.4181074218686</v>
      </c>
      <c r="V689" s="74">
        <v>73776.945960656303</v>
      </c>
      <c r="W689" s="74">
        <v>6764.1685791015598</v>
      </c>
      <c r="X689" s="74">
        <v>29485.008440843772</v>
      </c>
      <c r="Y689" s="74">
        <v>23566.465356249999</v>
      </c>
      <c r="Z689" s="74">
        <v>496.4346197631836</v>
      </c>
      <c r="AA689" s="74">
        <v>40556.614845703109</v>
      </c>
      <c r="AB689" s="74">
        <v>51817.263351562513</v>
      </c>
      <c r="AC689" s="74">
        <v>33953.651621093748</v>
      </c>
      <c r="AD689" s="74">
        <v>45509.242074218761</v>
      </c>
      <c r="AE689" s="74">
        <v>18678.370280594838</v>
      </c>
      <c r="AF689" s="74">
        <v>23.068721102150537</v>
      </c>
      <c r="AG689" s="74">
        <v>28051.641539062501</v>
      </c>
      <c r="AH689" s="74">
        <v>52556.03100000001</v>
      </c>
      <c r="AI689" s="74">
        <v>16527.359570312499</v>
      </c>
      <c r="AJ689" s="74">
        <v>146.33674096679675</v>
      </c>
      <c r="AK689" s="74">
        <v>7167.0395458831872</v>
      </c>
      <c r="AL689" s="74">
        <v>21626.801361328136</v>
      </c>
      <c r="AM689" s="74">
        <v>34391.845492481545</v>
      </c>
      <c r="AN689" s="74">
        <v>5076.98828125</v>
      </c>
      <c r="AO689" s="74">
        <v>60700.742169921927</v>
      </c>
      <c r="AP689" s="74">
        <v>1016.4285678320311</v>
      </c>
      <c r="AQ689" s="74">
        <v>93389.907593749973</v>
      </c>
      <c r="AR689" s="74">
        <v>75452.377572265614</v>
      </c>
      <c r="AS689" s="74">
        <v>61397.111322262353</v>
      </c>
      <c r="AT689" s="74">
        <v>22405.337949218749</v>
      </c>
      <c r="AU689" s="74">
        <v>73805.827550781236</v>
      </c>
      <c r="AV689" s="74">
        <v>30215.453390624964</v>
      </c>
      <c r="AW689" s="74">
        <v>2897.9754764167947</v>
      </c>
      <c r="AX689" s="74">
        <v>46373.927434082048</v>
      </c>
      <c r="AY689" s="74">
        <v>99931.055925937486</v>
      </c>
    </row>
    <row r="690" spans="1:51" x14ac:dyDescent="0.25">
      <c r="A690" s="72">
        <v>43494</v>
      </c>
      <c r="B690" s="73">
        <v>17</v>
      </c>
      <c r="C690" s="74">
        <v>59101.491281250004</v>
      </c>
      <c r="D690" s="74">
        <v>55111.921015625026</v>
      </c>
      <c r="E690" s="74">
        <v>24273.296269531238</v>
      </c>
      <c r="F690" s="74">
        <v>82121.405066406209</v>
      </c>
      <c r="G690" s="74">
        <v>56457.179451652853</v>
      </c>
      <c r="H690" s="74">
        <v>9804.8052809375004</v>
      </c>
      <c r="I690" s="74">
        <v>57315.612666992143</v>
      </c>
      <c r="J690" s="74">
        <v>148.0694770812988</v>
      </c>
      <c r="K690" s="74">
        <v>24479.510351562498</v>
      </c>
      <c r="L690" s="74">
        <v>21590.481033578104</v>
      </c>
      <c r="M690" s="74">
        <v>43146.882653000008</v>
      </c>
      <c r="N690" s="74">
        <v>17990.93281640625</v>
      </c>
      <c r="O690" s="74">
        <v>68580.646478578114</v>
      </c>
      <c r="P690" s="74">
        <v>4949.7502634350603</v>
      </c>
      <c r="Q690" s="74">
        <v>33.444406509399407</v>
      </c>
      <c r="R690" s="74">
        <v>6414.4346557617146</v>
      </c>
      <c r="S690" s="74">
        <v>53639.280254410281</v>
      </c>
      <c r="T690" s="74">
        <v>21108.0357109375</v>
      </c>
      <c r="U690" s="74">
        <v>8522.9240996093795</v>
      </c>
      <c r="V690" s="74">
        <v>73658.348717875007</v>
      </c>
      <c r="W690" s="74">
        <v>6428.990380859389</v>
      </c>
      <c r="X690" s="74">
        <v>28703.297015015694</v>
      </c>
      <c r="Y690" s="74">
        <v>23521.263280687504</v>
      </c>
      <c r="Z690" s="74">
        <v>477.2010763549805</v>
      </c>
      <c r="AA690" s="74">
        <v>40134.59078125003</v>
      </c>
      <c r="AB690" s="74">
        <v>51322.260921875</v>
      </c>
      <c r="AC690" s="74">
        <v>33811.960730468752</v>
      </c>
      <c r="AD690" s="74">
        <v>45515.437265624998</v>
      </c>
      <c r="AE690" s="74">
        <v>18393.660818539443</v>
      </c>
      <c r="AF690" s="74">
        <v>23.068721102150537</v>
      </c>
      <c r="AG690" s="74">
        <v>28036.486742187499</v>
      </c>
      <c r="AH690" s="74">
        <v>52393.582816406248</v>
      </c>
      <c r="AI690" s="74">
        <v>16597.377343749999</v>
      </c>
      <c r="AJ690" s="74">
        <v>131.06217138671934</v>
      </c>
      <c r="AK690" s="74">
        <v>7136.3005730896057</v>
      </c>
      <c r="AL690" s="74">
        <v>21751.132291015638</v>
      </c>
      <c r="AM690" s="74">
        <v>34139.610922168999</v>
      </c>
      <c r="AN690" s="74">
        <v>5145.0474609375096</v>
      </c>
      <c r="AO690" s="74">
        <v>60536.510253906243</v>
      </c>
      <c r="AP690" s="74">
        <v>988.45340624328674</v>
      </c>
      <c r="AQ690" s="74">
        <v>93257.322175781272</v>
      </c>
      <c r="AR690" s="74">
        <v>72489.661314453129</v>
      </c>
      <c r="AS690" s="74">
        <v>61410.7083681898</v>
      </c>
      <c r="AT690" s="74">
        <v>22522.980824218746</v>
      </c>
      <c r="AU690" s="74">
        <v>73301.557949218724</v>
      </c>
      <c r="AV690" s="74">
        <v>29994.673249999985</v>
      </c>
      <c r="AW690" s="74">
        <v>2995.5463803442326</v>
      </c>
      <c r="AX690" s="74">
        <v>46243.847033691411</v>
      </c>
      <c r="AY690" s="74">
        <v>99780.438604406168</v>
      </c>
    </row>
    <row r="691" spans="1:51" x14ac:dyDescent="0.25">
      <c r="A691" s="72">
        <v>43494</v>
      </c>
      <c r="B691" s="73">
        <v>18</v>
      </c>
      <c r="C691" s="74">
        <v>53160.828195312475</v>
      </c>
      <c r="D691" s="74">
        <v>52836.96660937502</v>
      </c>
      <c r="E691" s="74">
        <v>23124.607666015629</v>
      </c>
      <c r="F691" s="74">
        <v>80541.644875000027</v>
      </c>
      <c r="G691" s="74">
        <v>52299.527626442883</v>
      </c>
      <c r="H691" s="74">
        <v>8616.1398945312485</v>
      </c>
      <c r="I691" s="74">
        <v>55612.736130859397</v>
      </c>
      <c r="J691" s="74">
        <v>148.23847198486328</v>
      </c>
      <c r="K691" s="74">
        <v>23285.395605468773</v>
      </c>
      <c r="L691" s="74">
        <v>19936.530104679674</v>
      </c>
      <c r="M691" s="74">
        <v>38419.775083718749</v>
      </c>
      <c r="N691" s="74">
        <v>17984.872644531253</v>
      </c>
      <c r="O691" s="74">
        <v>65882.886055453157</v>
      </c>
      <c r="P691" s="74">
        <v>4761.6298660681159</v>
      </c>
      <c r="Q691" s="74">
        <v>34.27613830566407</v>
      </c>
      <c r="R691" s="74">
        <v>6407.4668334960952</v>
      </c>
      <c r="S691" s="74">
        <v>52257.095139175901</v>
      </c>
      <c r="T691" s="74">
        <v>20315.936316406231</v>
      </c>
      <c r="U691" s="74">
        <v>8035.7433691406313</v>
      </c>
      <c r="V691" s="74">
        <v>72603.659968781241</v>
      </c>
      <c r="W691" s="74">
        <v>5945.4582519531305</v>
      </c>
      <c r="X691" s="74">
        <v>25927.808142421876</v>
      </c>
      <c r="Y691" s="74">
        <v>22196.989770031243</v>
      </c>
      <c r="Z691" s="74">
        <v>499.717778869629</v>
      </c>
      <c r="AA691" s="74">
        <v>36809.291078124959</v>
      </c>
      <c r="AB691" s="74">
        <v>48700.156117187507</v>
      </c>
      <c r="AC691" s="74">
        <v>32759.057820312522</v>
      </c>
      <c r="AD691" s="74">
        <v>45148.136808593779</v>
      </c>
      <c r="AE691" s="74">
        <v>21051.703088765498</v>
      </c>
      <c r="AF691" s="74">
        <v>23.068721102150537</v>
      </c>
      <c r="AG691" s="74">
        <v>26845.615019531255</v>
      </c>
      <c r="AH691" s="74">
        <v>52128.739417968769</v>
      </c>
      <c r="AI691" s="74">
        <v>16053.813916015622</v>
      </c>
      <c r="AJ691" s="74">
        <v>103.56582666015618</v>
      </c>
      <c r="AK691" s="74">
        <v>6821.5204835595741</v>
      </c>
      <c r="AL691" s="74">
        <v>21415.527240234402</v>
      </c>
      <c r="AM691" s="74">
        <v>32722.394299122214</v>
      </c>
      <c r="AN691" s="74">
        <v>5175.4552734375084</v>
      </c>
      <c r="AO691" s="74">
        <v>58525.812660156233</v>
      </c>
      <c r="AP691" s="74">
        <v>860.33691438903793</v>
      </c>
      <c r="AQ691" s="74">
        <v>89516.817699218926</v>
      </c>
      <c r="AR691" s="74">
        <v>68725.315180664096</v>
      </c>
      <c r="AS691" s="74">
        <v>60263.615863719868</v>
      </c>
      <c r="AT691" s="74">
        <v>21676.138238281237</v>
      </c>
      <c r="AU691" s="74">
        <v>71025.258027343836</v>
      </c>
      <c r="AV691" s="74">
        <v>24787.342429687498</v>
      </c>
      <c r="AW691" s="74">
        <v>3000.0765562146125</v>
      </c>
      <c r="AX691" s="74">
        <v>45158.4012133789</v>
      </c>
      <c r="AY691" s="74">
        <v>101270.00968971869</v>
      </c>
    </row>
    <row r="692" spans="1:51" x14ac:dyDescent="0.25">
      <c r="A692" s="72">
        <v>43494</v>
      </c>
      <c r="B692" s="73">
        <v>19</v>
      </c>
      <c r="C692" s="74">
        <v>47294.752683593659</v>
      </c>
      <c r="D692" s="74">
        <v>48275.856371093723</v>
      </c>
      <c r="E692" s="74">
        <v>21273.832470703175</v>
      </c>
      <c r="F692" s="74">
        <v>76638.319160156272</v>
      </c>
      <c r="G692" s="74">
        <v>46416.570701889657</v>
      </c>
      <c r="H692" s="74">
        <v>7151.865068984378</v>
      </c>
      <c r="I692" s="74">
        <v>50934.548746093729</v>
      </c>
      <c r="J692" s="74">
        <v>144.90153503417969</v>
      </c>
      <c r="K692" s="74">
        <v>20786.268994140617</v>
      </c>
      <c r="L692" s="74">
        <v>18013.888998664082</v>
      </c>
      <c r="M692" s="74">
        <v>33251.708208031232</v>
      </c>
      <c r="N692" s="74">
        <v>17359.289550781254</v>
      </c>
      <c r="O692" s="74">
        <v>60002.744015515622</v>
      </c>
      <c r="P692" s="74">
        <v>4488.8922361984633</v>
      </c>
      <c r="Q692" s="74">
        <v>33.895405769348152</v>
      </c>
      <c r="R692" s="74">
        <v>6323.6166015624976</v>
      </c>
      <c r="S692" s="74">
        <v>49796.637930191544</v>
      </c>
      <c r="T692" s="74">
        <v>19031.439681640648</v>
      </c>
      <c r="U692" s="74">
        <v>7072.1542978515599</v>
      </c>
      <c r="V692" s="74">
        <v>70450.584712781187</v>
      </c>
      <c r="W692" s="74">
        <v>5561.2530517578107</v>
      </c>
      <c r="X692" s="74">
        <v>22583.02432206252</v>
      </c>
      <c r="Y692" s="74">
        <v>20218.831762749996</v>
      </c>
      <c r="Z692" s="74">
        <v>444.31876359252931</v>
      </c>
      <c r="AA692" s="74">
        <v>33608.451933593751</v>
      </c>
      <c r="AB692" s="74">
        <v>42842.897507812486</v>
      </c>
      <c r="AC692" s="74">
        <v>30646.009738281271</v>
      </c>
      <c r="AD692" s="74">
        <v>43618.700960937538</v>
      </c>
      <c r="AE692" s="74">
        <v>20011.21862998428</v>
      </c>
      <c r="AF692" s="74">
        <v>23.068721102150537</v>
      </c>
      <c r="AG692" s="74">
        <v>25286.186281250004</v>
      </c>
      <c r="AH692" s="74">
        <v>51838.844066406265</v>
      </c>
      <c r="AI692" s="74">
        <v>14293.30849609375</v>
      </c>
      <c r="AJ692" s="74">
        <v>75.381758056640876</v>
      </c>
      <c r="AK692" s="74">
        <v>6321.3523859674087</v>
      </c>
      <c r="AL692" s="74">
        <v>21562.686089843741</v>
      </c>
      <c r="AM692" s="74">
        <v>29618.758109669045</v>
      </c>
      <c r="AN692" s="74">
        <v>5254.9337402343799</v>
      </c>
      <c r="AO692" s="74">
        <v>53597.97587109376</v>
      </c>
      <c r="AP692" s="74">
        <v>686.32768327087365</v>
      </c>
      <c r="AQ692" s="74">
        <v>80579.504152343608</v>
      </c>
      <c r="AR692" s="74">
        <v>60376.368017578076</v>
      </c>
      <c r="AS692" s="74">
        <v>57600.055820010399</v>
      </c>
      <c r="AT692" s="74">
        <v>19077.895003906262</v>
      </c>
      <c r="AU692" s="74">
        <v>65023.09168359379</v>
      </c>
      <c r="AV692" s="74">
        <v>22821.283113281235</v>
      </c>
      <c r="AW692" s="74">
        <v>3049.9954965038964</v>
      </c>
      <c r="AX692" s="74">
        <v>44294.135019531263</v>
      </c>
      <c r="AY692" s="74">
        <v>92579.672927812368</v>
      </c>
    </row>
    <row r="693" spans="1:51" x14ac:dyDescent="0.25">
      <c r="A693" s="72">
        <v>43494</v>
      </c>
      <c r="B693" s="73">
        <v>20</v>
      </c>
      <c r="C693" s="74">
        <v>42343.093039062536</v>
      </c>
      <c r="D693" s="74">
        <v>45507.453871093778</v>
      </c>
      <c r="E693" s="74">
        <v>20074.292519531256</v>
      </c>
      <c r="F693" s="74">
        <v>70716.568992187531</v>
      </c>
      <c r="G693" s="74">
        <v>44039.649046184029</v>
      </c>
      <c r="H693" s="74">
        <v>6730.4265050312579</v>
      </c>
      <c r="I693" s="74">
        <v>44994.110775390633</v>
      </c>
      <c r="J693" s="74">
        <v>144.7869033813476</v>
      </c>
      <c r="K693" s="74">
        <v>19407.333105468751</v>
      </c>
      <c r="L693" s="74">
        <v>16766.860064164084</v>
      </c>
      <c r="M693" s="74">
        <v>31932.51758787498</v>
      </c>
      <c r="N693" s="74">
        <v>16596.548441406256</v>
      </c>
      <c r="O693" s="74">
        <v>54164.700181578119</v>
      </c>
      <c r="P693" s="74">
        <v>4044.5920392184389</v>
      </c>
      <c r="Q693" s="74">
        <v>33.529983520507813</v>
      </c>
      <c r="R693" s="74">
        <v>6214.4259765625065</v>
      </c>
      <c r="S693" s="74">
        <v>48712.630824722808</v>
      </c>
      <c r="T693" s="74">
        <v>17617.931615234382</v>
      </c>
      <c r="U693" s="74">
        <v>6363.2372236328201</v>
      </c>
      <c r="V693" s="74">
        <v>70395.025751156267</v>
      </c>
      <c r="W693" s="74">
        <v>4938.96354980468</v>
      </c>
      <c r="X693" s="74">
        <v>20053.443620093763</v>
      </c>
      <c r="Y693" s="74">
        <v>19007.125463125012</v>
      </c>
      <c r="Z693" s="74">
        <v>416.28996586914064</v>
      </c>
      <c r="AA693" s="74">
        <v>32174.37019531248</v>
      </c>
      <c r="AB693" s="74">
        <v>36253.491980468774</v>
      </c>
      <c r="AC693" s="74">
        <v>28718.76705078128</v>
      </c>
      <c r="AD693" s="74">
        <v>42431.798953125006</v>
      </c>
      <c r="AE693" s="74">
        <v>17684.432170900902</v>
      </c>
      <c r="AF693" s="74">
        <v>23.068721102150537</v>
      </c>
      <c r="AG693" s="74">
        <v>24415.236417968747</v>
      </c>
      <c r="AH693" s="74">
        <v>52123.59031249999</v>
      </c>
      <c r="AI693" s="74">
        <v>13730.087402343748</v>
      </c>
      <c r="AJ693" s="74">
        <v>59.111544677733889</v>
      </c>
      <c r="AK693" s="74">
        <v>5934.7905759821997</v>
      </c>
      <c r="AL693" s="74">
        <v>22291.984890625023</v>
      </c>
      <c r="AM693" s="74">
        <v>27899.541570606496</v>
      </c>
      <c r="AN693" s="74">
        <v>5455.9314941406292</v>
      </c>
      <c r="AO693" s="74">
        <v>49086.75423437501</v>
      </c>
      <c r="AP693" s="74">
        <v>633.48028185890189</v>
      </c>
      <c r="AQ693" s="74">
        <v>69510.758322265639</v>
      </c>
      <c r="AR693" s="74">
        <v>55227.47512695309</v>
      </c>
      <c r="AS693" s="74">
        <v>56724.438444694089</v>
      </c>
      <c r="AT693" s="74">
        <v>17312.110972656257</v>
      </c>
      <c r="AU693" s="74">
        <v>60665.849003906274</v>
      </c>
      <c r="AV693" s="74">
        <v>23262.472718750021</v>
      </c>
      <c r="AW693" s="74">
        <v>3209.5985310339383</v>
      </c>
      <c r="AX693" s="74">
        <v>44565.184912109369</v>
      </c>
      <c r="AY693" s="74">
        <v>76325.056914093773</v>
      </c>
    </row>
    <row r="694" spans="1:51" x14ac:dyDescent="0.25">
      <c r="A694" s="72">
        <v>43494</v>
      </c>
      <c r="B694" s="73">
        <v>21</v>
      </c>
      <c r="C694" s="74">
        <v>38414.709132812539</v>
      </c>
      <c r="D694" s="74">
        <v>45386.54743749999</v>
      </c>
      <c r="E694" s="74">
        <v>20002.996201171853</v>
      </c>
      <c r="F694" s="74">
        <v>66427.873710937478</v>
      </c>
      <c r="G694" s="74">
        <v>43812.48933546753</v>
      </c>
      <c r="H694" s="74">
        <v>6044.4247527500129</v>
      </c>
      <c r="I694" s="74">
        <v>39980.511079101598</v>
      </c>
      <c r="J694" s="74">
        <v>137.55218124389651</v>
      </c>
      <c r="K694" s="74">
        <v>19186.326220703129</v>
      </c>
      <c r="L694" s="74">
        <v>15408.419055289049</v>
      </c>
      <c r="M694" s="74">
        <v>31725.653821812481</v>
      </c>
      <c r="N694" s="74">
        <v>16015.818730468745</v>
      </c>
      <c r="O694" s="74">
        <v>51932.617259359351</v>
      </c>
      <c r="P694" s="74">
        <v>3689.8490477157211</v>
      </c>
      <c r="Q694" s="74">
        <v>34.167346000671387</v>
      </c>
      <c r="R694" s="74">
        <v>6336.4672729492167</v>
      </c>
      <c r="S694" s="74">
        <v>49316.435186050905</v>
      </c>
      <c r="T694" s="74">
        <v>16793.569056640619</v>
      </c>
      <c r="U694" s="74">
        <v>6519.5422705078208</v>
      </c>
      <c r="V694" s="74">
        <v>70518.304214843767</v>
      </c>
      <c r="W694" s="74">
        <v>4839.9584960937609</v>
      </c>
      <c r="X694" s="74">
        <v>19535.823454859383</v>
      </c>
      <c r="Y694" s="74">
        <v>18602.26472153125</v>
      </c>
      <c r="Z694" s="74">
        <v>418.01947866210924</v>
      </c>
      <c r="AA694" s="74">
        <v>32681.974628906355</v>
      </c>
      <c r="AB694" s="74">
        <v>31928.53798828127</v>
      </c>
      <c r="AC694" s="74">
        <v>27717.235457031245</v>
      </c>
      <c r="AD694" s="74">
        <v>42588.975562500011</v>
      </c>
      <c r="AE694" s="74">
        <v>17156.97404882816</v>
      </c>
      <c r="AF694" s="74">
        <v>23.068721102150537</v>
      </c>
      <c r="AG694" s="74">
        <v>24798.09135546875</v>
      </c>
      <c r="AH694" s="74">
        <v>53146.151749999997</v>
      </c>
      <c r="AI694" s="74">
        <v>13527.314355468759</v>
      </c>
      <c r="AJ694" s="74">
        <v>45.376712646485259</v>
      </c>
      <c r="AK694" s="74">
        <v>6003.6068932583248</v>
      </c>
      <c r="AL694" s="74">
        <v>23428.669761718749</v>
      </c>
      <c r="AM694" s="74">
        <v>26854.929408497148</v>
      </c>
      <c r="AN694" s="74">
        <v>5522.7834472656286</v>
      </c>
      <c r="AO694" s="74">
        <v>47500.025426757813</v>
      </c>
      <c r="AP694" s="74">
        <v>602.41848159229858</v>
      </c>
      <c r="AQ694" s="74">
        <v>60768.87647851566</v>
      </c>
      <c r="AR694" s="74">
        <v>54234.610494140659</v>
      </c>
      <c r="AS694" s="74">
        <v>58175.711089860022</v>
      </c>
      <c r="AT694" s="74">
        <v>16668.663316406255</v>
      </c>
      <c r="AU694" s="74">
        <v>58990.130494140627</v>
      </c>
      <c r="AV694" s="74">
        <v>24100.719339843719</v>
      </c>
      <c r="AW694" s="74">
        <v>3456.7754446960453</v>
      </c>
      <c r="AX694" s="74">
        <v>45884.581345214843</v>
      </c>
      <c r="AY694" s="74">
        <v>63968.015169500075</v>
      </c>
    </row>
    <row r="695" spans="1:51" x14ac:dyDescent="0.25">
      <c r="A695" s="72">
        <v>43494</v>
      </c>
      <c r="B695" s="73">
        <v>22</v>
      </c>
      <c r="C695" s="74">
        <v>39581.056279296878</v>
      </c>
      <c r="D695" s="74">
        <v>49361.178246093761</v>
      </c>
      <c r="E695" s="74">
        <v>22723.4844824219</v>
      </c>
      <c r="F695" s="74">
        <v>69208.812257812489</v>
      </c>
      <c r="G695" s="74">
        <v>48504.628195312507</v>
      </c>
      <c r="H695" s="74">
        <v>5809.2298353437436</v>
      </c>
      <c r="I695" s="74">
        <v>37832.135883789095</v>
      </c>
      <c r="J695" s="74">
        <v>152.25424957275379</v>
      </c>
      <c r="K695" s="74">
        <v>21045.995312500014</v>
      </c>
      <c r="L695" s="74">
        <v>15935.298767929675</v>
      </c>
      <c r="M695" s="74">
        <v>34132.061674656252</v>
      </c>
      <c r="N695" s="74">
        <v>18185.562136718752</v>
      </c>
      <c r="O695" s="74">
        <v>52596.457404062508</v>
      </c>
      <c r="P695" s="74">
        <v>3942.8420253906224</v>
      </c>
      <c r="Q695" s="74">
        <v>33.097024917602539</v>
      </c>
      <c r="R695" s="74">
        <v>7643.0810424804795</v>
      </c>
      <c r="S695" s="74">
        <v>55862.787523941544</v>
      </c>
      <c r="T695" s="74">
        <v>18558.467923828131</v>
      </c>
      <c r="U695" s="74">
        <v>8765.8350156249999</v>
      </c>
      <c r="V695" s="74">
        <v>79679.179269531247</v>
      </c>
      <c r="W695" s="74">
        <v>5464.6195312499894</v>
      </c>
      <c r="X695" s="74">
        <v>21204.950876859406</v>
      </c>
      <c r="Y695" s="74">
        <v>18913.152246125002</v>
      </c>
      <c r="Z695" s="74">
        <v>449.90515719604485</v>
      </c>
      <c r="AA695" s="74">
        <v>35828.86373632813</v>
      </c>
      <c r="AB695" s="74">
        <v>28604.62013085937</v>
      </c>
      <c r="AC695" s="74">
        <v>30440.123783203126</v>
      </c>
      <c r="AD695" s="74">
        <v>48426.623152343753</v>
      </c>
      <c r="AE695" s="74">
        <v>19044.791521484378</v>
      </c>
      <c r="AF695" s="74">
        <v>23.068721102150537</v>
      </c>
      <c r="AG695" s="74">
        <v>27626.671218749998</v>
      </c>
      <c r="AH695" s="74">
        <v>60931.289820312515</v>
      </c>
      <c r="AI695" s="74">
        <v>14269.529443359368</v>
      </c>
      <c r="AJ695" s="74">
        <v>48.301033691406133</v>
      </c>
      <c r="AK695" s="74">
        <v>6322.3511279296899</v>
      </c>
      <c r="AL695" s="74">
        <v>26785.296275390614</v>
      </c>
      <c r="AM695" s="74">
        <v>30174.076174122154</v>
      </c>
      <c r="AN695" s="74">
        <v>6406.0258300781325</v>
      </c>
      <c r="AO695" s="74">
        <v>50973.295108398437</v>
      </c>
      <c r="AP695" s="74">
        <v>757.50399780273506</v>
      </c>
      <c r="AQ695" s="74">
        <v>56474.707148437497</v>
      </c>
      <c r="AR695" s="74">
        <v>59220.906733398435</v>
      </c>
      <c r="AS695" s="74">
        <v>65605.923331891594</v>
      </c>
      <c r="AT695" s="74">
        <v>17291.715253906234</v>
      </c>
      <c r="AU695" s="74">
        <v>63290.01835546871</v>
      </c>
      <c r="AV695" s="74">
        <v>29526.805207031266</v>
      </c>
      <c r="AW695" s="74">
        <v>4253.6829913842748</v>
      </c>
      <c r="AX695" s="74">
        <v>54202.101335449224</v>
      </c>
      <c r="AY695" s="74">
        <v>59161.12042134373</v>
      </c>
    </row>
    <row r="696" spans="1:51" x14ac:dyDescent="0.25">
      <c r="A696" s="72">
        <v>43494</v>
      </c>
      <c r="B696" s="73">
        <v>23</v>
      </c>
      <c r="C696" s="74">
        <v>36734.311966796915</v>
      </c>
      <c r="D696" s="74">
        <v>47974.844707031203</v>
      </c>
      <c r="E696" s="74">
        <v>21599.848398437505</v>
      </c>
      <c r="F696" s="74">
        <v>63988.398710937458</v>
      </c>
      <c r="G696" s="74">
        <v>47486.293769531294</v>
      </c>
      <c r="H696" s="74">
        <v>6062.6043096406092</v>
      </c>
      <c r="I696" s="74">
        <v>34687.659821289053</v>
      </c>
      <c r="J696" s="74">
        <v>139.78916168212899</v>
      </c>
      <c r="K696" s="74">
        <v>20382.463671874997</v>
      </c>
      <c r="L696" s="74">
        <v>15759.362815695333</v>
      </c>
      <c r="M696" s="74">
        <v>33793.200232609386</v>
      </c>
      <c r="N696" s="74">
        <v>17588.81780078126</v>
      </c>
      <c r="O696" s="74">
        <v>49497.900942531291</v>
      </c>
      <c r="P696" s="74">
        <v>3843.8147353515506</v>
      </c>
      <c r="Q696" s="74">
        <v>32.856506347656236</v>
      </c>
      <c r="R696" s="74">
        <v>7598.2487182617242</v>
      </c>
      <c r="S696" s="74">
        <v>55115.66084620716</v>
      </c>
      <c r="T696" s="74">
        <v>17585.302822265628</v>
      </c>
      <c r="U696" s="74">
        <v>8686.4251601562519</v>
      </c>
      <c r="V696" s="74">
        <v>76652.419937500017</v>
      </c>
      <c r="W696" s="74">
        <v>5480.8286621093812</v>
      </c>
      <c r="X696" s="74">
        <v>20317.133222187469</v>
      </c>
      <c r="Y696" s="74">
        <v>19569.75280631251</v>
      </c>
      <c r="Z696" s="74">
        <v>412.81180892333975</v>
      </c>
      <c r="AA696" s="74">
        <v>34581.685050781234</v>
      </c>
      <c r="AB696" s="74">
        <v>24901.677228515629</v>
      </c>
      <c r="AC696" s="74">
        <v>28941.627917968752</v>
      </c>
      <c r="AD696" s="74">
        <v>47287.556027343715</v>
      </c>
      <c r="AE696" s="74">
        <v>19585.474259765637</v>
      </c>
      <c r="AF696" s="74">
        <v>23.068721102150537</v>
      </c>
      <c r="AG696" s="74">
        <v>26995.582804687499</v>
      </c>
      <c r="AH696" s="74">
        <v>60242.618679687555</v>
      </c>
      <c r="AI696" s="74">
        <v>12877.575341796881</v>
      </c>
      <c r="AJ696" s="74">
        <v>46.68962231445289</v>
      </c>
      <c r="AK696" s="74">
        <v>6278.2465869140706</v>
      </c>
      <c r="AL696" s="74">
        <v>26540.390916015625</v>
      </c>
      <c r="AM696" s="74">
        <v>29628.405791309666</v>
      </c>
      <c r="AN696" s="74">
        <v>6324.3246582031325</v>
      </c>
      <c r="AO696" s="74">
        <v>49483.622658203116</v>
      </c>
      <c r="AP696" s="74">
        <v>771.79995727539108</v>
      </c>
      <c r="AQ696" s="74">
        <v>50914.441056640644</v>
      </c>
      <c r="AR696" s="74">
        <v>57244.035849609376</v>
      </c>
      <c r="AS696" s="74">
        <v>64239.571646358978</v>
      </c>
      <c r="AT696" s="74">
        <v>16609.931277343727</v>
      </c>
      <c r="AU696" s="74">
        <v>59457.049832031254</v>
      </c>
      <c r="AV696" s="74">
        <v>28841.22560546875</v>
      </c>
      <c r="AW696" s="74">
        <v>4307.0513288562061</v>
      </c>
      <c r="AX696" s="74">
        <v>53986.183552246075</v>
      </c>
      <c r="AY696" s="74">
        <v>53310.545036593787</v>
      </c>
    </row>
    <row r="697" spans="1:51" x14ac:dyDescent="0.25">
      <c r="A697" s="72">
        <v>43494</v>
      </c>
      <c r="B697" s="73">
        <v>24</v>
      </c>
      <c r="C697" s="74">
        <v>33169.977392578119</v>
      </c>
      <c r="D697" s="74">
        <v>44113.959050781254</v>
      </c>
      <c r="E697" s="74">
        <v>19579.824501953135</v>
      </c>
      <c r="F697" s="74">
        <v>57270.989281249989</v>
      </c>
      <c r="G697" s="74">
        <v>43355.831011718736</v>
      </c>
      <c r="H697" s="74">
        <v>6012.0885877656401</v>
      </c>
      <c r="I697" s="74">
        <v>31297.883929199244</v>
      </c>
      <c r="J697" s="74">
        <v>126.67846298217771</v>
      </c>
      <c r="K697" s="74">
        <v>18751.038916015623</v>
      </c>
      <c r="L697" s="74">
        <v>15197.829674765648</v>
      </c>
      <c r="M697" s="74">
        <v>32440.522649312486</v>
      </c>
      <c r="N697" s="74">
        <v>16180.360640624995</v>
      </c>
      <c r="O697" s="74">
        <v>44329.434232179679</v>
      </c>
      <c r="P697" s="74">
        <v>3524.5467744140587</v>
      </c>
      <c r="Q697" s="74">
        <v>32.445058822631843</v>
      </c>
      <c r="R697" s="74">
        <v>6919.4912231445342</v>
      </c>
      <c r="S697" s="74">
        <v>50896.782545425907</v>
      </c>
      <c r="T697" s="74">
        <v>15928.850661132814</v>
      </c>
      <c r="U697" s="74">
        <v>7940.3007988281306</v>
      </c>
      <c r="V697" s="74">
        <v>69258.21958984372</v>
      </c>
      <c r="W697" s="74">
        <v>5104.3525878906294</v>
      </c>
      <c r="X697" s="74">
        <v>19615.825972499981</v>
      </c>
      <c r="Y697" s="74">
        <v>17596.945042749991</v>
      </c>
      <c r="Z697" s="74">
        <v>403.60446839599604</v>
      </c>
      <c r="AA697" s="74">
        <v>31602.975230468761</v>
      </c>
      <c r="AB697" s="74">
        <v>22188.336179687496</v>
      </c>
      <c r="AC697" s="74">
        <v>26410.264919921858</v>
      </c>
      <c r="AD697" s="74">
        <v>43070.303718750038</v>
      </c>
      <c r="AE697" s="74">
        <v>19183.988916015634</v>
      </c>
      <c r="AF697" s="74">
        <v>23.068721102150537</v>
      </c>
      <c r="AG697" s="74">
        <v>24658.631019531251</v>
      </c>
      <c r="AH697" s="74">
        <v>55382.320367187509</v>
      </c>
      <c r="AI697" s="74">
        <v>11572.042431640619</v>
      </c>
      <c r="AJ697" s="74">
        <v>43.566402099609093</v>
      </c>
      <c r="AK697" s="74">
        <v>6037.8964160156302</v>
      </c>
      <c r="AL697" s="74">
        <v>24318.15166406252</v>
      </c>
      <c r="AM697" s="74">
        <v>27585.705990528415</v>
      </c>
      <c r="AN697" s="74">
        <v>5619.3954589843779</v>
      </c>
      <c r="AO697" s="74">
        <v>45529.154533203153</v>
      </c>
      <c r="AP697" s="74">
        <v>806.04779052734284</v>
      </c>
      <c r="AQ697" s="74">
        <v>46121.076617187522</v>
      </c>
      <c r="AR697" s="74">
        <v>52543.495767578155</v>
      </c>
      <c r="AS697" s="74">
        <v>58539.188093750075</v>
      </c>
      <c r="AT697" s="74">
        <v>15832.469253906238</v>
      </c>
      <c r="AU697" s="74">
        <v>54042.361478515595</v>
      </c>
      <c r="AV697" s="74">
        <v>26273.628320312528</v>
      </c>
      <c r="AW697" s="74">
        <v>3904.1592977893038</v>
      </c>
      <c r="AX697" s="74">
        <v>49638.304111328129</v>
      </c>
      <c r="AY697" s="74">
        <v>48953.522273796865</v>
      </c>
    </row>
    <row r="698" spans="1:51" x14ac:dyDescent="0.25">
      <c r="A698" s="72">
        <v>43495</v>
      </c>
      <c r="B698" s="73">
        <v>1</v>
      </c>
      <c r="C698" s="74">
        <v>29857.992869140631</v>
      </c>
      <c r="D698" s="74">
        <v>39496.444667968753</v>
      </c>
      <c r="E698" s="74">
        <v>17147.474160156242</v>
      </c>
      <c r="F698" s="74">
        <v>50437.23819921878</v>
      </c>
      <c r="G698" s="74">
        <v>38146.561791015636</v>
      </c>
      <c r="H698" s="74">
        <v>5828.0758529687446</v>
      </c>
      <c r="I698" s="74">
        <v>28281.813356933577</v>
      </c>
      <c r="J698" s="74">
        <v>104.1440448760986</v>
      </c>
      <c r="K698" s="74">
        <v>16609.825537109369</v>
      </c>
      <c r="L698" s="74">
        <v>14243.208229781247</v>
      </c>
      <c r="M698" s="74">
        <v>30243.848348687497</v>
      </c>
      <c r="N698" s="74">
        <v>14568.639826171877</v>
      </c>
      <c r="O698" s="74">
        <v>39350.947463492179</v>
      </c>
      <c r="P698" s="74">
        <v>3179.3419384765707</v>
      </c>
      <c r="Q698" s="74">
        <v>32.483036041259766</v>
      </c>
      <c r="R698" s="74">
        <v>5889.1108276367295</v>
      </c>
      <c r="S698" s="74">
        <v>44647.798844254037</v>
      </c>
      <c r="T698" s="74">
        <v>14480.024898437503</v>
      </c>
      <c r="U698" s="74">
        <v>7135.3400400390592</v>
      </c>
      <c r="V698" s="74">
        <v>60274.970999999983</v>
      </c>
      <c r="W698" s="74">
        <v>4678.9821777343814</v>
      </c>
      <c r="X698" s="74">
        <v>18622.422110890591</v>
      </c>
      <c r="Y698" s="74">
        <v>15765.025855656249</v>
      </c>
      <c r="Z698" s="74">
        <v>396.2100477722168</v>
      </c>
      <c r="AA698" s="74">
        <v>27331.699970703128</v>
      </c>
      <c r="AB698" s="74">
        <v>20399.48146093751</v>
      </c>
      <c r="AC698" s="74">
        <v>23768.36729296872</v>
      </c>
      <c r="AD698" s="74">
        <v>37186.856593749959</v>
      </c>
      <c r="AE698" s="74">
        <v>17905.962986328141</v>
      </c>
      <c r="AF698" s="74">
        <v>23.068721102150537</v>
      </c>
      <c r="AG698" s="74">
        <v>21761.738976562512</v>
      </c>
      <c r="AH698" s="74">
        <v>47616.131824218777</v>
      </c>
      <c r="AI698" s="74">
        <v>10376.047949218751</v>
      </c>
      <c r="AJ698" s="74">
        <v>41.489986572265877</v>
      </c>
      <c r="AK698" s="74">
        <v>5712.1165527343692</v>
      </c>
      <c r="AL698" s="74">
        <v>20695.317843749999</v>
      </c>
      <c r="AM698" s="74">
        <v>24644.646943653428</v>
      </c>
      <c r="AN698" s="74">
        <v>4695.0807617187402</v>
      </c>
      <c r="AO698" s="74">
        <v>40109.01054687499</v>
      </c>
      <c r="AP698" s="74">
        <v>754.38186645507812</v>
      </c>
      <c r="AQ698" s="74">
        <v>41931.402664062516</v>
      </c>
      <c r="AR698" s="74">
        <v>46642.024028320317</v>
      </c>
      <c r="AS698" s="74">
        <v>50973.578601940186</v>
      </c>
      <c r="AT698" s="74">
        <v>14605.894710937486</v>
      </c>
      <c r="AU698" s="74">
        <v>47589.128916015638</v>
      </c>
      <c r="AV698" s="74">
        <v>22117.570988281237</v>
      </c>
      <c r="AW698" s="74">
        <v>3318.2777881945863</v>
      </c>
      <c r="AX698" s="74">
        <v>42967.395554199204</v>
      </c>
      <c r="AY698" s="74">
        <v>44805.024377187525</v>
      </c>
    </row>
    <row r="699" spans="1:51" x14ac:dyDescent="0.25">
      <c r="A699" s="72">
        <v>43495</v>
      </c>
      <c r="B699" s="73">
        <v>2</v>
      </c>
      <c r="C699" s="74">
        <v>27207.721484375026</v>
      </c>
      <c r="D699" s="74">
        <v>34832.68503125001</v>
      </c>
      <c r="E699" s="74">
        <v>15132.762802734373</v>
      </c>
      <c r="F699" s="74">
        <v>45236.712414062524</v>
      </c>
      <c r="G699" s="74">
        <v>33379.020394531224</v>
      </c>
      <c r="H699" s="74">
        <v>5988.8242493125053</v>
      </c>
      <c r="I699" s="74">
        <v>25789.853405761725</v>
      </c>
      <c r="J699" s="74">
        <v>89.673412322998104</v>
      </c>
      <c r="K699" s="74">
        <v>14597.640722656242</v>
      </c>
      <c r="L699" s="74">
        <v>13421.004993562508</v>
      </c>
      <c r="M699" s="74">
        <v>28470.591976109376</v>
      </c>
      <c r="N699" s="74">
        <v>13132.693822265639</v>
      </c>
      <c r="O699" s="74">
        <v>35381.315289796861</v>
      </c>
      <c r="P699" s="74">
        <v>2933.4192685546996</v>
      </c>
      <c r="Q699" s="74">
        <v>32.390647888183608</v>
      </c>
      <c r="R699" s="74">
        <v>4849.7713317871112</v>
      </c>
      <c r="S699" s="74">
        <v>38345.899564957166</v>
      </c>
      <c r="T699" s="74">
        <v>13007.203839843763</v>
      </c>
      <c r="U699" s="74">
        <v>6437.5114658203092</v>
      </c>
      <c r="V699" s="74">
        <v>51902.524167968739</v>
      </c>
      <c r="W699" s="74">
        <v>4261.2475830078092</v>
      </c>
      <c r="X699" s="74">
        <v>17419.189985281268</v>
      </c>
      <c r="Y699" s="74">
        <v>13983.746557187496</v>
      </c>
      <c r="Z699" s="74">
        <v>369.62765968627923</v>
      </c>
      <c r="AA699" s="74">
        <v>24290.151405273467</v>
      </c>
      <c r="AB699" s="74">
        <v>18947.724035156261</v>
      </c>
      <c r="AC699" s="74">
        <v>21377.771880859385</v>
      </c>
      <c r="AD699" s="74">
        <v>31664.693460937477</v>
      </c>
      <c r="AE699" s="74">
        <v>16612.052455078156</v>
      </c>
      <c r="AF699" s="74">
        <v>23.068721102150537</v>
      </c>
      <c r="AG699" s="74">
        <v>18429.417351562497</v>
      </c>
      <c r="AH699" s="74">
        <v>40606.531382812493</v>
      </c>
      <c r="AI699" s="74">
        <v>9265.923828125</v>
      </c>
      <c r="AJ699" s="74">
        <v>44.241894287110512</v>
      </c>
      <c r="AK699" s="74">
        <v>5399.4535595703101</v>
      </c>
      <c r="AL699" s="74">
        <v>17292.055832031256</v>
      </c>
      <c r="AM699" s="74">
        <v>21518.034324512759</v>
      </c>
      <c r="AN699" s="74">
        <v>3915.1372558593807</v>
      </c>
      <c r="AO699" s="74">
        <v>35018.272201660184</v>
      </c>
      <c r="AP699" s="74">
        <v>685.616455078125</v>
      </c>
      <c r="AQ699" s="74">
        <v>38473.905278320322</v>
      </c>
      <c r="AR699" s="74">
        <v>41337.937333984373</v>
      </c>
      <c r="AS699" s="74">
        <v>43398.690749866633</v>
      </c>
      <c r="AT699" s="74">
        <v>13445.098195312501</v>
      </c>
      <c r="AU699" s="74">
        <v>42521.150232421845</v>
      </c>
      <c r="AV699" s="74">
        <v>17875.330511718752</v>
      </c>
      <c r="AW699" s="74">
        <v>2734.860267557819</v>
      </c>
      <c r="AX699" s="74">
        <v>36103.976135253921</v>
      </c>
      <c r="AY699" s="74">
        <v>41761.119351781199</v>
      </c>
    </row>
    <row r="700" spans="1:51" x14ac:dyDescent="0.25">
      <c r="A700" s="72">
        <v>43495</v>
      </c>
      <c r="B700" s="73">
        <v>3</v>
      </c>
      <c r="C700" s="74">
        <v>25512.652984375054</v>
      </c>
      <c r="D700" s="74">
        <v>31945.672410156265</v>
      </c>
      <c r="E700" s="74">
        <v>13749.859296874998</v>
      </c>
      <c r="F700" s="74">
        <v>42030.540326171897</v>
      </c>
      <c r="G700" s="74">
        <v>30816.774374999997</v>
      </c>
      <c r="H700" s="74">
        <v>5987.7955054062468</v>
      </c>
      <c r="I700" s="74">
        <v>24140.277654785146</v>
      </c>
      <c r="J700" s="74">
        <v>84.8293972015381</v>
      </c>
      <c r="K700" s="74">
        <v>13386.256054687508</v>
      </c>
      <c r="L700" s="74">
        <v>13176.241789796873</v>
      </c>
      <c r="M700" s="74">
        <v>27069.974493859379</v>
      </c>
      <c r="N700" s="74">
        <v>12157.001968749999</v>
      </c>
      <c r="O700" s="74">
        <v>32966.28027697662</v>
      </c>
      <c r="P700" s="74">
        <v>2733.9082783203112</v>
      </c>
      <c r="Q700" s="74">
        <v>32.66586637496949</v>
      </c>
      <c r="R700" s="74">
        <v>4245.5780151367198</v>
      </c>
      <c r="S700" s="74">
        <v>34189.894090347807</v>
      </c>
      <c r="T700" s="74">
        <v>12014.617298828118</v>
      </c>
      <c r="U700" s="74">
        <v>6022.3365380859404</v>
      </c>
      <c r="V700" s="74">
        <v>46831.724214843744</v>
      </c>
      <c r="W700" s="74">
        <v>3934.2268066406291</v>
      </c>
      <c r="X700" s="74">
        <v>16292.705857593775</v>
      </c>
      <c r="Y700" s="74">
        <v>13212.142724687499</v>
      </c>
      <c r="Z700" s="74">
        <v>384.1241674682617</v>
      </c>
      <c r="AA700" s="74">
        <v>22317.180253906226</v>
      </c>
      <c r="AB700" s="74">
        <v>18199.422775390642</v>
      </c>
      <c r="AC700" s="74">
        <v>19898.09681640624</v>
      </c>
      <c r="AD700" s="74">
        <v>28222.151085937512</v>
      </c>
      <c r="AE700" s="74">
        <v>15592.279757812514</v>
      </c>
      <c r="AF700" s="74">
        <v>23.068721102150537</v>
      </c>
      <c r="AG700" s="74">
        <v>16662.346839843751</v>
      </c>
      <c r="AH700" s="74">
        <v>36291.917660156221</v>
      </c>
      <c r="AI700" s="74">
        <v>8629.5577148437515</v>
      </c>
      <c r="AJ700" s="74">
        <v>40.696364501952047</v>
      </c>
      <c r="AK700" s="74">
        <v>5169.5932324218811</v>
      </c>
      <c r="AL700" s="74">
        <v>15149.921710937499</v>
      </c>
      <c r="AM700" s="74">
        <v>19283.869853809661</v>
      </c>
      <c r="AN700" s="74">
        <v>3237.9485839843828</v>
      </c>
      <c r="AO700" s="74">
        <v>31457.803908203143</v>
      </c>
      <c r="AP700" s="74">
        <v>630.82791137695312</v>
      </c>
      <c r="AQ700" s="74">
        <v>36302.770542968712</v>
      </c>
      <c r="AR700" s="74">
        <v>37709.000893554708</v>
      </c>
      <c r="AS700" s="74">
        <v>38603.535011424217</v>
      </c>
      <c r="AT700" s="74">
        <v>12727.573367187524</v>
      </c>
      <c r="AU700" s="74">
        <v>39154.20819140628</v>
      </c>
      <c r="AV700" s="74">
        <v>15237.624027343754</v>
      </c>
      <c r="AW700" s="74">
        <v>2337.2024044070054</v>
      </c>
      <c r="AX700" s="74">
        <v>31600.550294189459</v>
      </c>
      <c r="AY700" s="74">
        <v>39726.482034062472</v>
      </c>
    </row>
    <row r="701" spans="1:51" x14ac:dyDescent="0.25">
      <c r="A701" s="72">
        <v>43495</v>
      </c>
      <c r="B701" s="73">
        <v>4</v>
      </c>
      <c r="C701" s="74">
        <v>24735.131515625042</v>
      </c>
      <c r="D701" s="74">
        <v>31003.504398437519</v>
      </c>
      <c r="E701" s="74">
        <v>12932.072832031254</v>
      </c>
      <c r="F701" s="74">
        <v>40442.056515625016</v>
      </c>
      <c r="G701" s="74">
        <v>28558.761910156227</v>
      </c>
      <c r="H701" s="74">
        <v>5957.891479437505</v>
      </c>
      <c r="I701" s="74">
        <v>23400.501441406261</v>
      </c>
      <c r="J701" s="74">
        <v>79.305028915405302</v>
      </c>
      <c r="K701" s="74">
        <v>12847.842871093753</v>
      </c>
      <c r="L701" s="74">
        <v>12704.419408460923</v>
      </c>
      <c r="M701" s="74">
        <v>26396.550373828082</v>
      </c>
      <c r="N701" s="74">
        <v>11588.759082031247</v>
      </c>
      <c r="O701" s="74">
        <v>31828.311461320336</v>
      </c>
      <c r="P701" s="74">
        <v>2645.4973544921895</v>
      </c>
      <c r="Q701" s="74">
        <v>31.746435642242439</v>
      </c>
      <c r="R701" s="74">
        <v>3958.454345703125</v>
      </c>
      <c r="S701" s="74">
        <v>31876.465953629046</v>
      </c>
      <c r="T701" s="74">
        <v>11786.012875976578</v>
      </c>
      <c r="U701" s="74">
        <v>5878.9897207031308</v>
      </c>
      <c r="V701" s="74">
        <v>44044.540269531273</v>
      </c>
      <c r="W701" s="74">
        <v>3780.7315673828202</v>
      </c>
      <c r="X701" s="74">
        <v>15868.6772185625</v>
      </c>
      <c r="Y701" s="74">
        <v>13072.502759531253</v>
      </c>
      <c r="Z701" s="74">
        <v>396.24865894165038</v>
      </c>
      <c r="AA701" s="74">
        <v>20859.887725585937</v>
      </c>
      <c r="AB701" s="74">
        <v>17851.700849609369</v>
      </c>
      <c r="AC701" s="74">
        <v>19260.264748046866</v>
      </c>
      <c r="AD701" s="74">
        <v>26413.906279296894</v>
      </c>
      <c r="AE701" s="74">
        <v>14038.879085937526</v>
      </c>
      <c r="AF701" s="74">
        <v>23.068721102150537</v>
      </c>
      <c r="AG701" s="74">
        <v>15615.505175781253</v>
      </c>
      <c r="AH701" s="74">
        <v>33762.936156250013</v>
      </c>
      <c r="AI701" s="74">
        <v>8189.1489257812691</v>
      </c>
      <c r="AJ701" s="74">
        <v>43.980495849609923</v>
      </c>
      <c r="AK701" s="74">
        <v>4942.7834423828108</v>
      </c>
      <c r="AL701" s="74">
        <v>14007.236605468743</v>
      </c>
      <c r="AM701" s="74">
        <v>18615.814396778405</v>
      </c>
      <c r="AN701" s="74">
        <v>3083.5065429687515</v>
      </c>
      <c r="AO701" s="74">
        <v>29575.977296386751</v>
      </c>
      <c r="AP701" s="74">
        <v>592.36080932617097</v>
      </c>
      <c r="AQ701" s="74">
        <v>35142.593710937494</v>
      </c>
      <c r="AR701" s="74">
        <v>35639.334143554683</v>
      </c>
      <c r="AS701" s="74">
        <v>35979.061535412846</v>
      </c>
      <c r="AT701" s="74">
        <v>12345.522933593755</v>
      </c>
      <c r="AU701" s="74">
        <v>37451.558708984376</v>
      </c>
      <c r="AV701" s="74">
        <v>15180.388027343741</v>
      </c>
      <c r="AW701" s="74">
        <v>2255.723928696289</v>
      </c>
      <c r="AX701" s="74">
        <v>29286.842794189462</v>
      </c>
      <c r="AY701" s="74">
        <v>38656.941617218748</v>
      </c>
    </row>
    <row r="702" spans="1:51" x14ac:dyDescent="0.25">
      <c r="A702" s="72">
        <v>43495</v>
      </c>
      <c r="B702" s="73">
        <v>5</v>
      </c>
      <c r="C702" s="74">
        <v>24495.345083984394</v>
      </c>
      <c r="D702" s="74">
        <v>30021.289144531263</v>
      </c>
      <c r="E702" s="74">
        <v>12558.613442382821</v>
      </c>
      <c r="F702" s="74">
        <v>39450.056130859382</v>
      </c>
      <c r="G702" s="74">
        <v>28268.658435546862</v>
      </c>
      <c r="H702" s="74">
        <v>5331.7323235781205</v>
      </c>
      <c r="I702" s="74">
        <v>23070.807343261706</v>
      </c>
      <c r="J702" s="74">
        <v>80.223173141479492</v>
      </c>
      <c r="K702" s="74">
        <v>12681.964843750009</v>
      </c>
      <c r="L702" s="74">
        <v>12486.971940960926</v>
      </c>
      <c r="M702" s="74">
        <v>25915.707625890627</v>
      </c>
      <c r="N702" s="74">
        <v>11087.279275390629</v>
      </c>
      <c r="O702" s="74">
        <v>31332.879788476555</v>
      </c>
      <c r="P702" s="74">
        <v>2609.0366523437515</v>
      </c>
      <c r="Q702" s="74">
        <v>31.143273830413808</v>
      </c>
      <c r="R702" s="74">
        <v>3788.8201782226561</v>
      </c>
      <c r="S702" s="74">
        <v>30765.273901871231</v>
      </c>
      <c r="T702" s="74">
        <v>11547.265011718748</v>
      </c>
      <c r="U702" s="74">
        <v>5711.6119804687496</v>
      </c>
      <c r="V702" s="74">
        <v>42545.536425781233</v>
      </c>
      <c r="W702" s="74">
        <v>3505.1943359375114</v>
      </c>
      <c r="X702" s="74">
        <v>15321.829948624951</v>
      </c>
      <c r="Y702" s="74">
        <v>13025.426317624999</v>
      </c>
      <c r="Z702" s="74">
        <v>396.41043908081059</v>
      </c>
      <c r="AA702" s="74">
        <v>20291.321409179698</v>
      </c>
      <c r="AB702" s="74">
        <v>18009.014515625026</v>
      </c>
      <c r="AC702" s="74">
        <v>18893.353671875007</v>
      </c>
      <c r="AD702" s="74">
        <v>25533.53046093748</v>
      </c>
      <c r="AE702" s="74">
        <v>11430.547474609366</v>
      </c>
      <c r="AF702" s="74">
        <v>23.068721102150537</v>
      </c>
      <c r="AG702" s="74">
        <v>14987.424605468748</v>
      </c>
      <c r="AH702" s="74">
        <v>32355.485210937495</v>
      </c>
      <c r="AI702" s="74">
        <v>7968.6502685546893</v>
      </c>
      <c r="AJ702" s="74">
        <v>43.402084472655986</v>
      </c>
      <c r="AK702" s="74">
        <v>4978.9018847656289</v>
      </c>
      <c r="AL702" s="74">
        <v>13232.823971679691</v>
      </c>
      <c r="AM702" s="74">
        <v>17749.036347950267</v>
      </c>
      <c r="AN702" s="74">
        <v>2767.5394042968674</v>
      </c>
      <c r="AO702" s="74">
        <v>28696.841242187496</v>
      </c>
      <c r="AP702" s="74">
        <v>601.46301269531318</v>
      </c>
      <c r="AQ702" s="74">
        <v>34401.581244140514</v>
      </c>
      <c r="AR702" s="74">
        <v>34576.445435546921</v>
      </c>
      <c r="AS702" s="74">
        <v>34720.654675647558</v>
      </c>
      <c r="AT702" s="74">
        <v>12275.135757812519</v>
      </c>
      <c r="AU702" s="74">
        <v>36508.961892578147</v>
      </c>
      <c r="AV702" s="74">
        <v>17965.621886718774</v>
      </c>
      <c r="AW702" s="74">
        <v>2177.4214570642089</v>
      </c>
      <c r="AX702" s="74">
        <v>28020.406014404281</v>
      </c>
      <c r="AY702" s="74">
        <v>38137.208494656275</v>
      </c>
    </row>
    <row r="703" spans="1:51" x14ac:dyDescent="0.25">
      <c r="A703" s="72">
        <v>43495</v>
      </c>
      <c r="B703" s="73">
        <v>6</v>
      </c>
      <c r="C703" s="74">
        <v>24523.179863281297</v>
      </c>
      <c r="D703" s="74">
        <v>30344.323230468737</v>
      </c>
      <c r="E703" s="74">
        <v>12560.520605468766</v>
      </c>
      <c r="F703" s="74">
        <v>39490.649703125026</v>
      </c>
      <c r="G703" s="74">
        <v>28635.163962890634</v>
      </c>
      <c r="H703" s="74">
        <v>4579.4442697968816</v>
      </c>
      <c r="I703" s="74">
        <v>23590.872536132803</v>
      </c>
      <c r="J703" s="74">
        <v>79.406938552856403</v>
      </c>
      <c r="K703" s="74">
        <v>12721.927832031251</v>
      </c>
      <c r="L703" s="74">
        <v>12717.298504062503</v>
      </c>
      <c r="M703" s="74">
        <v>25668.371004390625</v>
      </c>
      <c r="N703" s="74">
        <v>10893.855845703118</v>
      </c>
      <c r="O703" s="74">
        <v>31901.945476367197</v>
      </c>
      <c r="P703" s="74">
        <v>2663.5294794921892</v>
      </c>
      <c r="Q703" s="74">
        <v>30.818949222564701</v>
      </c>
      <c r="R703" s="74">
        <v>3720.0813232421888</v>
      </c>
      <c r="S703" s="74">
        <v>30860.82744776968</v>
      </c>
      <c r="T703" s="74">
        <v>11516.908513671868</v>
      </c>
      <c r="U703" s="74">
        <v>5653.0592880859294</v>
      </c>
      <c r="V703" s="74">
        <v>42594.468533203122</v>
      </c>
      <c r="W703" s="74">
        <v>3402.8330322265601</v>
      </c>
      <c r="X703" s="74">
        <v>15391.614575234385</v>
      </c>
      <c r="Y703" s="74">
        <v>13844.509302343748</v>
      </c>
      <c r="Z703" s="74">
        <v>387.91819847412097</v>
      </c>
      <c r="AA703" s="74">
        <v>20465.954608398446</v>
      </c>
      <c r="AB703" s="74">
        <v>18599.823341796899</v>
      </c>
      <c r="AC703" s="74">
        <v>18747.717164062487</v>
      </c>
      <c r="AD703" s="74">
        <v>25751.032955078139</v>
      </c>
      <c r="AE703" s="74">
        <v>11631.794108398433</v>
      </c>
      <c r="AF703" s="74">
        <v>23.068721102150537</v>
      </c>
      <c r="AG703" s="74">
        <v>15200.029605468748</v>
      </c>
      <c r="AH703" s="74">
        <v>32708.980347656274</v>
      </c>
      <c r="AI703" s="74">
        <v>7920.2675048828305</v>
      </c>
      <c r="AJ703" s="74">
        <v>45.618793457030989</v>
      </c>
      <c r="AK703" s="74">
        <v>5012.6698876953196</v>
      </c>
      <c r="AL703" s="74">
        <v>13229.208920898451</v>
      </c>
      <c r="AM703" s="74">
        <v>17745.348039356511</v>
      </c>
      <c r="AN703" s="74">
        <v>2823.8710937499982</v>
      </c>
      <c r="AO703" s="74">
        <v>28807.443433105484</v>
      </c>
      <c r="AP703" s="74">
        <v>613.07574462890693</v>
      </c>
      <c r="AQ703" s="74">
        <v>34560.862614257814</v>
      </c>
      <c r="AR703" s="74">
        <v>35119.324837890643</v>
      </c>
      <c r="AS703" s="74">
        <v>35424.537953701729</v>
      </c>
      <c r="AT703" s="74">
        <v>12448.798550781268</v>
      </c>
      <c r="AU703" s="74">
        <v>36749.046771484413</v>
      </c>
      <c r="AV703" s="74">
        <v>19090.074871093719</v>
      </c>
      <c r="AW703" s="74">
        <v>2232.6871027722154</v>
      </c>
      <c r="AX703" s="74">
        <v>28508.241990966795</v>
      </c>
      <c r="AY703" s="74">
        <v>38758.279430156246</v>
      </c>
    </row>
    <row r="704" spans="1:51" x14ac:dyDescent="0.25">
      <c r="A704" s="72">
        <v>43495</v>
      </c>
      <c r="B704" s="73">
        <v>7</v>
      </c>
      <c r="C704" s="74">
        <v>26734.760374999991</v>
      </c>
      <c r="D704" s="74">
        <v>32466.022511718747</v>
      </c>
      <c r="E704" s="74">
        <v>13504.322910156265</v>
      </c>
      <c r="F704" s="74">
        <v>42722.693908203131</v>
      </c>
      <c r="G704" s="74">
        <v>29922.481910156243</v>
      </c>
      <c r="H704" s="74">
        <v>5366.9873394375009</v>
      </c>
      <c r="I704" s="74">
        <v>26572.574709960958</v>
      </c>
      <c r="J704" s="74">
        <v>81.332260131836009</v>
      </c>
      <c r="K704" s="74">
        <v>13683.11254882811</v>
      </c>
      <c r="L704" s="74">
        <v>12798.308224640627</v>
      </c>
      <c r="M704" s="74">
        <v>26453.091206718731</v>
      </c>
      <c r="N704" s="74">
        <v>10983.274015624998</v>
      </c>
      <c r="O704" s="74">
        <v>35119.250407039071</v>
      </c>
      <c r="P704" s="74">
        <v>2794.3264853515598</v>
      </c>
      <c r="Q704" s="74">
        <v>30.757903099060059</v>
      </c>
      <c r="R704" s="74">
        <v>4040.6055236816428</v>
      </c>
      <c r="S704" s="74">
        <v>33026.46036964465</v>
      </c>
      <c r="T704" s="74">
        <v>12027.114324218766</v>
      </c>
      <c r="U704" s="74">
        <v>5702.8995185547001</v>
      </c>
      <c r="V704" s="74">
        <v>45855.612065031251</v>
      </c>
      <c r="W704" s="74">
        <v>3866.1074218749991</v>
      </c>
      <c r="X704" s="74">
        <v>15497.552931453136</v>
      </c>
      <c r="Y704" s="74">
        <v>14013.335156937495</v>
      </c>
      <c r="Z704" s="74">
        <v>381.99372625122072</v>
      </c>
      <c r="AA704" s="74">
        <v>22403.557262695314</v>
      </c>
      <c r="AB704" s="74">
        <v>21463.07034960937</v>
      </c>
      <c r="AC704" s="74">
        <v>19852.36985937499</v>
      </c>
      <c r="AD704" s="74">
        <v>27810.141503906238</v>
      </c>
      <c r="AE704" s="74">
        <v>11661.386007812485</v>
      </c>
      <c r="AF704" s="74">
        <v>23.068721102150537</v>
      </c>
      <c r="AG704" s="74">
        <v>16728.009093749999</v>
      </c>
      <c r="AH704" s="74">
        <v>34885.253035156224</v>
      </c>
      <c r="AI704" s="74">
        <v>8342.6095703125011</v>
      </c>
      <c r="AJ704" s="74">
        <v>43.688039306640064</v>
      </c>
      <c r="AK704" s="74">
        <v>5066.3387792968697</v>
      </c>
      <c r="AL704" s="74">
        <v>13956.771846679714</v>
      </c>
      <c r="AM704" s="74">
        <v>18979.9439612315</v>
      </c>
      <c r="AN704" s="74">
        <v>3100.9307128906221</v>
      </c>
      <c r="AO704" s="74">
        <v>30966.500012207052</v>
      </c>
      <c r="AP704" s="74">
        <v>623.7482604980471</v>
      </c>
      <c r="AQ704" s="74">
        <v>37579.639826171799</v>
      </c>
      <c r="AR704" s="74">
        <v>38007.182190429688</v>
      </c>
      <c r="AS704" s="74">
        <v>38120.635315824315</v>
      </c>
      <c r="AT704" s="74">
        <v>12743.781703125</v>
      </c>
      <c r="AU704" s="74">
        <v>39814.804644531265</v>
      </c>
      <c r="AV704" s="74">
        <v>19837.862640625011</v>
      </c>
      <c r="AW704" s="74">
        <v>2217.7974463778678</v>
      </c>
      <c r="AX704" s="74">
        <v>30127.147385253913</v>
      </c>
      <c r="AY704" s="74">
        <v>43522.034616609402</v>
      </c>
    </row>
    <row r="705" spans="1:51" x14ac:dyDescent="0.25">
      <c r="A705" s="72">
        <v>43495</v>
      </c>
      <c r="B705" s="73">
        <v>8</v>
      </c>
      <c r="C705" s="74">
        <v>31397.81212890628</v>
      </c>
      <c r="D705" s="74">
        <v>34187.134374999994</v>
      </c>
      <c r="E705" s="74">
        <v>14144.751347656249</v>
      </c>
      <c r="F705" s="74">
        <v>49764.32908984377</v>
      </c>
      <c r="G705" s="74">
        <v>31466.161430245309</v>
      </c>
      <c r="H705" s="74">
        <v>6152.7014788281285</v>
      </c>
      <c r="I705" s="74">
        <v>32630.377957519526</v>
      </c>
      <c r="J705" s="74">
        <v>89.204845428466697</v>
      </c>
      <c r="K705" s="74">
        <v>14973.902050781244</v>
      </c>
      <c r="L705" s="74">
        <v>13563.952407015604</v>
      </c>
      <c r="M705" s="74">
        <v>28877.93941121874</v>
      </c>
      <c r="N705" s="74">
        <v>10841.039039062509</v>
      </c>
      <c r="O705" s="74">
        <v>41715.230929109377</v>
      </c>
      <c r="P705" s="74">
        <v>2878.3506537876806</v>
      </c>
      <c r="Q705" s="74">
        <v>32.004825115203865</v>
      </c>
      <c r="R705" s="74">
        <v>3882.8138061523423</v>
      </c>
      <c r="S705" s="74">
        <v>34126.669156754055</v>
      </c>
      <c r="T705" s="74">
        <v>12007.768225585954</v>
      </c>
      <c r="U705" s="74">
        <v>5272.5068955078214</v>
      </c>
      <c r="V705" s="74">
        <v>47612.480153453129</v>
      </c>
      <c r="W705" s="74">
        <v>3725.5537841796904</v>
      </c>
      <c r="X705" s="74">
        <v>17361.308931312517</v>
      </c>
      <c r="Y705" s="74">
        <v>15056.943114218751</v>
      </c>
      <c r="Z705" s="74">
        <v>347.56408715820311</v>
      </c>
      <c r="AA705" s="74">
        <v>24425.57744921873</v>
      </c>
      <c r="AB705" s="74">
        <v>29494.931734374997</v>
      </c>
      <c r="AC705" s="74">
        <v>20964.824720703116</v>
      </c>
      <c r="AD705" s="74">
        <v>28584.620957031253</v>
      </c>
      <c r="AE705" s="74">
        <v>11628.965833007827</v>
      </c>
      <c r="AF705" s="74">
        <v>23.068721102150537</v>
      </c>
      <c r="AG705" s="74">
        <v>18630.537339843744</v>
      </c>
      <c r="AH705" s="74">
        <v>33569.962792968763</v>
      </c>
      <c r="AI705" s="74">
        <v>9180.1818359375102</v>
      </c>
      <c r="AJ705" s="74">
        <v>68.45459277343798</v>
      </c>
      <c r="AK705" s="74">
        <v>5276.0255327757777</v>
      </c>
      <c r="AL705" s="74">
        <v>13653.86310253906</v>
      </c>
      <c r="AM705" s="74">
        <v>18453.877654590888</v>
      </c>
      <c r="AN705" s="74">
        <v>2911.1645019531093</v>
      </c>
      <c r="AO705" s="74">
        <v>33768.890940429679</v>
      </c>
      <c r="AP705" s="74">
        <v>514.46855145533732</v>
      </c>
      <c r="AQ705" s="74">
        <v>47525.561968749993</v>
      </c>
      <c r="AR705" s="74">
        <v>42453.860244140604</v>
      </c>
      <c r="AS705" s="74">
        <v>39191.451532895022</v>
      </c>
      <c r="AT705" s="74">
        <v>13544.739070312491</v>
      </c>
      <c r="AU705" s="74">
        <v>45352.379085937529</v>
      </c>
      <c r="AV705" s="74">
        <v>18566.088056640594</v>
      </c>
      <c r="AW705" s="74">
        <v>1940.2804316777006</v>
      </c>
      <c r="AX705" s="74">
        <v>29153.554022216806</v>
      </c>
      <c r="AY705" s="74">
        <v>56442.531578359376</v>
      </c>
    </row>
    <row r="706" spans="1:51" x14ac:dyDescent="0.25">
      <c r="A706" s="72">
        <v>43495</v>
      </c>
      <c r="B706" s="73">
        <v>9</v>
      </c>
      <c r="C706" s="74">
        <v>37963.809804687502</v>
      </c>
      <c r="D706" s="74">
        <v>39940.260296874978</v>
      </c>
      <c r="E706" s="74">
        <v>16006.954619140606</v>
      </c>
      <c r="F706" s="74">
        <v>58314.673164062508</v>
      </c>
      <c r="G706" s="74">
        <v>39220.484746110211</v>
      </c>
      <c r="H706" s="74">
        <v>8237.1215501562474</v>
      </c>
      <c r="I706" s="74">
        <v>40590.16707226562</v>
      </c>
      <c r="J706" s="74">
        <v>99.958333969116197</v>
      </c>
      <c r="K706" s="74">
        <v>18293.643164062516</v>
      </c>
      <c r="L706" s="74">
        <v>15389.554858437501</v>
      </c>
      <c r="M706" s="74">
        <v>35313.007080375028</v>
      </c>
      <c r="N706" s="74">
        <v>11729.414644531258</v>
      </c>
      <c r="O706" s="74">
        <v>49633.860098765646</v>
      </c>
      <c r="P706" s="74">
        <v>3360.9471171131954</v>
      </c>
      <c r="Q706" s="74">
        <v>32.64849853515625</v>
      </c>
      <c r="R706" s="74">
        <v>4078.6223754882812</v>
      </c>
      <c r="S706" s="74">
        <v>38774.896104019659</v>
      </c>
      <c r="T706" s="74">
        <v>13584.821725585951</v>
      </c>
      <c r="U706" s="74">
        <v>5648.057430664061</v>
      </c>
      <c r="V706" s="74">
        <v>51408.650209687476</v>
      </c>
      <c r="W706" s="74">
        <v>4425.453784179681</v>
      </c>
      <c r="X706" s="74">
        <v>21226.969834031239</v>
      </c>
      <c r="Y706" s="74">
        <v>17884.194067593744</v>
      </c>
      <c r="Z706" s="74">
        <v>425.11443200073239</v>
      </c>
      <c r="AA706" s="74">
        <v>29579.467175781258</v>
      </c>
      <c r="AB706" s="74">
        <v>39077.102320312515</v>
      </c>
      <c r="AC706" s="74">
        <v>23540.121031249993</v>
      </c>
      <c r="AD706" s="74">
        <v>30759.54471874997</v>
      </c>
      <c r="AE706" s="74">
        <v>14254.381158203147</v>
      </c>
      <c r="AF706" s="74">
        <v>23.068721102150537</v>
      </c>
      <c r="AG706" s="74">
        <v>22209.987687499994</v>
      </c>
      <c r="AH706" s="74">
        <v>35729.688921875022</v>
      </c>
      <c r="AI706" s="74">
        <v>11096.355322265641</v>
      </c>
      <c r="AJ706" s="74">
        <v>96.286835937499973</v>
      </c>
      <c r="AK706" s="74">
        <v>5786.301624684751</v>
      </c>
      <c r="AL706" s="74">
        <v>14374.328181640632</v>
      </c>
      <c r="AM706" s="74">
        <v>21702.132361622149</v>
      </c>
      <c r="AN706" s="74">
        <v>3090.0529785156177</v>
      </c>
      <c r="AO706" s="74">
        <v>41134.217297851545</v>
      </c>
      <c r="AP706" s="74">
        <v>688.07934690307616</v>
      </c>
      <c r="AQ706" s="74">
        <v>63091.554763671906</v>
      </c>
      <c r="AR706" s="74">
        <v>52621.267496093729</v>
      </c>
      <c r="AS706" s="74">
        <v>43876.284331542171</v>
      </c>
      <c r="AT706" s="74">
        <v>16558.321199218768</v>
      </c>
      <c r="AU706" s="74">
        <v>53091.350060546843</v>
      </c>
      <c r="AV706" s="74">
        <v>20865.503941406238</v>
      </c>
      <c r="AW706" s="74">
        <v>1975.3484062152115</v>
      </c>
      <c r="AX706" s="74">
        <v>31870.719733886737</v>
      </c>
      <c r="AY706" s="74">
        <v>74651.607634937507</v>
      </c>
    </row>
    <row r="707" spans="1:51" x14ac:dyDescent="0.25">
      <c r="A707" s="72">
        <v>43495</v>
      </c>
      <c r="B707" s="73">
        <v>10</v>
      </c>
      <c r="C707" s="74">
        <v>43561.619589843758</v>
      </c>
      <c r="D707" s="74">
        <v>44558.057453124995</v>
      </c>
      <c r="E707" s="74">
        <v>18132.506728515618</v>
      </c>
      <c r="F707" s="74">
        <v>66528.790316406259</v>
      </c>
      <c r="G707" s="74">
        <v>45362.990168708486</v>
      </c>
      <c r="H707" s="74">
        <v>9351.2816258593684</v>
      </c>
      <c r="I707" s="74">
        <v>47069.191137695307</v>
      </c>
      <c r="J707" s="74">
        <v>117.50131988525391</v>
      </c>
      <c r="K707" s="74">
        <v>20577.591601562501</v>
      </c>
      <c r="L707" s="74">
        <v>17418.564749226571</v>
      </c>
      <c r="M707" s="74">
        <v>40363.577019828102</v>
      </c>
      <c r="N707" s="74">
        <v>13185.685763671878</v>
      </c>
      <c r="O707" s="74">
        <v>56154.694884671881</v>
      </c>
      <c r="P707" s="74">
        <v>3959.2189077148423</v>
      </c>
      <c r="Q707" s="74">
        <v>32.606259346008301</v>
      </c>
      <c r="R707" s="74">
        <v>4576.1033569335959</v>
      </c>
      <c r="S707" s="74">
        <v>43012.539961441544</v>
      </c>
      <c r="T707" s="74">
        <v>15812.117751953119</v>
      </c>
      <c r="U707" s="74">
        <v>6285.0344619140506</v>
      </c>
      <c r="V707" s="74">
        <v>57001.477242999994</v>
      </c>
      <c r="W707" s="74">
        <v>5378.2870849609299</v>
      </c>
      <c r="X707" s="74">
        <v>24384.93908645312</v>
      </c>
      <c r="Y707" s="74">
        <v>21205.302368968754</v>
      </c>
      <c r="Z707" s="74">
        <v>418.24936577148435</v>
      </c>
      <c r="AA707" s="74">
        <v>33246.921523437552</v>
      </c>
      <c r="AB707" s="74">
        <v>45528.534578125029</v>
      </c>
      <c r="AC707" s="74">
        <v>26975.688160156256</v>
      </c>
      <c r="AD707" s="74">
        <v>33987.797109375002</v>
      </c>
      <c r="AE707" s="74">
        <v>16470.680156250011</v>
      </c>
      <c r="AF707" s="74">
        <v>23.068721102150537</v>
      </c>
      <c r="AG707" s="74">
        <v>24775.896746093738</v>
      </c>
      <c r="AH707" s="74">
        <v>39333.338953125036</v>
      </c>
      <c r="AI707" s="74">
        <v>12874.996777343758</v>
      </c>
      <c r="AJ707" s="74">
        <v>109.79491137695305</v>
      </c>
      <c r="AK707" s="74">
        <v>6381.5315847674592</v>
      </c>
      <c r="AL707" s="74">
        <v>15750.426441406236</v>
      </c>
      <c r="AM707" s="74">
        <v>24976.550449512783</v>
      </c>
      <c r="AN707" s="74">
        <v>3456.3685546875085</v>
      </c>
      <c r="AO707" s="74">
        <v>46858.641897460911</v>
      </c>
      <c r="AP707" s="74">
        <v>884.93509042144797</v>
      </c>
      <c r="AQ707" s="74">
        <v>75556.335003906235</v>
      </c>
      <c r="AR707" s="74">
        <v>60526.542060546875</v>
      </c>
      <c r="AS707" s="74">
        <v>48372.613325404862</v>
      </c>
      <c r="AT707" s="74">
        <v>18511.57814453126</v>
      </c>
      <c r="AU707" s="74">
        <v>59861.005386718731</v>
      </c>
      <c r="AV707" s="74">
        <v>22748.629699218764</v>
      </c>
      <c r="AW707" s="74">
        <v>2134.5201709017915</v>
      </c>
      <c r="AX707" s="74">
        <v>34990.27193115234</v>
      </c>
      <c r="AY707" s="74">
        <v>89487.611201999927</v>
      </c>
    </row>
    <row r="708" spans="1:51" x14ac:dyDescent="0.25">
      <c r="A708" s="72">
        <v>43495</v>
      </c>
      <c r="B708" s="73">
        <v>11</v>
      </c>
      <c r="C708" s="74">
        <v>47473.182320312495</v>
      </c>
      <c r="D708" s="74">
        <v>47259.485230468752</v>
      </c>
      <c r="E708" s="74">
        <v>20129.771865234376</v>
      </c>
      <c r="F708" s="74">
        <v>73279.862933593715</v>
      </c>
      <c r="G708" s="74">
        <v>48818.954853159186</v>
      </c>
      <c r="H708" s="74">
        <v>10536.415082749993</v>
      </c>
      <c r="I708" s="74">
        <v>51931.435305664018</v>
      </c>
      <c r="J708" s="74">
        <v>126.40018463134768</v>
      </c>
      <c r="K708" s="74">
        <v>22013.060351562515</v>
      </c>
      <c r="L708" s="74">
        <v>19026.669184179715</v>
      </c>
      <c r="M708" s="74">
        <v>42308.03383228126</v>
      </c>
      <c r="N708" s="74">
        <v>14802.481583984365</v>
      </c>
      <c r="O708" s="74">
        <v>61185.015436625014</v>
      </c>
      <c r="P708" s="74">
        <v>4184.3576222229003</v>
      </c>
      <c r="Q708" s="74">
        <v>34.459197998046875</v>
      </c>
      <c r="R708" s="74">
        <v>4934.9545776367186</v>
      </c>
      <c r="S708" s="74">
        <v>46016.256059097774</v>
      </c>
      <c r="T708" s="74">
        <v>17853.879025390623</v>
      </c>
      <c r="U708" s="74">
        <v>7075.1275810546904</v>
      </c>
      <c r="V708" s="74">
        <v>61352.697995218754</v>
      </c>
      <c r="W708" s="74">
        <v>5736.3378906249991</v>
      </c>
      <c r="X708" s="74">
        <v>26021.493293687461</v>
      </c>
      <c r="Y708" s="74">
        <v>22489.344921624997</v>
      </c>
      <c r="Z708" s="74">
        <v>427.59302773437497</v>
      </c>
      <c r="AA708" s="74">
        <v>35330.959923828123</v>
      </c>
      <c r="AB708" s="74">
        <v>47625.561660156272</v>
      </c>
      <c r="AC708" s="74">
        <v>29532.38740234376</v>
      </c>
      <c r="AD708" s="74">
        <v>36912.692316406254</v>
      </c>
      <c r="AE708" s="74">
        <v>18835.389392578119</v>
      </c>
      <c r="AF708" s="74">
        <v>23.068721102150537</v>
      </c>
      <c r="AG708" s="74">
        <v>26005.418269531252</v>
      </c>
      <c r="AH708" s="74">
        <v>42773.088351562488</v>
      </c>
      <c r="AI708" s="74">
        <v>14148.216113281251</v>
      </c>
      <c r="AJ708" s="74">
        <v>113.18370947265583</v>
      </c>
      <c r="AK708" s="74">
        <v>6720.8558904058855</v>
      </c>
      <c r="AL708" s="74">
        <v>16836.751306640635</v>
      </c>
      <c r="AM708" s="74">
        <v>27548.230888965896</v>
      </c>
      <c r="AN708" s="74">
        <v>3831.4914550781323</v>
      </c>
      <c r="AO708" s="74">
        <v>50501.267568359377</v>
      </c>
      <c r="AP708" s="74">
        <v>985.90911840850868</v>
      </c>
      <c r="AQ708" s="74">
        <v>82083.961218749886</v>
      </c>
      <c r="AR708" s="74">
        <v>64347.737665039087</v>
      </c>
      <c r="AS708" s="74">
        <v>51967.513734482847</v>
      </c>
      <c r="AT708" s="74">
        <v>19529.18755078124</v>
      </c>
      <c r="AU708" s="74">
        <v>63728.20205859375</v>
      </c>
      <c r="AV708" s="74">
        <v>22241.114773437497</v>
      </c>
      <c r="AW708" s="74">
        <v>2332.8027405691523</v>
      </c>
      <c r="AX708" s="74">
        <v>37900.569709472664</v>
      </c>
      <c r="AY708" s="74">
        <v>96462.42247803112</v>
      </c>
    </row>
    <row r="709" spans="1:51" x14ac:dyDescent="0.25">
      <c r="A709" s="72">
        <v>43495</v>
      </c>
      <c r="B709" s="73">
        <v>12</v>
      </c>
      <c r="C709" s="74">
        <v>50159.642160156181</v>
      </c>
      <c r="D709" s="74">
        <v>50076.346183593741</v>
      </c>
      <c r="E709" s="74">
        <v>21903.944306640602</v>
      </c>
      <c r="F709" s="74">
        <v>77352.855019531271</v>
      </c>
      <c r="G709" s="74">
        <v>51080.354588083443</v>
      </c>
      <c r="H709" s="74">
        <v>10901.012651718753</v>
      </c>
      <c r="I709" s="74">
        <v>54606.789082031202</v>
      </c>
      <c r="J709" s="74">
        <v>130.67293357849132</v>
      </c>
      <c r="K709" s="74">
        <v>23144.14594726561</v>
      </c>
      <c r="L709" s="74">
        <v>19562.628607304694</v>
      </c>
      <c r="M709" s="74">
        <v>43695.635608875011</v>
      </c>
      <c r="N709" s="74">
        <v>16285.906132812501</v>
      </c>
      <c r="O709" s="74">
        <v>63997.863398093788</v>
      </c>
      <c r="P709" s="74">
        <v>4525.3207063067621</v>
      </c>
      <c r="Q709" s="74">
        <v>35.64268875122071</v>
      </c>
      <c r="R709" s="74">
        <v>5363.5063720703129</v>
      </c>
      <c r="S709" s="74">
        <v>48529.415906753966</v>
      </c>
      <c r="T709" s="74">
        <v>19706.066582031246</v>
      </c>
      <c r="U709" s="74">
        <v>7829.5108505859407</v>
      </c>
      <c r="V709" s="74">
        <v>65935.893113187514</v>
      </c>
      <c r="W709" s="74">
        <v>6083.5575195312504</v>
      </c>
      <c r="X709" s="74">
        <v>27082.412263562495</v>
      </c>
      <c r="Y709" s="74">
        <v>22484.563525031244</v>
      </c>
      <c r="Z709" s="74">
        <v>493.97934211425786</v>
      </c>
      <c r="AA709" s="74">
        <v>37052.921570312508</v>
      </c>
      <c r="AB709" s="74">
        <v>49296.315437500009</v>
      </c>
      <c r="AC709" s="74">
        <v>31758.19934765626</v>
      </c>
      <c r="AD709" s="74">
        <v>39719.628789062495</v>
      </c>
      <c r="AE709" s="74">
        <v>20939.326788749684</v>
      </c>
      <c r="AF709" s="74">
        <v>23.068721102150537</v>
      </c>
      <c r="AG709" s="74">
        <v>26937.512492187499</v>
      </c>
      <c r="AH709" s="74">
        <v>45402.523074218727</v>
      </c>
      <c r="AI709" s="74">
        <v>15103.533398437499</v>
      </c>
      <c r="AJ709" s="74">
        <v>130.34247436523395</v>
      </c>
      <c r="AK709" s="74">
        <v>6847.3243758795197</v>
      </c>
      <c r="AL709" s="74">
        <v>17433.037431640609</v>
      </c>
      <c r="AM709" s="74">
        <v>29806.427373340859</v>
      </c>
      <c r="AN709" s="74">
        <v>4225.5822265625084</v>
      </c>
      <c r="AO709" s="74">
        <v>53985.332845703117</v>
      </c>
      <c r="AP709" s="74">
        <v>1022.2790269549555</v>
      </c>
      <c r="AQ709" s="74">
        <v>87160.439546875015</v>
      </c>
      <c r="AR709" s="74">
        <v>67705.401453125014</v>
      </c>
      <c r="AS709" s="74">
        <v>54782.493129183298</v>
      </c>
      <c r="AT709" s="74">
        <v>20598.622742187501</v>
      </c>
      <c r="AU709" s="74">
        <v>66695.552624999938</v>
      </c>
      <c r="AV709" s="74">
        <v>22549.184511718762</v>
      </c>
      <c r="AW709" s="74">
        <v>2519.8059554202327</v>
      </c>
      <c r="AX709" s="74">
        <v>40288.447337646474</v>
      </c>
      <c r="AY709" s="74">
        <v>100842.30824846897</v>
      </c>
    </row>
    <row r="710" spans="1:51" x14ac:dyDescent="0.25">
      <c r="A710" s="72">
        <v>43495</v>
      </c>
      <c r="B710" s="73">
        <v>13</v>
      </c>
      <c r="C710" s="74">
        <v>52305.265718749972</v>
      </c>
      <c r="D710" s="74">
        <v>52541.81657812497</v>
      </c>
      <c r="E710" s="74">
        <v>23464.356630859373</v>
      </c>
      <c r="F710" s="74">
        <v>81096.371824218775</v>
      </c>
      <c r="G710" s="74">
        <v>53517.848638950207</v>
      </c>
      <c r="H710" s="74">
        <v>10792.932626687498</v>
      </c>
      <c r="I710" s="74">
        <v>56829.837456054665</v>
      </c>
      <c r="J710" s="74">
        <v>136.91713714599601</v>
      </c>
      <c r="K710" s="74">
        <v>24041.682568359371</v>
      </c>
      <c r="L710" s="74">
        <v>20104.274543070314</v>
      </c>
      <c r="M710" s="74">
        <v>44293.839615999968</v>
      </c>
      <c r="N710" s="74">
        <v>17619.105148437498</v>
      </c>
      <c r="O710" s="74">
        <v>66730.657053953139</v>
      </c>
      <c r="P710" s="74">
        <v>4507.4202156903075</v>
      </c>
      <c r="Q710" s="74">
        <v>33.583228111267076</v>
      </c>
      <c r="R710" s="74">
        <v>5788.7799438476577</v>
      </c>
      <c r="S710" s="74">
        <v>51032.453688004047</v>
      </c>
      <c r="T710" s="74">
        <v>21274.822185546876</v>
      </c>
      <c r="U710" s="74">
        <v>8578.1599785156104</v>
      </c>
      <c r="V710" s="74">
        <v>70507.043940343763</v>
      </c>
      <c r="W710" s="74">
        <v>6495.4472656250018</v>
      </c>
      <c r="X710" s="74">
        <v>27782.767150765623</v>
      </c>
      <c r="Y710" s="74">
        <v>23205.813133531254</v>
      </c>
      <c r="Z710" s="74">
        <v>490.31939301757808</v>
      </c>
      <c r="AA710" s="74">
        <v>38771.752429687513</v>
      </c>
      <c r="AB710" s="74">
        <v>50717.059792968794</v>
      </c>
      <c r="AC710" s="74">
        <v>33562.267800781228</v>
      </c>
      <c r="AD710" s="74">
        <v>42285.054324218778</v>
      </c>
      <c r="AE710" s="74">
        <v>21391.652093921435</v>
      </c>
      <c r="AF710" s="74">
        <v>23.068721102150537</v>
      </c>
      <c r="AG710" s="74">
        <v>28072.114988281246</v>
      </c>
      <c r="AH710" s="74">
        <v>48980.339246093754</v>
      </c>
      <c r="AI710" s="74">
        <v>15706.16674804688</v>
      </c>
      <c r="AJ710" s="74">
        <v>130.786441650391</v>
      </c>
      <c r="AK710" s="74">
        <v>6829.0471302642782</v>
      </c>
      <c r="AL710" s="74">
        <v>18804.008845703123</v>
      </c>
      <c r="AM710" s="74">
        <v>31447.622576465918</v>
      </c>
      <c r="AN710" s="74">
        <v>4601.9870605468823</v>
      </c>
      <c r="AO710" s="74">
        <v>56767.355660156238</v>
      </c>
      <c r="AP710" s="74">
        <v>1045.6668176025378</v>
      </c>
      <c r="AQ710" s="74">
        <v>90573.913457031245</v>
      </c>
      <c r="AR710" s="74">
        <v>69883.311724609375</v>
      </c>
      <c r="AS710" s="74">
        <v>57862.849612045989</v>
      </c>
      <c r="AT710" s="74">
        <v>21450.014453125008</v>
      </c>
      <c r="AU710" s="74">
        <v>70423.0517578125</v>
      </c>
      <c r="AV710" s="74">
        <v>23215.956335937492</v>
      </c>
      <c r="AW710" s="74">
        <v>2722.5363204405262</v>
      </c>
      <c r="AX710" s="74">
        <v>42829.38680908204</v>
      </c>
      <c r="AY710" s="74">
        <v>104118.12835915618</v>
      </c>
    </row>
    <row r="711" spans="1:51" x14ac:dyDescent="0.25">
      <c r="A711" s="72">
        <v>43495</v>
      </c>
      <c r="B711" s="73">
        <v>14</v>
      </c>
      <c r="C711" s="74">
        <v>53160.126347656216</v>
      </c>
      <c r="D711" s="74">
        <v>53407.62236718749</v>
      </c>
      <c r="E711" s="74">
        <v>24045.051679687513</v>
      </c>
      <c r="F711" s="74">
        <v>83601.172398437484</v>
      </c>
      <c r="G711" s="74">
        <v>52657.55593508538</v>
      </c>
      <c r="H711" s="74">
        <v>9535.1857963906368</v>
      </c>
      <c r="I711" s="74">
        <v>58437.144738281175</v>
      </c>
      <c r="J711" s="74">
        <v>140.5656013488769</v>
      </c>
      <c r="K711" s="74">
        <v>23822.737597656243</v>
      </c>
      <c r="L711" s="74">
        <v>20070.170339617183</v>
      </c>
      <c r="M711" s="74">
        <v>43660.470420250007</v>
      </c>
      <c r="N711" s="74">
        <v>18040.938218750009</v>
      </c>
      <c r="O711" s="74">
        <v>67679.656796937459</v>
      </c>
      <c r="P711" s="74">
        <v>4602.69715862671</v>
      </c>
      <c r="Q711" s="74">
        <v>33.604985237121582</v>
      </c>
      <c r="R711" s="74">
        <v>6209.3739257812495</v>
      </c>
      <c r="S711" s="74">
        <v>52140.744387222774</v>
      </c>
      <c r="T711" s="74">
        <v>21708.848783203131</v>
      </c>
      <c r="U711" s="74">
        <v>8721.8426582031316</v>
      </c>
      <c r="V711" s="74">
        <v>73391.525163531274</v>
      </c>
      <c r="W711" s="74">
        <v>6270.2702880859406</v>
      </c>
      <c r="X711" s="74">
        <v>28008.799546671864</v>
      </c>
      <c r="Y711" s="74">
        <v>22740.394042593751</v>
      </c>
      <c r="Z711" s="74">
        <v>491.18290373535154</v>
      </c>
      <c r="AA711" s="74">
        <v>39097.582908203083</v>
      </c>
      <c r="AB711" s="74">
        <v>51841.948855468763</v>
      </c>
      <c r="AC711" s="74">
        <v>34213.238871093738</v>
      </c>
      <c r="AD711" s="74">
        <v>44591.384425781238</v>
      </c>
      <c r="AE711" s="74">
        <v>19587.689138370039</v>
      </c>
      <c r="AF711" s="74">
        <v>23.068721102150537</v>
      </c>
      <c r="AG711" s="74">
        <v>28941.547695312493</v>
      </c>
      <c r="AH711" s="74">
        <v>51915.239207031249</v>
      </c>
      <c r="AI711" s="74">
        <v>15739.95009765625</v>
      </c>
      <c r="AJ711" s="74">
        <v>118.40114355468791</v>
      </c>
      <c r="AK711" s="74">
        <v>6988.4434874713133</v>
      </c>
      <c r="AL711" s="74">
        <v>20848.416150390614</v>
      </c>
      <c r="AM711" s="74">
        <v>33353.311529590937</v>
      </c>
      <c r="AN711" s="74">
        <v>4936.3000488281205</v>
      </c>
      <c r="AO711" s="74">
        <v>58678.051685546845</v>
      </c>
      <c r="AP711" s="74">
        <v>1064.6174558807365</v>
      </c>
      <c r="AQ711" s="74">
        <v>92836.782097656222</v>
      </c>
      <c r="AR711" s="74">
        <v>70408.058373046821</v>
      </c>
      <c r="AS711" s="74">
        <v>59327.043708116646</v>
      </c>
      <c r="AT711" s="74">
        <v>22131.601062500016</v>
      </c>
      <c r="AU711" s="74">
        <v>72941.590425781309</v>
      </c>
      <c r="AV711" s="74">
        <v>27411.322835937495</v>
      </c>
      <c r="AW711" s="74">
        <v>2988.4498071752828</v>
      </c>
      <c r="AX711" s="74">
        <v>45260.453083496075</v>
      </c>
      <c r="AY711" s="74">
        <v>106022.30693556236</v>
      </c>
    </row>
    <row r="712" spans="1:51" x14ac:dyDescent="0.25">
      <c r="A712" s="72">
        <v>43495</v>
      </c>
      <c r="B712" s="73">
        <v>15</v>
      </c>
      <c r="C712" s="74">
        <v>52887.893242187522</v>
      </c>
      <c r="D712" s="74">
        <v>55292.629109375033</v>
      </c>
      <c r="E712" s="74">
        <v>24859.239687499976</v>
      </c>
      <c r="F712" s="74">
        <v>84232.796773437542</v>
      </c>
      <c r="G712" s="74">
        <v>56737.988471491699</v>
      </c>
      <c r="H712" s="74">
        <v>9645.3932392343722</v>
      </c>
      <c r="I712" s="74">
        <v>59003.651394531269</v>
      </c>
      <c r="J712" s="74">
        <v>142.82400131225592</v>
      </c>
      <c r="K712" s="74">
        <v>24860.361035156253</v>
      </c>
      <c r="L712" s="74">
        <v>20815.040139812529</v>
      </c>
      <c r="M712" s="74">
        <v>45961.70496803127</v>
      </c>
      <c r="N712" s="74">
        <v>18305.967992187499</v>
      </c>
      <c r="O712" s="74">
        <v>68772.195046296809</v>
      </c>
      <c r="P712" s="74">
        <v>4798.4752386437976</v>
      </c>
      <c r="Q712" s="74">
        <v>33.473589897155762</v>
      </c>
      <c r="R712" s="74">
        <v>6366.9563354492084</v>
      </c>
      <c r="S712" s="74">
        <v>54343.713313004031</v>
      </c>
      <c r="T712" s="74">
        <v>21644.552796874996</v>
      </c>
      <c r="U712" s="74">
        <v>8581.2656152343807</v>
      </c>
      <c r="V712" s="74">
        <v>74796.513784968862</v>
      </c>
      <c r="W712" s="74">
        <v>6366.6503417968697</v>
      </c>
      <c r="X712" s="74">
        <v>29219.071758984417</v>
      </c>
      <c r="Y712" s="74">
        <v>23142.807885281254</v>
      </c>
      <c r="Z712" s="74">
        <v>503.25901927490236</v>
      </c>
      <c r="AA712" s="74">
        <v>41259.140708984392</v>
      </c>
      <c r="AB712" s="74">
        <v>52425.631746093735</v>
      </c>
      <c r="AC712" s="74">
        <v>34284.531839843752</v>
      </c>
      <c r="AD712" s="74">
        <v>45818.27870703127</v>
      </c>
      <c r="AE712" s="74">
        <v>18215.498929151141</v>
      </c>
      <c r="AF712" s="74">
        <v>23.068721102150537</v>
      </c>
      <c r="AG712" s="74">
        <v>29231.289492187498</v>
      </c>
      <c r="AH712" s="74">
        <v>53402.442109375042</v>
      </c>
      <c r="AI712" s="74">
        <v>16612.338085937499</v>
      </c>
      <c r="AJ712" s="74">
        <v>147.98022851562502</v>
      </c>
      <c r="AK712" s="74">
        <v>7265.7253996685731</v>
      </c>
      <c r="AL712" s="74">
        <v>21853.425701171873</v>
      </c>
      <c r="AM712" s="74">
        <v>34767.574461231532</v>
      </c>
      <c r="AN712" s="74">
        <v>5186.5390136718815</v>
      </c>
      <c r="AO712" s="74">
        <v>60524.989382812557</v>
      </c>
      <c r="AP712" s="74">
        <v>999.04459950500518</v>
      </c>
      <c r="AQ712" s="74">
        <v>94192.008429687543</v>
      </c>
      <c r="AR712" s="74">
        <v>73289.08393847663</v>
      </c>
      <c r="AS712" s="74">
        <v>61857.12972161793</v>
      </c>
      <c r="AT712" s="74">
        <v>22608.418656249993</v>
      </c>
      <c r="AU712" s="74">
        <v>74010.355499999991</v>
      </c>
      <c r="AV712" s="74">
        <v>31023.350828124985</v>
      </c>
      <c r="AW712" s="74">
        <v>3064.7562061926396</v>
      </c>
      <c r="AX712" s="74">
        <v>46894.219680175789</v>
      </c>
      <c r="AY712" s="74">
        <v>107212.97937090621</v>
      </c>
    </row>
    <row r="713" spans="1:51" x14ac:dyDescent="0.25">
      <c r="A713" s="72">
        <v>43495</v>
      </c>
      <c r="B713" s="73">
        <v>16</v>
      </c>
      <c r="C713" s="74">
        <v>53361.405667968698</v>
      </c>
      <c r="D713" s="74">
        <v>56007.314882812505</v>
      </c>
      <c r="E713" s="74">
        <v>25040.226601562514</v>
      </c>
      <c r="F713" s="74">
        <v>84716.557523437485</v>
      </c>
      <c r="G713" s="74">
        <v>57512.530897321776</v>
      </c>
      <c r="H713" s="74">
        <v>9863.982636062492</v>
      </c>
      <c r="I713" s="74">
        <v>59566.577873046881</v>
      </c>
      <c r="J713" s="74">
        <v>139.5353240966798</v>
      </c>
      <c r="K713" s="74">
        <v>25074.130273437499</v>
      </c>
      <c r="L713" s="74">
        <v>22085.428036343746</v>
      </c>
      <c r="M713" s="74">
        <v>47425.332000656272</v>
      </c>
      <c r="N713" s="74">
        <v>18887.542566406253</v>
      </c>
      <c r="O713" s="74">
        <v>70210.228350187506</v>
      </c>
      <c r="P713" s="74">
        <v>4867.5698441235363</v>
      </c>
      <c r="Q713" s="74">
        <v>34.216955184936523</v>
      </c>
      <c r="R713" s="74">
        <v>6489.3835327148408</v>
      </c>
      <c r="S713" s="74">
        <v>55293.595244644675</v>
      </c>
      <c r="T713" s="74">
        <v>21759.310066406251</v>
      </c>
      <c r="U713" s="74">
        <v>8567.9676855468788</v>
      </c>
      <c r="V713" s="74">
        <v>75423.227189437501</v>
      </c>
      <c r="W713" s="74">
        <v>6660.3752441406295</v>
      </c>
      <c r="X713" s="74">
        <v>30479.599554328153</v>
      </c>
      <c r="Y713" s="74">
        <v>24253.008789937488</v>
      </c>
      <c r="Z713" s="74">
        <v>527.10068585205067</v>
      </c>
      <c r="AA713" s="74">
        <v>41881.586042968709</v>
      </c>
      <c r="AB713" s="74">
        <v>53444.673015624998</v>
      </c>
      <c r="AC713" s="74">
        <v>34889.074054687495</v>
      </c>
      <c r="AD713" s="74">
        <v>46677.925855468711</v>
      </c>
      <c r="AE713" s="74">
        <v>18896.174293914995</v>
      </c>
      <c r="AF713" s="74">
        <v>23.068721102150537</v>
      </c>
      <c r="AG713" s="74">
        <v>29119.421453124985</v>
      </c>
      <c r="AH713" s="74">
        <v>54145.361945312499</v>
      </c>
      <c r="AI713" s="74">
        <v>16962.433886718751</v>
      </c>
      <c r="AJ713" s="74">
        <v>167.96856835937507</v>
      </c>
      <c r="AK713" s="74">
        <v>6944.6427514740035</v>
      </c>
      <c r="AL713" s="74">
        <v>22114.413150390628</v>
      </c>
      <c r="AM713" s="74">
        <v>35320.692293262793</v>
      </c>
      <c r="AN713" s="74">
        <v>5264.4196777343623</v>
      </c>
      <c r="AO713" s="74">
        <v>61894.709343749979</v>
      </c>
      <c r="AP713" s="74">
        <v>1049.7186939151004</v>
      </c>
      <c r="AQ713" s="74">
        <v>96123.239835937522</v>
      </c>
      <c r="AR713" s="74">
        <v>74762.516449218761</v>
      </c>
      <c r="AS713" s="74">
        <v>63058.067328210062</v>
      </c>
      <c r="AT713" s="74">
        <v>23149.580312499998</v>
      </c>
      <c r="AU713" s="74">
        <v>76070.521281249938</v>
      </c>
      <c r="AV713" s="74">
        <v>31515.053660156271</v>
      </c>
      <c r="AW713" s="74">
        <v>3090.3783212219332</v>
      </c>
      <c r="AX713" s="74">
        <v>47644.864482421872</v>
      </c>
      <c r="AY713" s="74">
        <v>109362.63733890624</v>
      </c>
    </row>
    <row r="714" spans="1:51" x14ac:dyDescent="0.25">
      <c r="A714" s="72">
        <v>43495</v>
      </c>
      <c r="B714" s="73">
        <v>17</v>
      </c>
      <c r="C714" s="74">
        <v>53459.512621093818</v>
      </c>
      <c r="D714" s="74">
        <v>55872.611093750013</v>
      </c>
      <c r="E714" s="74">
        <v>24872.645078124977</v>
      </c>
      <c r="F714" s="74">
        <v>84327.714777343732</v>
      </c>
      <c r="G714" s="74">
        <v>56179.11438395505</v>
      </c>
      <c r="H714" s="74">
        <v>10350.859224750002</v>
      </c>
      <c r="I714" s="74">
        <v>59026.29088085932</v>
      </c>
      <c r="J714" s="74">
        <v>144.45146942138669</v>
      </c>
      <c r="K714" s="74">
        <v>24881.180126953124</v>
      </c>
      <c r="L714" s="74">
        <v>22278.737077781239</v>
      </c>
      <c r="M714" s="74">
        <v>45902.366336062463</v>
      </c>
      <c r="N714" s="74">
        <v>18845.518851562505</v>
      </c>
      <c r="O714" s="74">
        <v>70056.130971125065</v>
      </c>
      <c r="P714" s="74">
        <v>4861.2351258447288</v>
      </c>
      <c r="Q714" s="74">
        <v>33.922026634216309</v>
      </c>
      <c r="R714" s="74">
        <v>6569.6632080078152</v>
      </c>
      <c r="S714" s="74">
        <v>54688.000949722787</v>
      </c>
      <c r="T714" s="74">
        <v>21567.535824218765</v>
      </c>
      <c r="U714" s="74">
        <v>8367.9275976562603</v>
      </c>
      <c r="V714" s="74">
        <v>75267.166246906316</v>
      </c>
      <c r="W714" s="74">
        <v>6817.526513671869</v>
      </c>
      <c r="X714" s="74">
        <v>29506.778109187504</v>
      </c>
      <c r="Y714" s="74">
        <v>24186.2114253125</v>
      </c>
      <c r="Z714" s="74">
        <v>509.23340502929693</v>
      </c>
      <c r="AA714" s="74">
        <v>41362.894886718801</v>
      </c>
      <c r="AB714" s="74">
        <v>52819.620867187499</v>
      </c>
      <c r="AC714" s="74">
        <v>34267.791835937503</v>
      </c>
      <c r="AD714" s="74">
        <v>46822.453230468738</v>
      </c>
      <c r="AE714" s="74">
        <v>18583.268516625976</v>
      </c>
      <c r="AF714" s="74">
        <v>23.068721102150537</v>
      </c>
      <c r="AG714" s="74">
        <v>28599.048984375</v>
      </c>
      <c r="AH714" s="74">
        <v>54120.008218750023</v>
      </c>
      <c r="AI714" s="74">
        <v>16984.141308593749</v>
      </c>
      <c r="AJ714" s="74">
        <v>165.01296630859298</v>
      </c>
      <c r="AK714" s="74">
        <v>6945.8622990563954</v>
      </c>
      <c r="AL714" s="74">
        <v>22054.938429687507</v>
      </c>
      <c r="AM714" s="74">
        <v>34449.818674122129</v>
      </c>
      <c r="AN714" s="74">
        <v>5294.6548828125024</v>
      </c>
      <c r="AO714" s="74">
        <v>61742.817636718763</v>
      </c>
      <c r="AP714" s="74">
        <v>1030.4913767602541</v>
      </c>
      <c r="AQ714" s="74">
        <v>95748.74078515626</v>
      </c>
      <c r="AR714" s="74">
        <v>74427.727152343796</v>
      </c>
      <c r="AS714" s="74">
        <v>62706.537555624469</v>
      </c>
      <c r="AT714" s="74">
        <v>23243.046402343742</v>
      </c>
      <c r="AU714" s="74">
        <v>75572.963964843831</v>
      </c>
      <c r="AV714" s="74">
        <v>31543.335007812486</v>
      </c>
      <c r="AW714" s="74">
        <v>2994.3952817450308</v>
      </c>
      <c r="AX714" s="74">
        <v>47346.66100585938</v>
      </c>
      <c r="AY714" s="74">
        <v>109784.72437753128</v>
      </c>
    </row>
    <row r="715" spans="1:51" x14ac:dyDescent="0.25">
      <c r="A715" s="72">
        <v>43495</v>
      </c>
      <c r="B715" s="73">
        <v>18</v>
      </c>
      <c r="C715" s="74">
        <v>52340.459863281292</v>
      </c>
      <c r="D715" s="74">
        <v>53721.13262109377</v>
      </c>
      <c r="E715" s="74">
        <v>23721.152626953128</v>
      </c>
      <c r="F715" s="74">
        <v>82925.116445312495</v>
      </c>
      <c r="G715" s="74">
        <v>51786.701526506367</v>
      </c>
      <c r="H715" s="74">
        <v>9180.5626533124941</v>
      </c>
      <c r="I715" s="74">
        <v>57408.248219726585</v>
      </c>
      <c r="J715" s="74">
        <v>144.87410354614252</v>
      </c>
      <c r="K715" s="74">
        <v>23836.441308593741</v>
      </c>
      <c r="L715" s="74">
        <v>20496.471085804675</v>
      </c>
      <c r="M715" s="74">
        <v>41982.912157484367</v>
      </c>
      <c r="N715" s="74">
        <v>18368.730074218754</v>
      </c>
      <c r="O715" s="74">
        <v>67547.97516598439</v>
      </c>
      <c r="P715" s="74">
        <v>4857.9914799322514</v>
      </c>
      <c r="Q715" s="74">
        <v>33.969153404235833</v>
      </c>
      <c r="R715" s="74">
        <v>6632.0774169921906</v>
      </c>
      <c r="S715" s="74">
        <v>53292.726947769683</v>
      </c>
      <c r="T715" s="74">
        <v>20875.572843749993</v>
      </c>
      <c r="U715" s="74">
        <v>7967.4202949218798</v>
      </c>
      <c r="V715" s="74">
        <v>75239.314631999921</v>
      </c>
      <c r="W715" s="74">
        <v>6331.3398193359399</v>
      </c>
      <c r="X715" s="74">
        <v>26922.588584484332</v>
      </c>
      <c r="Y715" s="74">
        <v>22966.054662968752</v>
      </c>
      <c r="Z715" s="74">
        <v>491.25565703125005</v>
      </c>
      <c r="AA715" s="74">
        <v>38400.543921875018</v>
      </c>
      <c r="AB715" s="74">
        <v>50334.83212109375</v>
      </c>
      <c r="AC715" s="74">
        <v>33036.203144531246</v>
      </c>
      <c r="AD715" s="74">
        <v>46111.865660156232</v>
      </c>
      <c r="AE715" s="74">
        <v>17310.60233367667</v>
      </c>
      <c r="AF715" s="74">
        <v>23.068721102150537</v>
      </c>
      <c r="AG715" s="74">
        <v>27614.132839843747</v>
      </c>
      <c r="AH715" s="74">
        <v>54007.538999999953</v>
      </c>
      <c r="AI715" s="74">
        <v>16333.304736328131</v>
      </c>
      <c r="AJ715" s="74">
        <v>120.07243872070279</v>
      </c>
      <c r="AK715" s="74">
        <v>6620.7621182128823</v>
      </c>
      <c r="AL715" s="74">
        <v>22002.80806835938</v>
      </c>
      <c r="AM715" s="74">
        <v>33450.921836231537</v>
      </c>
      <c r="AN715" s="74">
        <v>5315.90380859375</v>
      </c>
      <c r="AO715" s="74">
        <v>59976.490070312531</v>
      </c>
      <c r="AP715" s="74">
        <v>865.16983266937223</v>
      </c>
      <c r="AQ715" s="74">
        <v>92925.765863281296</v>
      </c>
      <c r="AR715" s="74">
        <v>70596.765383789068</v>
      </c>
      <c r="AS715" s="74">
        <v>61575.125558101681</v>
      </c>
      <c r="AT715" s="74">
        <v>22319.884582031238</v>
      </c>
      <c r="AU715" s="74">
        <v>73505.022312500034</v>
      </c>
      <c r="AV715" s="74">
        <v>30360.10367578128</v>
      </c>
      <c r="AW715" s="74">
        <v>3149.3383428332581</v>
      </c>
      <c r="AX715" s="74">
        <v>46454.057490234351</v>
      </c>
      <c r="AY715" s="74">
        <v>107460.97913759379</v>
      </c>
    </row>
    <row r="716" spans="1:51" x14ac:dyDescent="0.25">
      <c r="A716" s="72">
        <v>43495</v>
      </c>
      <c r="B716" s="73">
        <v>19</v>
      </c>
      <c r="C716" s="74">
        <v>48865.782976562507</v>
      </c>
      <c r="D716" s="74">
        <v>49410.606316406229</v>
      </c>
      <c r="E716" s="74">
        <v>21993.556523437506</v>
      </c>
      <c r="F716" s="74">
        <v>78775.762550781204</v>
      </c>
      <c r="G716" s="74">
        <v>47030.756956629622</v>
      </c>
      <c r="H716" s="74">
        <v>7182.9643202500056</v>
      </c>
      <c r="I716" s="74">
        <v>52561.842077148423</v>
      </c>
      <c r="J716" s="74">
        <v>145.41291046142581</v>
      </c>
      <c r="K716" s="74">
        <v>21381.841699218745</v>
      </c>
      <c r="L716" s="74">
        <v>18537.781554937508</v>
      </c>
      <c r="M716" s="74">
        <v>36994.379656218734</v>
      </c>
      <c r="N716" s="74">
        <v>17460.764324218751</v>
      </c>
      <c r="O716" s="74">
        <v>61338.654481937512</v>
      </c>
      <c r="P716" s="74">
        <v>4635.8159806475833</v>
      </c>
      <c r="Q716" s="74">
        <v>33.850022315979011</v>
      </c>
      <c r="R716" s="74">
        <v>6536.81241455078</v>
      </c>
      <c r="S716" s="74">
        <v>50647.316014175893</v>
      </c>
      <c r="T716" s="74">
        <v>19666.886728515619</v>
      </c>
      <c r="U716" s="74">
        <v>7026.4157783202991</v>
      </c>
      <c r="V716" s="74">
        <v>71749.923075218758</v>
      </c>
      <c r="W716" s="74">
        <v>5735.0041259765685</v>
      </c>
      <c r="X716" s="74">
        <v>22860.156098062529</v>
      </c>
      <c r="Y716" s="74">
        <v>20894.693529656251</v>
      </c>
      <c r="Z716" s="74">
        <v>451.50121878051755</v>
      </c>
      <c r="AA716" s="74">
        <v>35279.942472656294</v>
      </c>
      <c r="AB716" s="74">
        <v>44518.123285156282</v>
      </c>
      <c r="AC716" s="74">
        <v>30943.818363281243</v>
      </c>
      <c r="AD716" s="74">
        <v>44724.926937499993</v>
      </c>
      <c r="AE716" s="74">
        <v>15190.57411739694</v>
      </c>
      <c r="AF716" s="74">
        <v>23.068721102150537</v>
      </c>
      <c r="AG716" s="74">
        <v>26145.615652343753</v>
      </c>
      <c r="AH716" s="74">
        <v>53953.078449218767</v>
      </c>
      <c r="AI716" s="74">
        <v>14735.83681640625</v>
      </c>
      <c r="AJ716" s="74">
        <v>80.774745605469263</v>
      </c>
      <c r="AK716" s="74">
        <v>6391.1372548138361</v>
      </c>
      <c r="AL716" s="74">
        <v>22276.349542968761</v>
      </c>
      <c r="AM716" s="74">
        <v>30690.616928028398</v>
      </c>
      <c r="AN716" s="74">
        <v>5483.3848144531185</v>
      </c>
      <c r="AO716" s="74">
        <v>54686.173804687518</v>
      </c>
      <c r="AP716" s="74">
        <v>690.55191130981393</v>
      </c>
      <c r="AQ716" s="74">
        <v>83409.989636718732</v>
      </c>
      <c r="AR716" s="74">
        <v>61714.800101562549</v>
      </c>
      <c r="AS716" s="74">
        <v>58878.410621300049</v>
      </c>
      <c r="AT716" s="74">
        <v>19808.899378906233</v>
      </c>
      <c r="AU716" s="74">
        <v>67078.854917968769</v>
      </c>
      <c r="AV716" s="74">
        <v>29189.063644531259</v>
      </c>
      <c r="AW716" s="74">
        <v>3203.6743300024541</v>
      </c>
      <c r="AX716" s="74">
        <v>45585.996545410162</v>
      </c>
      <c r="AY716" s="74">
        <v>96375.814871437484</v>
      </c>
    </row>
    <row r="717" spans="1:51" x14ac:dyDescent="0.25">
      <c r="A717" s="72">
        <v>43495</v>
      </c>
      <c r="B717" s="73">
        <v>20</v>
      </c>
      <c r="C717" s="74">
        <v>43785.156949218748</v>
      </c>
      <c r="D717" s="74">
        <v>46722.817675781247</v>
      </c>
      <c r="E717" s="74">
        <v>20784.294707031244</v>
      </c>
      <c r="F717" s="74">
        <v>72853.867628906242</v>
      </c>
      <c r="G717" s="74">
        <v>44109.63412733889</v>
      </c>
      <c r="H717" s="74">
        <v>6110.3998287656314</v>
      </c>
      <c r="I717" s="74">
        <v>46218.300746093759</v>
      </c>
      <c r="J717" s="74">
        <v>150.2916946411132</v>
      </c>
      <c r="K717" s="74">
        <v>19778.494726562523</v>
      </c>
      <c r="L717" s="74">
        <v>16987.709634585917</v>
      </c>
      <c r="M717" s="74">
        <v>33133.948644999989</v>
      </c>
      <c r="N717" s="74">
        <v>16690.492445312506</v>
      </c>
      <c r="O717" s="74">
        <v>55197.94526115623</v>
      </c>
      <c r="P717" s="74">
        <v>4116.4192978653728</v>
      </c>
      <c r="Q717" s="74">
        <v>34.172003746032715</v>
      </c>
      <c r="R717" s="74">
        <v>6470.9456542968837</v>
      </c>
      <c r="S717" s="74">
        <v>49929.116213394642</v>
      </c>
      <c r="T717" s="74">
        <v>18139.413419921879</v>
      </c>
      <c r="U717" s="74">
        <v>6326.71876367188</v>
      </c>
      <c r="V717" s="74">
        <v>71647.14217218745</v>
      </c>
      <c r="W717" s="74">
        <v>5316.3716308593803</v>
      </c>
      <c r="X717" s="74">
        <v>20952.160903937514</v>
      </c>
      <c r="Y717" s="74">
        <v>18662.90690918751</v>
      </c>
      <c r="Z717" s="74">
        <v>472.38363309326178</v>
      </c>
      <c r="AA717" s="74">
        <v>33637.406654296872</v>
      </c>
      <c r="AB717" s="74">
        <v>37948.075843749997</v>
      </c>
      <c r="AC717" s="74">
        <v>29076.170742187507</v>
      </c>
      <c r="AD717" s="74">
        <v>43140.420105468722</v>
      </c>
      <c r="AE717" s="74">
        <v>14519.393028062132</v>
      </c>
      <c r="AF717" s="74">
        <v>23.068721102150537</v>
      </c>
      <c r="AG717" s="74">
        <v>25067.486378906255</v>
      </c>
      <c r="AH717" s="74">
        <v>54402.793781250002</v>
      </c>
      <c r="AI717" s="74">
        <v>14054.768212890629</v>
      </c>
      <c r="AJ717" s="74">
        <v>66.843410888671769</v>
      </c>
      <c r="AK717" s="74">
        <v>6178.6670149777055</v>
      </c>
      <c r="AL717" s="74">
        <v>22647.947976562515</v>
      </c>
      <c r="AM717" s="74">
        <v>29168.502361622141</v>
      </c>
      <c r="AN717" s="74">
        <v>5577.9437011718837</v>
      </c>
      <c r="AO717" s="74">
        <v>50633.946364257805</v>
      </c>
      <c r="AP717" s="74">
        <v>654.11626549759012</v>
      </c>
      <c r="AQ717" s="74">
        <v>72651.241832031301</v>
      </c>
      <c r="AR717" s="74">
        <v>56747.546394531317</v>
      </c>
      <c r="AS717" s="74">
        <v>58494.34698849565</v>
      </c>
      <c r="AT717" s="74">
        <v>18640.722687499994</v>
      </c>
      <c r="AU717" s="74">
        <v>61771.025203125035</v>
      </c>
      <c r="AV717" s="74">
        <v>28869.401808593735</v>
      </c>
      <c r="AW717" s="74">
        <v>3377.0739701196239</v>
      </c>
      <c r="AX717" s="74">
        <v>45959.182014160178</v>
      </c>
      <c r="AY717" s="74">
        <v>79059.010757249882</v>
      </c>
    </row>
    <row r="718" spans="1:51" x14ac:dyDescent="0.25">
      <c r="A718" s="72">
        <v>43495</v>
      </c>
      <c r="B718" s="73">
        <v>21</v>
      </c>
      <c r="C718" s="74">
        <v>39743.938273437547</v>
      </c>
      <c r="D718" s="74">
        <v>46460.200726562507</v>
      </c>
      <c r="E718" s="74">
        <v>20542.600341796875</v>
      </c>
      <c r="F718" s="74">
        <v>68451.494761718699</v>
      </c>
      <c r="G718" s="74">
        <v>44088.714012439828</v>
      </c>
      <c r="H718" s="74">
        <v>5430.7013919687543</v>
      </c>
      <c r="I718" s="74">
        <v>40619.264603515636</v>
      </c>
      <c r="J718" s="74">
        <v>141.91051864624029</v>
      </c>
      <c r="K718" s="74">
        <v>19647.955468750006</v>
      </c>
      <c r="L718" s="74">
        <v>15659.899482804685</v>
      </c>
      <c r="M718" s="74">
        <v>32383.017103249971</v>
      </c>
      <c r="N718" s="74">
        <v>16514.96524609375</v>
      </c>
      <c r="O718" s="74">
        <v>52804.243965187503</v>
      </c>
      <c r="P718" s="74">
        <v>3756.5760245313713</v>
      </c>
      <c r="Q718" s="74">
        <v>34.076903343200676</v>
      </c>
      <c r="R718" s="74">
        <v>6553.4243896484368</v>
      </c>
      <c r="S718" s="74">
        <v>50606.612602066496</v>
      </c>
      <c r="T718" s="74">
        <v>17214.826513671876</v>
      </c>
      <c r="U718" s="74">
        <v>6343.6837724609395</v>
      </c>
      <c r="V718" s="74">
        <v>72596.289074218774</v>
      </c>
      <c r="W718" s="74">
        <v>5026.8472900390707</v>
      </c>
      <c r="X718" s="74">
        <v>20815.394315374979</v>
      </c>
      <c r="Y718" s="74">
        <v>18198.139696500009</v>
      </c>
      <c r="Z718" s="74">
        <v>456.50170743408205</v>
      </c>
      <c r="AA718" s="74">
        <v>33746.915175781258</v>
      </c>
      <c r="AB718" s="74">
        <v>33023.807316406223</v>
      </c>
      <c r="AC718" s="74">
        <v>27939.410875000001</v>
      </c>
      <c r="AD718" s="74">
        <v>43902.936796874987</v>
      </c>
      <c r="AE718" s="74">
        <v>13955.704310546875</v>
      </c>
      <c r="AF718" s="74">
        <v>23.068721102150537</v>
      </c>
      <c r="AG718" s="74">
        <v>25117.321632812498</v>
      </c>
      <c r="AH718" s="74">
        <v>54959.12288671876</v>
      </c>
      <c r="AI718" s="74">
        <v>14065.258300781252</v>
      </c>
      <c r="AJ718" s="74">
        <v>42.659296630860126</v>
      </c>
      <c r="AK718" s="74">
        <v>6026.6166917467663</v>
      </c>
      <c r="AL718" s="74">
        <v>23670.925679687512</v>
      </c>
      <c r="AM718" s="74">
        <v>28093.689256153379</v>
      </c>
      <c r="AN718" s="74">
        <v>5628.6512207031274</v>
      </c>
      <c r="AO718" s="74">
        <v>48430.560621093755</v>
      </c>
      <c r="AP718" s="74">
        <v>639.37917935344649</v>
      </c>
      <c r="AQ718" s="74">
        <v>62816.475703124983</v>
      </c>
      <c r="AR718" s="74">
        <v>55399.763259765641</v>
      </c>
      <c r="AS718" s="74">
        <v>59588.410176719473</v>
      </c>
      <c r="AT718" s="74">
        <v>17602.644722656263</v>
      </c>
      <c r="AU718" s="74">
        <v>60240.028378906238</v>
      </c>
      <c r="AV718" s="74">
        <v>29584.46867578126</v>
      </c>
      <c r="AW718" s="74">
        <v>3550.4759166635058</v>
      </c>
      <c r="AX718" s="74">
        <v>47292.49768310551</v>
      </c>
      <c r="AY718" s="74">
        <v>65154.503125687501</v>
      </c>
    </row>
    <row r="719" spans="1:51" x14ac:dyDescent="0.25">
      <c r="A719" s="72">
        <v>43495</v>
      </c>
      <c r="B719" s="73">
        <v>22</v>
      </c>
      <c r="C719" s="74">
        <v>40501.683773437529</v>
      </c>
      <c r="D719" s="74">
        <v>50104.927519531266</v>
      </c>
      <c r="E719" s="74">
        <v>23165.776699218768</v>
      </c>
      <c r="F719" s="74">
        <v>70600.762382812522</v>
      </c>
      <c r="G719" s="74">
        <v>48108.926996093745</v>
      </c>
      <c r="H719" s="74">
        <v>5195.3254018906127</v>
      </c>
      <c r="I719" s="74">
        <v>38406.32492382815</v>
      </c>
      <c r="J719" s="74">
        <v>154.1486625671387</v>
      </c>
      <c r="K719" s="74">
        <v>21465.934912109395</v>
      </c>
      <c r="L719" s="74">
        <v>15964.670190812487</v>
      </c>
      <c r="M719" s="74">
        <v>35916.37733962496</v>
      </c>
      <c r="N719" s="74">
        <v>18566.700441406254</v>
      </c>
      <c r="O719" s="74">
        <v>53244.944087890603</v>
      </c>
      <c r="P719" s="74">
        <v>3900.2663359374901</v>
      </c>
      <c r="Q719" s="74">
        <v>32.589669227600098</v>
      </c>
      <c r="R719" s="74">
        <v>7849.7424560546888</v>
      </c>
      <c r="S719" s="74">
        <v>57090.453055191523</v>
      </c>
      <c r="T719" s="74">
        <v>18750.52180468752</v>
      </c>
      <c r="U719" s="74">
        <v>8616.3403164062511</v>
      </c>
      <c r="V719" s="74">
        <v>80985.245835937516</v>
      </c>
      <c r="W719" s="74">
        <v>5650.24641113281</v>
      </c>
      <c r="X719" s="74">
        <v>22257.322753718734</v>
      </c>
      <c r="Y719" s="74">
        <v>19256.983325218749</v>
      </c>
      <c r="Z719" s="74">
        <v>450.026091003418</v>
      </c>
      <c r="AA719" s="74">
        <v>37064.073154296857</v>
      </c>
      <c r="AB719" s="74">
        <v>29244.330302734386</v>
      </c>
      <c r="AC719" s="74">
        <v>30938.599625000013</v>
      </c>
      <c r="AD719" s="74">
        <v>49304.711933593775</v>
      </c>
      <c r="AE719" s="74">
        <v>15693.684589843759</v>
      </c>
      <c r="AF719" s="74">
        <v>23.068721102150537</v>
      </c>
      <c r="AG719" s="74">
        <v>28137.822234375006</v>
      </c>
      <c r="AH719" s="74">
        <v>62996.879812500054</v>
      </c>
      <c r="AI719" s="74">
        <v>14732.393115234381</v>
      </c>
      <c r="AJ719" s="74">
        <v>46.845445800780681</v>
      </c>
      <c r="AK719" s="74">
        <v>6223.5072509765705</v>
      </c>
      <c r="AL719" s="74">
        <v>26923.694841796874</v>
      </c>
      <c r="AM719" s="74">
        <v>31192.253238575275</v>
      </c>
      <c r="AN719" s="74">
        <v>6660.8479492187525</v>
      </c>
      <c r="AO719" s="74">
        <v>51779.011509765609</v>
      </c>
      <c r="AP719" s="74">
        <v>796.40087890625</v>
      </c>
      <c r="AQ719" s="74">
        <v>57882.840162109365</v>
      </c>
      <c r="AR719" s="74">
        <v>60784.493344726572</v>
      </c>
      <c r="AS719" s="74">
        <v>66946.244507520314</v>
      </c>
      <c r="AT719" s="74">
        <v>18246.432511718747</v>
      </c>
      <c r="AU719" s="74">
        <v>64414.693410156178</v>
      </c>
      <c r="AV719" s="74">
        <v>35224.876621093761</v>
      </c>
      <c r="AW719" s="74">
        <v>4268.9161257821679</v>
      </c>
      <c r="AX719" s="74">
        <v>55493.385024414078</v>
      </c>
      <c r="AY719" s="74">
        <v>59826.237381531231</v>
      </c>
    </row>
    <row r="720" spans="1:51" x14ac:dyDescent="0.25">
      <c r="A720" s="72">
        <v>43495</v>
      </c>
      <c r="B720" s="73">
        <v>23</v>
      </c>
      <c r="C720" s="74">
        <v>37647.367173828126</v>
      </c>
      <c r="D720" s="74">
        <v>48574.229281250002</v>
      </c>
      <c r="E720" s="74">
        <v>22286.163603515637</v>
      </c>
      <c r="F720" s="74">
        <v>65216.855937500055</v>
      </c>
      <c r="G720" s="74">
        <v>45435.147503906213</v>
      </c>
      <c r="H720" s="74">
        <v>5003.3043938749852</v>
      </c>
      <c r="I720" s="74">
        <v>35319.140547851588</v>
      </c>
      <c r="J720" s="74">
        <v>145.87826156616211</v>
      </c>
      <c r="K720" s="74">
        <v>20995.889404296879</v>
      </c>
      <c r="L720" s="74">
        <v>15938.050292718732</v>
      </c>
      <c r="M720" s="74">
        <v>36779.562379828138</v>
      </c>
      <c r="N720" s="74">
        <v>17985.326109375008</v>
      </c>
      <c r="O720" s="74">
        <v>50182.505000171848</v>
      </c>
      <c r="P720" s="74">
        <v>3927.0021855468694</v>
      </c>
      <c r="Q720" s="74">
        <v>33.158517837524407</v>
      </c>
      <c r="R720" s="74">
        <v>7871.0969604492238</v>
      </c>
      <c r="S720" s="74">
        <v>56400.544998550911</v>
      </c>
      <c r="T720" s="74">
        <v>17333.876228515641</v>
      </c>
      <c r="U720" s="74">
        <v>8514.6815566406185</v>
      </c>
      <c r="V720" s="74">
        <v>78453.575273437527</v>
      </c>
      <c r="W720" s="74">
        <v>5713.7429443359388</v>
      </c>
      <c r="X720" s="74">
        <v>22157.564774140661</v>
      </c>
      <c r="Y720" s="74">
        <v>18396.340673312498</v>
      </c>
      <c r="Z720" s="74">
        <v>412.31871761474616</v>
      </c>
      <c r="AA720" s="74">
        <v>35724.329632812551</v>
      </c>
      <c r="AB720" s="74">
        <v>25474.872554687507</v>
      </c>
      <c r="AC720" s="74">
        <v>29382.795128906262</v>
      </c>
      <c r="AD720" s="74">
        <v>48354.27456250001</v>
      </c>
      <c r="AE720" s="74">
        <v>15631.571757812522</v>
      </c>
      <c r="AF720" s="74">
        <v>23.068721102150537</v>
      </c>
      <c r="AG720" s="74">
        <v>27097.523113281241</v>
      </c>
      <c r="AH720" s="74">
        <v>62217.016343749994</v>
      </c>
      <c r="AI720" s="74">
        <v>13339.99208984375</v>
      </c>
      <c r="AJ720" s="74">
        <v>46.544534179686991</v>
      </c>
      <c r="AK720" s="74">
        <v>6095.1119628906299</v>
      </c>
      <c r="AL720" s="74">
        <v>26635.436152343747</v>
      </c>
      <c r="AM720" s="74">
        <v>30987.662111622161</v>
      </c>
      <c r="AN720" s="74">
        <v>6489.1512695312467</v>
      </c>
      <c r="AO720" s="74">
        <v>50542.162543945306</v>
      </c>
      <c r="AP720" s="74">
        <v>809.527099609375</v>
      </c>
      <c r="AQ720" s="74">
        <v>52221.933208984439</v>
      </c>
      <c r="AR720" s="74">
        <v>58971.928125000035</v>
      </c>
      <c r="AS720" s="74">
        <v>65726.545247470043</v>
      </c>
      <c r="AT720" s="74">
        <v>17730.94116015625</v>
      </c>
      <c r="AU720" s="74">
        <v>61156.026304687512</v>
      </c>
      <c r="AV720" s="74">
        <v>35271.019003906265</v>
      </c>
      <c r="AW720" s="74">
        <v>4316.5032255148717</v>
      </c>
      <c r="AX720" s="74">
        <v>55309.742106933605</v>
      </c>
      <c r="AY720" s="74">
        <v>54212.708495359439</v>
      </c>
    </row>
    <row r="721" spans="1:51" x14ac:dyDescent="0.25">
      <c r="A721" s="72">
        <v>43495</v>
      </c>
      <c r="B721" s="73">
        <v>24</v>
      </c>
      <c r="C721" s="74">
        <v>34387.888271484473</v>
      </c>
      <c r="D721" s="74">
        <v>45133.525898437489</v>
      </c>
      <c r="E721" s="74">
        <v>20151.354785156262</v>
      </c>
      <c r="F721" s="74">
        <v>58685.197011718774</v>
      </c>
      <c r="G721" s="74">
        <v>41646.945394531242</v>
      </c>
      <c r="H721" s="74">
        <v>4963.3281057968816</v>
      </c>
      <c r="I721" s="74">
        <v>31979.142627929694</v>
      </c>
      <c r="J721" s="74">
        <v>132.70722389221191</v>
      </c>
      <c r="K721" s="74">
        <v>19548.13720703125</v>
      </c>
      <c r="L721" s="74">
        <v>15310.543966054678</v>
      </c>
      <c r="M721" s="74">
        <v>35349.437302687511</v>
      </c>
      <c r="N721" s="74">
        <v>16432.880953125004</v>
      </c>
      <c r="O721" s="74">
        <v>45584.970824093762</v>
      </c>
      <c r="P721" s="74">
        <v>3635.1855312499993</v>
      </c>
      <c r="Q721" s="74">
        <v>32.245329856872559</v>
      </c>
      <c r="R721" s="74">
        <v>7205.2112792968801</v>
      </c>
      <c r="S721" s="74">
        <v>52533.038230972801</v>
      </c>
      <c r="T721" s="74">
        <v>15893.655187500008</v>
      </c>
      <c r="U721" s="74">
        <v>7783.5293066406293</v>
      </c>
      <c r="V721" s="74">
        <v>71433.949035156271</v>
      </c>
      <c r="W721" s="74">
        <v>5354.0730957031192</v>
      </c>
      <c r="X721" s="74">
        <v>21826.220801171869</v>
      </c>
      <c r="Y721" s="74">
        <v>17039.149731281246</v>
      </c>
      <c r="Z721" s="74">
        <v>429.66263194580074</v>
      </c>
      <c r="AA721" s="74">
        <v>32876.228751953138</v>
      </c>
      <c r="AB721" s="74">
        <v>22822.333216796873</v>
      </c>
      <c r="AC721" s="74">
        <v>26830.295634765604</v>
      </c>
      <c r="AD721" s="74">
        <v>44327.440867187499</v>
      </c>
      <c r="AE721" s="74">
        <v>15424.176367187532</v>
      </c>
      <c r="AF721" s="74">
        <v>23.068721102150537</v>
      </c>
      <c r="AG721" s="74">
        <v>24771.634593750008</v>
      </c>
      <c r="AH721" s="74">
        <v>57860.862988281209</v>
      </c>
      <c r="AI721" s="74">
        <v>12239.926660156239</v>
      </c>
      <c r="AJ721" s="74">
        <v>46.359998779298053</v>
      </c>
      <c r="AK721" s="74">
        <v>5988.8538818359402</v>
      </c>
      <c r="AL721" s="74">
        <v>24730.884757812502</v>
      </c>
      <c r="AM721" s="74">
        <v>29035.082418262777</v>
      </c>
      <c r="AN721" s="74">
        <v>5961.2764160156203</v>
      </c>
      <c r="AO721" s="74">
        <v>46920.384798828098</v>
      </c>
      <c r="AP721" s="74">
        <v>812.56381225585892</v>
      </c>
      <c r="AQ721" s="74">
        <v>47321.77262109366</v>
      </c>
      <c r="AR721" s="74">
        <v>54105.852686523453</v>
      </c>
      <c r="AS721" s="74">
        <v>60782.42035577252</v>
      </c>
      <c r="AT721" s="74">
        <v>16731.242996093741</v>
      </c>
      <c r="AU721" s="74">
        <v>55398.633162109392</v>
      </c>
      <c r="AV721" s="74">
        <v>32831.427066406228</v>
      </c>
      <c r="AW721" s="74">
        <v>3986.9379752069194</v>
      </c>
      <c r="AX721" s="74">
        <v>51267.944384765629</v>
      </c>
      <c r="AY721" s="74">
        <v>49919.247047453209</v>
      </c>
    </row>
    <row r="722" spans="1:51" x14ac:dyDescent="0.25">
      <c r="A722" s="72">
        <v>43496</v>
      </c>
      <c r="B722" s="73">
        <v>1</v>
      </c>
      <c r="C722" s="74">
        <v>30757.834693359418</v>
      </c>
      <c r="D722" s="74">
        <v>40253.446847656254</v>
      </c>
      <c r="E722" s="74">
        <v>17731.739892578138</v>
      </c>
      <c r="F722" s="74">
        <v>51753.04383984374</v>
      </c>
      <c r="G722" s="74">
        <v>36070.661523437513</v>
      </c>
      <c r="H722" s="74">
        <v>4951.8799861875095</v>
      </c>
      <c r="I722" s="74">
        <v>28635.609162597633</v>
      </c>
      <c r="J722" s="74">
        <v>112.92347717285159</v>
      </c>
      <c r="K722" s="74">
        <v>17419.151904296879</v>
      </c>
      <c r="L722" s="74">
        <v>14541.550269031251</v>
      </c>
      <c r="M722" s="74">
        <v>33894.242481546898</v>
      </c>
      <c r="N722" s="74">
        <v>14566.937859374999</v>
      </c>
      <c r="O722" s="74">
        <v>40347.258102960928</v>
      </c>
      <c r="P722" s="74">
        <v>3239.5851660156304</v>
      </c>
      <c r="Q722" s="74">
        <v>32.477641105651848</v>
      </c>
      <c r="R722" s="74">
        <v>6141.5719360351495</v>
      </c>
      <c r="S722" s="74">
        <v>46016.507904800921</v>
      </c>
      <c r="T722" s="74">
        <v>14470.733929687511</v>
      </c>
      <c r="U722" s="74">
        <v>7096.6337646484399</v>
      </c>
      <c r="V722" s="74">
        <v>62044.00544921877</v>
      </c>
      <c r="W722" s="74">
        <v>4818.0840087890601</v>
      </c>
      <c r="X722" s="74">
        <v>20056.564052656253</v>
      </c>
      <c r="Y722" s="74">
        <v>16186.896435593751</v>
      </c>
      <c r="Z722" s="74">
        <v>430.44465310058592</v>
      </c>
      <c r="AA722" s="74">
        <v>28866.051695312464</v>
      </c>
      <c r="AB722" s="74">
        <v>21012.801371093756</v>
      </c>
      <c r="AC722" s="74">
        <v>23869.48839453125</v>
      </c>
      <c r="AD722" s="74">
        <v>38076.371054687508</v>
      </c>
      <c r="AE722" s="74">
        <v>14045.455031250001</v>
      </c>
      <c r="AF722" s="74">
        <v>23.068721102150537</v>
      </c>
      <c r="AG722" s="74">
        <v>21788.405871093753</v>
      </c>
      <c r="AH722" s="74">
        <v>49631.469171874967</v>
      </c>
      <c r="AI722" s="74">
        <v>11011.640332031262</v>
      </c>
      <c r="AJ722" s="74">
        <v>46.389705566406036</v>
      </c>
      <c r="AK722" s="74">
        <v>5652.9857373046916</v>
      </c>
      <c r="AL722" s="74">
        <v>21283.65629296875</v>
      </c>
      <c r="AM722" s="74">
        <v>25574.393554981481</v>
      </c>
      <c r="AN722" s="74">
        <v>4993.6666015624987</v>
      </c>
      <c r="AO722" s="74">
        <v>41536.372784667925</v>
      </c>
      <c r="AP722" s="74">
        <v>742.20297241211006</v>
      </c>
      <c r="AQ722" s="74">
        <v>43027.670957031281</v>
      </c>
      <c r="AR722" s="74">
        <v>48142.799446289042</v>
      </c>
      <c r="AS722" s="74">
        <v>52766.201624923684</v>
      </c>
      <c r="AT722" s="74">
        <v>15520.71295312501</v>
      </c>
      <c r="AU722" s="74">
        <v>48892.941783203125</v>
      </c>
      <c r="AV722" s="74">
        <v>28629.478890624992</v>
      </c>
      <c r="AW722" s="74">
        <v>3365.1400754133606</v>
      </c>
      <c r="AX722" s="74">
        <v>44022.723815917976</v>
      </c>
      <c r="AY722" s="74">
        <v>45628.850679062569</v>
      </c>
    </row>
    <row r="723" spans="1:51" x14ac:dyDescent="0.25">
      <c r="A723" s="72">
        <v>43496</v>
      </c>
      <c r="B723" s="73">
        <v>2</v>
      </c>
      <c r="C723" s="74">
        <v>27904.504738281285</v>
      </c>
      <c r="D723" s="74">
        <v>35600.989878906243</v>
      </c>
      <c r="E723" s="74">
        <v>15434.132783203122</v>
      </c>
      <c r="F723" s="74">
        <v>45947.394201171875</v>
      </c>
      <c r="G723" s="74">
        <v>33557.011875000033</v>
      </c>
      <c r="H723" s="74">
        <v>5007.9337609375143</v>
      </c>
      <c r="I723" s="74">
        <v>26116.418334960912</v>
      </c>
      <c r="J723" s="74">
        <v>96.546825408935504</v>
      </c>
      <c r="K723" s="74">
        <v>15246.722802734379</v>
      </c>
      <c r="L723" s="74">
        <v>13450.074144015642</v>
      </c>
      <c r="M723" s="74">
        <v>29425.09366131248</v>
      </c>
      <c r="N723" s="74">
        <v>13158.958589843762</v>
      </c>
      <c r="O723" s="74">
        <v>36240.124665750023</v>
      </c>
      <c r="P723" s="74">
        <v>3009.8761386718788</v>
      </c>
      <c r="Q723" s="74">
        <v>31.97233867645263</v>
      </c>
      <c r="R723" s="74">
        <v>5003.1893920898437</v>
      </c>
      <c r="S723" s="74">
        <v>39530.149656754016</v>
      </c>
      <c r="T723" s="74">
        <v>12860.320483398436</v>
      </c>
      <c r="U723" s="74">
        <v>6479.4888251953089</v>
      </c>
      <c r="V723" s="74">
        <v>53503.536292968696</v>
      </c>
      <c r="W723" s="74">
        <v>4236.6044189453096</v>
      </c>
      <c r="X723" s="74">
        <v>18650.141622843745</v>
      </c>
      <c r="Y723" s="74">
        <v>14229.50776453125</v>
      </c>
      <c r="Z723" s="74">
        <v>408.9426594848631</v>
      </c>
      <c r="AA723" s="74">
        <v>25386.562048828131</v>
      </c>
      <c r="AB723" s="74">
        <v>19590.88000390623</v>
      </c>
      <c r="AC723" s="74">
        <v>21319.740402343738</v>
      </c>
      <c r="AD723" s="74">
        <v>32374.171800781238</v>
      </c>
      <c r="AE723" s="74">
        <v>12605.558610351549</v>
      </c>
      <c r="AF723" s="74">
        <v>23.068721102150537</v>
      </c>
      <c r="AG723" s="74">
        <v>18927.483371093749</v>
      </c>
      <c r="AH723" s="74">
        <v>42418.70048828124</v>
      </c>
      <c r="AI723" s="74">
        <v>9818.9954101562507</v>
      </c>
      <c r="AJ723" s="74">
        <v>45.889513671874965</v>
      </c>
      <c r="AK723" s="74">
        <v>5431.1841699218703</v>
      </c>
      <c r="AL723" s="74">
        <v>17550.687900390625</v>
      </c>
      <c r="AM723" s="74">
        <v>22470.665474903395</v>
      </c>
      <c r="AN723" s="74">
        <v>4026.4084960937475</v>
      </c>
      <c r="AO723" s="74">
        <v>35970.959186523432</v>
      </c>
      <c r="AP723" s="74">
        <v>641.69741821289108</v>
      </c>
      <c r="AQ723" s="74">
        <v>39310.357801757775</v>
      </c>
      <c r="AR723" s="74">
        <v>42492.115147460958</v>
      </c>
      <c r="AS723" s="74">
        <v>45146.954383409538</v>
      </c>
      <c r="AT723" s="74">
        <v>14282.801777343742</v>
      </c>
      <c r="AU723" s="74">
        <v>43451.091152343724</v>
      </c>
      <c r="AV723" s="74">
        <v>24552.633632812482</v>
      </c>
      <c r="AW723" s="74">
        <v>2845.9247403334534</v>
      </c>
      <c r="AX723" s="74">
        <v>36677.444000244148</v>
      </c>
      <c r="AY723" s="74">
        <v>42179.579980796814</v>
      </c>
    </row>
    <row r="724" spans="1:51" x14ac:dyDescent="0.25">
      <c r="A724" s="72">
        <v>43496</v>
      </c>
      <c r="B724" s="73">
        <v>3</v>
      </c>
      <c r="C724" s="74">
        <v>26462.417228515624</v>
      </c>
      <c r="D724" s="74">
        <v>32978.193054687501</v>
      </c>
      <c r="E724" s="74">
        <v>14042.044726562497</v>
      </c>
      <c r="F724" s="74">
        <v>42970.262242187528</v>
      </c>
      <c r="G724" s="74">
        <v>30583.642656249973</v>
      </c>
      <c r="H724" s="74">
        <v>4720.8582593750025</v>
      </c>
      <c r="I724" s="74">
        <v>24584.994704589852</v>
      </c>
      <c r="J724" s="74">
        <v>91.316469192504812</v>
      </c>
      <c r="K724" s="74">
        <v>13983.819067382812</v>
      </c>
      <c r="L724" s="74">
        <v>13141.329278617195</v>
      </c>
      <c r="M724" s="74">
        <v>27496.31164395314</v>
      </c>
      <c r="N724" s="74">
        <v>12213.148160156245</v>
      </c>
      <c r="O724" s="74">
        <v>33693.146791390631</v>
      </c>
      <c r="P724" s="74">
        <v>2873.8851835937403</v>
      </c>
      <c r="Q724" s="74">
        <v>31.397582054138191</v>
      </c>
      <c r="R724" s="74">
        <v>4369.8732299804706</v>
      </c>
      <c r="S724" s="74">
        <v>35235.069508316519</v>
      </c>
      <c r="T724" s="74">
        <v>12079.716516601553</v>
      </c>
      <c r="U724" s="74">
        <v>6110.0095957031308</v>
      </c>
      <c r="V724" s="74">
        <v>48209.210039062506</v>
      </c>
      <c r="W724" s="74">
        <v>3977.2177734375005</v>
      </c>
      <c r="X724" s="74">
        <v>17404.744740609403</v>
      </c>
      <c r="Y724" s="74">
        <v>12995.686573406252</v>
      </c>
      <c r="Z724" s="74">
        <v>384.55565169067381</v>
      </c>
      <c r="AA724" s="74">
        <v>23251.480950195288</v>
      </c>
      <c r="AB724" s="74">
        <v>18631.069777343746</v>
      </c>
      <c r="AC724" s="74">
        <v>19876.343876953128</v>
      </c>
      <c r="AD724" s="74">
        <v>28989.235492187512</v>
      </c>
      <c r="AE724" s="74">
        <v>11854.038838867196</v>
      </c>
      <c r="AF724" s="74">
        <v>23.068721102150537</v>
      </c>
      <c r="AG724" s="74">
        <v>17147.214874999991</v>
      </c>
      <c r="AH724" s="74">
        <v>37521.310230468749</v>
      </c>
      <c r="AI724" s="74">
        <v>9128.9220214843808</v>
      </c>
      <c r="AJ724" s="74">
        <v>46.677050537107817</v>
      </c>
      <c r="AK724" s="74">
        <v>5216.179145507821</v>
      </c>
      <c r="AL724" s="74">
        <v>15434.894061523426</v>
      </c>
      <c r="AM724" s="74">
        <v>20215.871849903404</v>
      </c>
      <c r="AN724" s="74">
        <v>3457.9917480468803</v>
      </c>
      <c r="AO724" s="74">
        <v>32455.198554687446</v>
      </c>
      <c r="AP724" s="74">
        <v>614.99401855468705</v>
      </c>
      <c r="AQ724" s="74">
        <v>37190.548318359361</v>
      </c>
      <c r="AR724" s="74">
        <v>38794.524798828119</v>
      </c>
      <c r="AS724" s="74">
        <v>40084.116509128282</v>
      </c>
      <c r="AT724" s="74">
        <v>13322.51687500001</v>
      </c>
      <c r="AU724" s="74">
        <v>40109.798742187508</v>
      </c>
      <c r="AV724" s="74">
        <v>21956.368171874998</v>
      </c>
      <c r="AW724" s="74">
        <v>2475.1885799870292</v>
      </c>
      <c r="AX724" s="74">
        <v>32117.134105224603</v>
      </c>
      <c r="AY724" s="74">
        <v>40230.285953203136</v>
      </c>
    </row>
    <row r="725" spans="1:51" x14ac:dyDescent="0.25">
      <c r="A725" s="72">
        <v>43496</v>
      </c>
      <c r="B725" s="73">
        <v>4</v>
      </c>
      <c r="C725" s="74">
        <v>25493.986123046889</v>
      </c>
      <c r="D725" s="74">
        <v>31511.57637890624</v>
      </c>
      <c r="E725" s="74">
        <v>13246.254912109353</v>
      </c>
      <c r="F725" s="74">
        <v>41197.625267578158</v>
      </c>
      <c r="G725" s="74">
        <v>28226.43537109375</v>
      </c>
      <c r="H725" s="74">
        <v>4399.7928976093772</v>
      </c>
      <c r="I725" s="74">
        <v>23743.214735839854</v>
      </c>
      <c r="J725" s="74">
        <v>85.012720108032298</v>
      </c>
      <c r="K725" s="74">
        <v>13484.890991210939</v>
      </c>
      <c r="L725" s="74">
        <v>13349.024023062508</v>
      </c>
      <c r="M725" s="74">
        <v>26517.472739546884</v>
      </c>
      <c r="N725" s="74">
        <v>11574.869208984381</v>
      </c>
      <c r="O725" s="74">
        <v>32469.647418601595</v>
      </c>
      <c r="P725" s="74">
        <v>2747.3553828125005</v>
      </c>
      <c r="Q725" s="74">
        <v>31.5059928894043</v>
      </c>
      <c r="R725" s="74">
        <v>4070.0084655761716</v>
      </c>
      <c r="S725" s="74">
        <v>32565.400998550918</v>
      </c>
      <c r="T725" s="74">
        <v>11699.31394628907</v>
      </c>
      <c r="U725" s="74">
        <v>5957.2568769531199</v>
      </c>
      <c r="V725" s="74">
        <v>45215.399501953114</v>
      </c>
      <c r="W725" s="74">
        <v>4037.7731689453203</v>
      </c>
      <c r="X725" s="74">
        <v>16607.446389468772</v>
      </c>
      <c r="Y725" s="74">
        <v>12612.780224281252</v>
      </c>
      <c r="Z725" s="74">
        <v>412.48011981201154</v>
      </c>
      <c r="AA725" s="74">
        <v>21453.868494140628</v>
      </c>
      <c r="AB725" s="74">
        <v>18130.769781249997</v>
      </c>
      <c r="AC725" s="74">
        <v>19212.925609375005</v>
      </c>
      <c r="AD725" s="74">
        <v>26943.254574218754</v>
      </c>
      <c r="AE725" s="74">
        <v>11495.912355468765</v>
      </c>
      <c r="AF725" s="74">
        <v>23.068721102150537</v>
      </c>
      <c r="AG725" s="74">
        <v>15873.481324218748</v>
      </c>
      <c r="AH725" s="74">
        <v>34827.171574218759</v>
      </c>
      <c r="AI725" s="74">
        <v>8617.1754394531308</v>
      </c>
      <c r="AJ725" s="74">
        <v>48.236122558594644</v>
      </c>
      <c r="AK725" s="74">
        <v>5062.8373925781189</v>
      </c>
      <c r="AL725" s="74">
        <v>14092.180701171872</v>
      </c>
      <c r="AM725" s="74">
        <v>19311.637974903388</v>
      </c>
      <c r="AN725" s="74">
        <v>3090.1214355468792</v>
      </c>
      <c r="AO725" s="74">
        <v>30314.300191406248</v>
      </c>
      <c r="AP725" s="74">
        <v>591.10986328125</v>
      </c>
      <c r="AQ725" s="74">
        <v>35761.04227929686</v>
      </c>
      <c r="AR725" s="74">
        <v>36610.729240234352</v>
      </c>
      <c r="AS725" s="74">
        <v>37071.757435874177</v>
      </c>
      <c r="AT725" s="74">
        <v>12891.98805078124</v>
      </c>
      <c r="AU725" s="74">
        <v>38232.789541015642</v>
      </c>
      <c r="AV725" s="74">
        <v>20525.793332031244</v>
      </c>
      <c r="AW725" s="74">
        <v>2290.8583945089772</v>
      </c>
      <c r="AX725" s="74">
        <v>29528.644797363282</v>
      </c>
      <c r="AY725" s="74">
        <v>39150.434804921882</v>
      </c>
    </row>
    <row r="726" spans="1:51" x14ac:dyDescent="0.25">
      <c r="A726" s="72">
        <v>43496</v>
      </c>
      <c r="B726" s="73">
        <v>5</v>
      </c>
      <c r="C726" s="74">
        <v>25038.466339843777</v>
      </c>
      <c r="D726" s="74">
        <v>30650.779683593759</v>
      </c>
      <c r="E726" s="74">
        <v>12893.591572265614</v>
      </c>
      <c r="F726" s="74">
        <v>40164.523271484366</v>
      </c>
      <c r="G726" s="74">
        <v>27178.209585937508</v>
      </c>
      <c r="H726" s="74">
        <v>4496.3122969062497</v>
      </c>
      <c r="I726" s="74">
        <v>23344.218774414094</v>
      </c>
      <c r="J726" s="74">
        <v>81.553476333618207</v>
      </c>
      <c r="K726" s="74">
        <v>13299.306176757824</v>
      </c>
      <c r="L726" s="74">
        <v>13065.052045429686</v>
      </c>
      <c r="M726" s="74">
        <v>26040.595013171871</v>
      </c>
      <c r="N726" s="74">
        <v>11334.745099609368</v>
      </c>
      <c r="O726" s="74">
        <v>32090.33085409378</v>
      </c>
      <c r="P726" s="74">
        <v>2636.7117656249898</v>
      </c>
      <c r="Q726" s="74">
        <v>31.12777853012085</v>
      </c>
      <c r="R726" s="74">
        <v>3895.4968444824208</v>
      </c>
      <c r="S726" s="74">
        <v>31274.224562027473</v>
      </c>
      <c r="T726" s="74">
        <v>11426.497400390632</v>
      </c>
      <c r="U726" s="74">
        <v>5735.983489257821</v>
      </c>
      <c r="V726" s="74">
        <v>43617.113660156254</v>
      </c>
      <c r="W726" s="74">
        <v>3796.0442626953204</v>
      </c>
      <c r="X726" s="74">
        <v>16309.544913468704</v>
      </c>
      <c r="Y726" s="74">
        <v>12654.513549312498</v>
      </c>
      <c r="Z726" s="74">
        <v>391.59920497436514</v>
      </c>
      <c r="AA726" s="74">
        <v>21246.398123046871</v>
      </c>
      <c r="AB726" s="74">
        <v>18287.634736328138</v>
      </c>
      <c r="AC726" s="74">
        <v>18640.831976562495</v>
      </c>
      <c r="AD726" s="74">
        <v>26263.925107421877</v>
      </c>
      <c r="AE726" s="74">
        <v>11272.929927734374</v>
      </c>
      <c r="AF726" s="74">
        <v>23.068721102150537</v>
      </c>
      <c r="AG726" s="74">
        <v>15410.881886718755</v>
      </c>
      <c r="AH726" s="74">
        <v>33420.36908203124</v>
      </c>
      <c r="AI726" s="74">
        <v>8365.3404296875124</v>
      </c>
      <c r="AJ726" s="74">
        <v>46.00417480468704</v>
      </c>
      <c r="AK726" s="74">
        <v>5013.3062548828211</v>
      </c>
      <c r="AL726" s="74">
        <v>13322.405654296881</v>
      </c>
      <c r="AM726" s="74">
        <v>18515.300121387758</v>
      </c>
      <c r="AN726" s="74">
        <v>2871.5225097656298</v>
      </c>
      <c r="AO726" s="74">
        <v>29317.465505859378</v>
      </c>
      <c r="AP726" s="74">
        <v>587.00994873047011</v>
      </c>
      <c r="AQ726" s="74">
        <v>34942.633432617185</v>
      </c>
      <c r="AR726" s="74">
        <v>35841.005146484385</v>
      </c>
      <c r="AS726" s="74">
        <v>35767.532172776417</v>
      </c>
      <c r="AT726" s="74">
        <v>12958.670191406261</v>
      </c>
      <c r="AU726" s="74">
        <v>37533.54063281251</v>
      </c>
      <c r="AV726" s="74">
        <v>19811.919089843726</v>
      </c>
      <c r="AW726" s="74">
        <v>2195.1323489398237</v>
      </c>
      <c r="AX726" s="74">
        <v>28231.070048828118</v>
      </c>
      <c r="AY726" s="74">
        <v>38544.904495921961</v>
      </c>
    </row>
    <row r="727" spans="1:51" x14ac:dyDescent="0.25">
      <c r="A727" s="72">
        <v>43496</v>
      </c>
      <c r="B727" s="73">
        <v>6</v>
      </c>
      <c r="C727" s="74">
        <v>25140.175119140629</v>
      </c>
      <c r="D727" s="74">
        <v>30683.575710937504</v>
      </c>
      <c r="E727" s="74">
        <v>12856.583349609395</v>
      </c>
      <c r="F727" s="74">
        <v>40037.769232421902</v>
      </c>
      <c r="G727" s="74">
        <v>27857.015992187509</v>
      </c>
      <c r="H727" s="74">
        <v>4560.1000284375095</v>
      </c>
      <c r="I727" s="74">
        <v>23882.415963867214</v>
      </c>
      <c r="J727" s="74">
        <v>81.897813796997113</v>
      </c>
      <c r="K727" s="74">
        <v>13232.945947265631</v>
      </c>
      <c r="L727" s="74">
        <v>13263.602878218755</v>
      </c>
      <c r="M727" s="74">
        <v>25992.05863418748</v>
      </c>
      <c r="N727" s="74">
        <v>11275.104703124985</v>
      </c>
      <c r="O727" s="74">
        <v>32609.92144315621</v>
      </c>
      <c r="P727" s="74">
        <v>2690.1363583984303</v>
      </c>
      <c r="Q727" s="74">
        <v>30.97146558761596</v>
      </c>
      <c r="R727" s="74">
        <v>3790.1457519531273</v>
      </c>
      <c r="S727" s="74">
        <v>31346.561861832146</v>
      </c>
      <c r="T727" s="74">
        <v>11417.456209960939</v>
      </c>
      <c r="U727" s="74">
        <v>5627.1090605468798</v>
      </c>
      <c r="V727" s="74">
        <v>43517.728769531248</v>
      </c>
      <c r="W727" s="74">
        <v>3687.4731933593803</v>
      </c>
      <c r="X727" s="74">
        <v>16494.276730906251</v>
      </c>
      <c r="Y727" s="74">
        <v>12634.780786500003</v>
      </c>
      <c r="Z727" s="74">
        <v>406.13965309448236</v>
      </c>
      <c r="AA727" s="74">
        <v>21587.058706054686</v>
      </c>
      <c r="AB727" s="74">
        <v>18920.189234374997</v>
      </c>
      <c r="AC727" s="74">
        <v>18664.784894531236</v>
      </c>
      <c r="AD727" s="74">
        <v>26055.467015625061</v>
      </c>
      <c r="AE727" s="74">
        <v>11214.545467773438</v>
      </c>
      <c r="AF727" s="74">
        <v>23.068721102150537</v>
      </c>
      <c r="AG727" s="74">
        <v>15529.204843750007</v>
      </c>
      <c r="AH727" s="74">
        <v>33514.300203125</v>
      </c>
      <c r="AI727" s="74">
        <v>8346.1390625000004</v>
      </c>
      <c r="AJ727" s="74">
        <v>47.144039306639854</v>
      </c>
      <c r="AK727" s="74">
        <v>4933.858701171881</v>
      </c>
      <c r="AL727" s="74">
        <v>13467.816601562494</v>
      </c>
      <c r="AM727" s="74">
        <v>18084.987267872166</v>
      </c>
      <c r="AN727" s="74">
        <v>2913.860986328129</v>
      </c>
      <c r="AO727" s="74">
        <v>29063.116877929711</v>
      </c>
      <c r="AP727" s="74">
        <v>584.0429992675779</v>
      </c>
      <c r="AQ727" s="74">
        <v>34822.668576171855</v>
      </c>
      <c r="AR727" s="74">
        <v>35722.450376953107</v>
      </c>
      <c r="AS727" s="74">
        <v>36108.558195706064</v>
      </c>
      <c r="AT727" s="74">
        <v>12794.872304687498</v>
      </c>
      <c r="AU727" s="74">
        <v>37495.675029296886</v>
      </c>
      <c r="AV727" s="74">
        <v>19882.527214843754</v>
      </c>
      <c r="AW727" s="74">
        <v>2234.7405420257619</v>
      </c>
      <c r="AX727" s="74">
        <v>28601.035625000004</v>
      </c>
      <c r="AY727" s="74">
        <v>39231.827928890605</v>
      </c>
    </row>
    <row r="728" spans="1:51" x14ac:dyDescent="0.25">
      <c r="A728" s="72">
        <v>43496</v>
      </c>
      <c r="B728" s="73">
        <v>7</v>
      </c>
      <c r="C728" s="74">
        <v>27233.43113476564</v>
      </c>
      <c r="D728" s="74">
        <v>32998.75437499999</v>
      </c>
      <c r="E728" s="74">
        <v>13615.446982421869</v>
      </c>
      <c r="F728" s="74">
        <v>43055.204759765598</v>
      </c>
      <c r="G728" s="74">
        <v>29403.067916015629</v>
      </c>
      <c r="H728" s="74">
        <v>5157.2423743281279</v>
      </c>
      <c r="I728" s="74">
        <v>26899.78967285157</v>
      </c>
      <c r="J728" s="74">
        <v>81.394050598144503</v>
      </c>
      <c r="K728" s="74">
        <v>14090.605615234377</v>
      </c>
      <c r="L728" s="74">
        <v>13619.706422359377</v>
      </c>
      <c r="M728" s="74">
        <v>26636.586866046866</v>
      </c>
      <c r="N728" s="74">
        <v>11107.89000000001</v>
      </c>
      <c r="O728" s="74">
        <v>35822.229032937532</v>
      </c>
      <c r="P728" s="74">
        <v>2865.808266601568</v>
      </c>
      <c r="Q728" s="74">
        <v>30.749276161193851</v>
      </c>
      <c r="R728" s="74">
        <v>3997.6713989257805</v>
      </c>
      <c r="S728" s="74">
        <v>33245.490686050893</v>
      </c>
      <c r="T728" s="74">
        <v>11935.048975585951</v>
      </c>
      <c r="U728" s="74">
        <v>5696.567935546871</v>
      </c>
      <c r="V728" s="74">
        <v>46596.457827859405</v>
      </c>
      <c r="W728" s="74">
        <v>3713.7728515625008</v>
      </c>
      <c r="X728" s="74">
        <v>16255.383457718741</v>
      </c>
      <c r="Y728" s="74">
        <v>13114.934154781249</v>
      </c>
      <c r="Z728" s="74">
        <v>416.42066951293936</v>
      </c>
      <c r="AA728" s="74">
        <v>23234.673788085936</v>
      </c>
      <c r="AB728" s="74">
        <v>21843.197535156225</v>
      </c>
      <c r="AC728" s="74">
        <v>19813.305093749994</v>
      </c>
      <c r="AD728" s="74">
        <v>27911.802582031258</v>
      </c>
      <c r="AE728" s="74">
        <v>11267.693589843744</v>
      </c>
      <c r="AF728" s="74">
        <v>23.068721102150537</v>
      </c>
      <c r="AG728" s="74">
        <v>16995.103789062505</v>
      </c>
      <c r="AH728" s="74">
        <v>35686.574066406276</v>
      </c>
      <c r="AI728" s="74">
        <v>8810.3825195312511</v>
      </c>
      <c r="AJ728" s="74">
        <v>47.815119628906729</v>
      </c>
      <c r="AK728" s="74">
        <v>4875.1259863281302</v>
      </c>
      <c r="AL728" s="74">
        <v>14156.899823242193</v>
      </c>
      <c r="AM728" s="74">
        <v>19460.286734669018</v>
      </c>
      <c r="AN728" s="74">
        <v>3115.1771972656288</v>
      </c>
      <c r="AO728" s="74">
        <v>31222.469688964866</v>
      </c>
      <c r="AP728" s="74">
        <v>578.78005981445312</v>
      </c>
      <c r="AQ728" s="74">
        <v>37704.586469726579</v>
      </c>
      <c r="AR728" s="74">
        <v>38254.730631835933</v>
      </c>
      <c r="AS728" s="74">
        <v>38849.795200979148</v>
      </c>
      <c r="AT728" s="74">
        <v>13164.652929687498</v>
      </c>
      <c r="AU728" s="74">
        <v>40342.856730468753</v>
      </c>
      <c r="AV728" s="74">
        <v>20636.02790234374</v>
      </c>
      <c r="AW728" s="74">
        <v>2344.3040888690134</v>
      </c>
      <c r="AX728" s="74">
        <v>30094.955198974614</v>
      </c>
      <c r="AY728" s="74">
        <v>43806.170191718767</v>
      </c>
    </row>
    <row r="729" spans="1:51" x14ac:dyDescent="0.25">
      <c r="A729" s="72">
        <v>43496</v>
      </c>
      <c r="B729" s="73">
        <v>8</v>
      </c>
      <c r="C729" s="74">
        <v>31631.566246093753</v>
      </c>
      <c r="D729" s="74">
        <v>34786.223292968753</v>
      </c>
      <c r="E729" s="74">
        <v>14173.335898437515</v>
      </c>
      <c r="F729" s="74">
        <v>49940.353972656245</v>
      </c>
      <c r="G729" s="74">
        <v>30912.366169543788</v>
      </c>
      <c r="H729" s="74">
        <v>5900.9126408125121</v>
      </c>
      <c r="I729" s="74">
        <v>32931.007663574223</v>
      </c>
      <c r="J729" s="74">
        <v>90.429903030395593</v>
      </c>
      <c r="K729" s="74">
        <v>15375.145458984389</v>
      </c>
      <c r="L729" s="74">
        <v>14561.382920429687</v>
      </c>
      <c r="M729" s="74">
        <v>28935.338605578123</v>
      </c>
      <c r="N729" s="74">
        <v>10869.239281250009</v>
      </c>
      <c r="O729" s="74">
        <v>42703.10828069532</v>
      </c>
      <c r="P729" s="74">
        <v>2982.4456674588032</v>
      </c>
      <c r="Q729" s="74">
        <v>31.355175971984856</v>
      </c>
      <c r="R729" s="74">
        <v>3923.7941162109373</v>
      </c>
      <c r="S729" s="74">
        <v>34526.756239761846</v>
      </c>
      <c r="T729" s="74">
        <v>11728.412153320323</v>
      </c>
      <c r="U729" s="74">
        <v>5224.1777568359394</v>
      </c>
      <c r="V729" s="74">
        <v>47932.497147859358</v>
      </c>
      <c r="W729" s="74">
        <v>3856.6404785156196</v>
      </c>
      <c r="X729" s="74">
        <v>18076.104627312448</v>
      </c>
      <c r="Y729" s="74">
        <v>14198.084449156248</v>
      </c>
      <c r="Z729" s="74">
        <v>382.80927445678714</v>
      </c>
      <c r="AA729" s="74">
        <v>25270.081214843765</v>
      </c>
      <c r="AB729" s="74">
        <v>29854.845091796869</v>
      </c>
      <c r="AC729" s="74">
        <v>20934.474962890625</v>
      </c>
      <c r="AD729" s="74">
        <v>28898.462894531243</v>
      </c>
      <c r="AE729" s="74">
        <v>12029.077385742199</v>
      </c>
      <c r="AF729" s="74">
        <v>23.068721102150537</v>
      </c>
      <c r="AG729" s="74">
        <v>18927.010347656244</v>
      </c>
      <c r="AH729" s="74">
        <v>34095.840355468768</v>
      </c>
      <c r="AI729" s="74">
        <v>9419.8163085937613</v>
      </c>
      <c r="AJ729" s="74">
        <v>69.13411840820288</v>
      </c>
      <c r="AK729" s="74">
        <v>5051.4153010854889</v>
      </c>
      <c r="AL729" s="74">
        <v>13639.779385742191</v>
      </c>
      <c r="AM729" s="74">
        <v>19162.655760059635</v>
      </c>
      <c r="AN729" s="74">
        <v>3044.2536132812506</v>
      </c>
      <c r="AO729" s="74">
        <v>34343.411744140656</v>
      </c>
      <c r="AP729" s="74">
        <v>481.89785156908692</v>
      </c>
      <c r="AQ729" s="74">
        <v>48459.088417968778</v>
      </c>
      <c r="AR729" s="74">
        <v>42843.890916992204</v>
      </c>
      <c r="AS729" s="74">
        <v>40050.021436687261</v>
      </c>
      <c r="AT729" s="74">
        <v>13983.15505468751</v>
      </c>
      <c r="AU729" s="74">
        <v>46107.145949218742</v>
      </c>
      <c r="AV729" s="74">
        <v>19328.109691406262</v>
      </c>
      <c r="AW729" s="74">
        <v>2015.3873675598095</v>
      </c>
      <c r="AX729" s="74">
        <v>29200.700960693383</v>
      </c>
      <c r="AY729" s="74">
        <v>57034.933322687473</v>
      </c>
    </row>
    <row r="730" spans="1:51" x14ac:dyDescent="0.25">
      <c r="A730" s="72">
        <v>43496</v>
      </c>
      <c r="B730" s="73">
        <v>9</v>
      </c>
      <c r="C730" s="74">
        <v>38640.484886718717</v>
      </c>
      <c r="D730" s="74">
        <v>40388.385613281229</v>
      </c>
      <c r="E730" s="74">
        <v>16106.440400390638</v>
      </c>
      <c r="F730" s="74">
        <v>58315.111707031261</v>
      </c>
      <c r="G730" s="74">
        <v>39561.921529750965</v>
      </c>
      <c r="H730" s="74">
        <v>8187.4883979843808</v>
      </c>
      <c r="I730" s="74">
        <v>41057.007968750018</v>
      </c>
      <c r="J730" s="74">
        <v>101.61046600341791</v>
      </c>
      <c r="K730" s="74">
        <v>18378.965332031246</v>
      </c>
      <c r="L730" s="74">
        <v>16770.021943187519</v>
      </c>
      <c r="M730" s="74">
        <v>34928.768955031243</v>
      </c>
      <c r="N730" s="74">
        <v>11879.22175976562</v>
      </c>
      <c r="O730" s="74">
        <v>51063.073418640626</v>
      </c>
      <c r="P730" s="74">
        <v>3528.2219664433287</v>
      </c>
      <c r="Q730" s="74">
        <v>32.84907341003418</v>
      </c>
      <c r="R730" s="74">
        <v>4152.4170410156248</v>
      </c>
      <c r="S730" s="74">
        <v>39493.076082535277</v>
      </c>
      <c r="T730" s="74">
        <v>13495.71156152344</v>
      </c>
      <c r="U730" s="74">
        <v>5459.2597099609402</v>
      </c>
      <c r="V730" s="74">
        <v>51980.073366874996</v>
      </c>
      <c r="W730" s="74">
        <v>4461.6529052734404</v>
      </c>
      <c r="X730" s="74">
        <v>22656.782112468733</v>
      </c>
      <c r="Y730" s="74">
        <v>17494.117748093751</v>
      </c>
      <c r="Z730" s="74">
        <v>384.58444143676758</v>
      </c>
      <c r="AA730" s="74">
        <v>30476.683281250014</v>
      </c>
      <c r="AB730" s="74">
        <v>39843.392730468731</v>
      </c>
      <c r="AC730" s="74">
        <v>23643.161193359381</v>
      </c>
      <c r="AD730" s="74">
        <v>31278.360460937489</v>
      </c>
      <c r="AE730" s="74">
        <v>13751.287697265627</v>
      </c>
      <c r="AF730" s="74">
        <v>23.068721102150537</v>
      </c>
      <c r="AG730" s="74">
        <v>21932.799761718754</v>
      </c>
      <c r="AH730" s="74">
        <v>36591.768210937516</v>
      </c>
      <c r="AI730" s="74">
        <v>11236.70009765625</v>
      </c>
      <c r="AJ730" s="74">
        <v>106.13667504882915</v>
      </c>
      <c r="AK730" s="74">
        <v>5831.7323466509888</v>
      </c>
      <c r="AL730" s="74">
        <v>14649.179681640626</v>
      </c>
      <c r="AM730" s="74">
        <v>22399.734135059636</v>
      </c>
      <c r="AN730" s="74">
        <v>3141.6508300781315</v>
      </c>
      <c r="AO730" s="74">
        <v>41873.140091796864</v>
      </c>
      <c r="AP730" s="74">
        <v>623.8841040197749</v>
      </c>
      <c r="AQ730" s="74">
        <v>63841.622517578086</v>
      </c>
      <c r="AR730" s="74">
        <v>53820.946586914113</v>
      </c>
      <c r="AS730" s="74">
        <v>44423.332190199952</v>
      </c>
      <c r="AT730" s="74">
        <v>16788.86148046876</v>
      </c>
      <c r="AU730" s="74">
        <v>54251.555103515624</v>
      </c>
      <c r="AV730" s="74">
        <v>21832.162730468757</v>
      </c>
      <c r="AW730" s="74">
        <v>2039.4568116827395</v>
      </c>
      <c r="AX730" s="74">
        <v>32130.649600830071</v>
      </c>
      <c r="AY730" s="74">
        <v>75782.485770374944</v>
      </c>
    </row>
    <row r="731" spans="1:51" x14ac:dyDescent="0.25">
      <c r="A731" s="72">
        <v>43496</v>
      </c>
      <c r="B731" s="73">
        <v>10</v>
      </c>
      <c r="C731" s="74">
        <v>44581.209035156258</v>
      </c>
      <c r="D731" s="74">
        <v>45403.062539062506</v>
      </c>
      <c r="E731" s="74">
        <v>18114.35172851563</v>
      </c>
      <c r="F731" s="74">
        <v>66811.125046875008</v>
      </c>
      <c r="G731" s="74">
        <v>46216.131719941412</v>
      </c>
      <c r="H731" s="74">
        <v>9395.7017962499995</v>
      </c>
      <c r="I731" s="74">
        <v>48188.727178710913</v>
      </c>
      <c r="J731" s="74">
        <v>118.27860069274901</v>
      </c>
      <c r="K731" s="74">
        <v>20632.916943359374</v>
      </c>
      <c r="L731" s="74">
        <v>19202.409186234396</v>
      </c>
      <c r="M731" s="74">
        <v>39679.769714375012</v>
      </c>
      <c r="N731" s="74">
        <v>13546.954636718747</v>
      </c>
      <c r="O731" s="74">
        <v>58155.522909015621</v>
      </c>
      <c r="P731" s="74">
        <v>4132.0480573284913</v>
      </c>
      <c r="Q731" s="74">
        <v>32.809212684631362</v>
      </c>
      <c r="R731" s="74">
        <v>4594.0929321289086</v>
      </c>
      <c r="S731" s="74">
        <v>43446.422141129071</v>
      </c>
      <c r="T731" s="74">
        <v>15634.011802734383</v>
      </c>
      <c r="U731" s="74">
        <v>6129.7806904297004</v>
      </c>
      <c r="V731" s="74">
        <v>57806.141796093769</v>
      </c>
      <c r="W731" s="74">
        <v>5445.1953125000109</v>
      </c>
      <c r="X731" s="74">
        <v>25998.044817046859</v>
      </c>
      <c r="Y731" s="74">
        <v>19954.101659437496</v>
      </c>
      <c r="Z731" s="74">
        <v>460.59414162597665</v>
      </c>
      <c r="AA731" s="74">
        <v>34197.124677734399</v>
      </c>
      <c r="AB731" s="74">
        <v>46467.245945312497</v>
      </c>
      <c r="AC731" s="74">
        <v>27213.705160156249</v>
      </c>
      <c r="AD731" s="74">
        <v>34964.073425781244</v>
      </c>
      <c r="AE731" s="74">
        <v>15397.464541015668</v>
      </c>
      <c r="AF731" s="74">
        <v>23.068721102150537</v>
      </c>
      <c r="AG731" s="74">
        <v>24144.439121093754</v>
      </c>
      <c r="AH731" s="74">
        <v>40610.362593750033</v>
      </c>
      <c r="AI731" s="74">
        <v>13723.432910156249</v>
      </c>
      <c r="AJ731" s="74">
        <v>126.49040283203209</v>
      </c>
      <c r="AK731" s="74">
        <v>6596.7545281933544</v>
      </c>
      <c r="AL731" s="74">
        <v>16091.56604882813</v>
      </c>
      <c r="AM731" s="74">
        <v>25974.624271778415</v>
      </c>
      <c r="AN731" s="74">
        <v>3492.3736328125005</v>
      </c>
      <c r="AO731" s="74">
        <v>47696.630586914071</v>
      </c>
      <c r="AP731" s="74">
        <v>808.37198442260728</v>
      </c>
      <c r="AQ731" s="74">
        <v>76814.311027343618</v>
      </c>
      <c r="AR731" s="74">
        <v>61653.840627929676</v>
      </c>
      <c r="AS731" s="74">
        <v>49461.132554473261</v>
      </c>
      <c r="AT731" s="74">
        <v>18979.625824218769</v>
      </c>
      <c r="AU731" s="74">
        <v>61208.926314453121</v>
      </c>
      <c r="AV731" s="74">
        <v>24236.037082031231</v>
      </c>
      <c r="AW731" s="74">
        <v>2173.1643095385743</v>
      </c>
      <c r="AX731" s="74">
        <v>35797.736256103504</v>
      </c>
      <c r="AY731" s="74">
        <v>91316.491080406297</v>
      </c>
    </row>
    <row r="732" spans="1:51" x14ac:dyDescent="0.25">
      <c r="A732" s="72">
        <v>43496</v>
      </c>
      <c r="B732" s="73">
        <v>11</v>
      </c>
      <c r="C732" s="74">
        <v>48628.672695312576</v>
      </c>
      <c r="D732" s="74">
        <v>48472.822675781295</v>
      </c>
      <c r="E732" s="74">
        <v>20290.722509765626</v>
      </c>
      <c r="F732" s="74">
        <v>73803.517070312504</v>
      </c>
      <c r="G732" s="74">
        <v>50690.092182539091</v>
      </c>
      <c r="H732" s="74">
        <v>9605.643466328127</v>
      </c>
      <c r="I732" s="74">
        <v>53444.395066406236</v>
      </c>
      <c r="J732" s="74">
        <v>131.51066589355469</v>
      </c>
      <c r="K732" s="74">
        <v>22239.547705078126</v>
      </c>
      <c r="L732" s="74">
        <v>20025.825962851555</v>
      </c>
      <c r="M732" s="74">
        <v>41783.321018843752</v>
      </c>
      <c r="N732" s="74">
        <v>15160.340871093746</v>
      </c>
      <c r="O732" s="74">
        <v>63288.987364406268</v>
      </c>
      <c r="P732" s="74">
        <v>4479.9831851037598</v>
      </c>
      <c r="Q732" s="74">
        <v>34.757442474365241</v>
      </c>
      <c r="R732" s="74">
        <v>5078.220947265625</v>
      </c>
      <c r="S732" s="74">
        <v>46581.344463394656</v>
      </c>
      <c r="T732" s="74">
        <v>18016.18593359377</v>
      </c>
      <c r="U732" s="74">
        <v>6914.3649052734399</v>
      </c>
      <c r="V732" s="74">
        <v>62510.092944531272</v>
      </c>
      <c r="W732" s="74">
        <v>5987.3546875000002</v>
      </c>
      <c r="X732" s="74">
        <v>27053.531585734356</v>
      </c>
      <c r="Y732" s="74">
        <v>21231.271264968746</v>
      </c>
      <c r="Z732" s="74">
        <v>498.75042390136713</v>
      </c>
      <c r="AA732" s="74">
        <v>36883.011113281267</v>
      </c>
      <c r="AB732" s="74">
        <v>49002.819671874982</v>
      </c>
      <c r="AC732" s="74">
        <v>30008.665234375007</v>
      </c>
      <c r="AD732" s="74">
        <v>37597.083843749999</v>
      </c>
      <c r="AE732" s="74">
        <v>16568.042021362013</v>
      </c>
      <c r="AF732" s="74">
        <v>23.068721102150537</v>
      </c>
      <c r="AG732" s="74">
        <v>25483.222539062495</v>
      </c>
      <c r="AH732" s="74">
        <v>43384.503140624991</v>
      </c>
      <c r="AI732" s="74">
        <v>14761.34663085938</v>
      </c>
      <c r="AJ732" s="74">
        <v>137.03683984374965</v>
      </c>
      <c r="AK732" s="74">
        <v>6893.0926076953174</v>
      </c>
      <c r="AL732" s="74">
        <v>17564.067634765601</v>
      </c>
      <c r="AM732" s="74">
        <v>28606.2531331065</v>
      </c>
      <c r="AN732" s="74">
        <v>4010.8997070312498</v>
      </c>
      <c r="AO732" s="74">
        <v>51722.85494238283</v>
      </c>
      <c r="AP732" s="74">
        <v>967.69178880004893</v>
      </c>
      <c r="AQ732" s="74">
        <v>84837.767664062485</v>
      </c>
      <c r="AR732" s="74">
        <v>65684.099276367138</v>
      </c>
      <c r="AS732" s="74">
        <v>52776.28290456863</v>
      </c>
      <c r="AT732" s="74">
        <v>20271.922125000012</v>
      </c>
      <c r="AU732" s="74">
        <v>65664.969425781237</v>
      </c>
      <c r="AV732" s="74">
        <v>26138.588187499998</v>
      </c>
      <c r="AW732" s="74">
        <v>2413.0625121624867</v>
      </c>
      <c r="AX732" s="74">
        <v>38653.65265014649</v>
      </c>
      <c r="AY732" s="74">
        <v>98981.990996781416</v>
      </c>
    </row>
    <row r="733" spans="1:51" x14ac:dyDescent="0.25">
      <c r="A733" s="72">
        <v>43496</v>
      </c>
      <c r="B733" s="73">
        <v>12</v>
      </c>
      <c r="C733" s="74">
        <v>51077.063003906238</v>
      </c>
      <c r="D733" s="74">
        <v>51382.738699218717</v>
      </c>
      <c r="E733" s="74">
        <v>22082.04912109374</v>
      </c>
      <c r="F733" s="74">
        <v>78429.365562500039</v>
      </c>
      <c r="G733" s="74">
        <v>54011.124646916483</v>
      </c>
      <c r="H733" s="74">
        <v>9817.3552004375033</v>
      </c>
      <c r="I733" s="74">
        <v>56296.326308593765</v>
      </c>
      <c r="J733" s="74">
        <v>145.22532653808588</v>
      </c>
      <c r="K733" s="74">
        <v>23532.354003906257</v>
      </c>
      <c r="L733" s="74">
        <v>21301.400270757818</v>
      </c>
      <c r="M733" s="74">
        <v>43933.530955218746</v>
      </c>
      <c r="N733" s="74">
        <v>16690.323945312502</v>
      </c>
      <c r="O733" s="74">
        <v>66226.256802031305</v>
      </c>
      <c r="P733" s="74">
        <v>4791.1506039123542</v>
      </c>
      <c r="Q733" s="74">
        <v>34.017443656921394</v>
      </c>
      <c r="R733" s="74">
        <v>5470.7207885742155</v>
      </c>
      <c r="S733" s="74">
        <v>49747.556377457156</v>
      </c>
      <c r="T733" s="74">
        <v>20187.073472656262</v>
      </c>
      <c r="U733" s="74">
        <v>7730.2632744140701</v>
      </c>
      <c r="V733" s="74">
        <v>66912.109746625021</v>
      </c>
      <c r="W733" s="74">
        <v>6432.1358154296813</v>
      </c>
      <c r="X733" s="74">
        <v>28312.255491656237</v>
      </c>
      <c r="Y733" s="74">
        <v>22058.563378687497</v>
      </c>
      <c r="Z733" s="74">
        <v>528.38177564697264</v>
      </c>
      <c r="AA733" s="74">
        <v>38734.070857421924</v>
      </c>
      <c r="AB733" s="74">
        <v>50234.099550781269</v>
      </c>
      <c r="AC733" s="74">
        <v>32392.448203125008</v>
      </c>
      <c r="AD733" s="74">
        <v>40930.596789062511</v>
      </c>
      <c r="AE733" s="74">
        <v>17379.656943520415</v>
      </c>
      <c r="AF733" s="74">
        <v>23.068721102150537</v>
      </c>
      <c r="AG733" s="74">
        <v>26867.552566406252</v>
      </c>
      <c r="AH733" s="74">
        <v>46637.168648437473</v>
      </c>
      <c r="AI733" s="74">
        <v>15426.9228515625</v>
      </c>
      <c r="AJ733" s="74">
        <v>156.18803833007809</v>
      </c>
      <c r="AK733" s="74">
        <v>7024.6484723724479</v>
      </c>
      <c r="AL733" s="74">
        <v>18985.838273437494</v>
      </c>
      <c r="AM733" s="74">
        <v>31005.733238575267</v>
      </c>
      <c r="AN733" s="74">
        <v>4217.1900878906299</v>
      </c>
      <c r="AO733" s="74">
        <v>55421.832095703154</v>
      </c>
      <c r="AP733" s="74">
        <v>1027.2679259606941</v>
      </c>
      <c r="AQ733" s="74">
        <v>90044.923101562599</v>
      </c>
      <c r="AR733" s="74">
        <v>68973.449872070356</v>
      </c>
      <c r="AS733" s="74">
        <v>56220.093851721336</v>
      </c>
      <c r="AT733" s="74">
        <v>21396.248187500034</v>
      </c>
      <c r="AU733" s="74">
        <v>69434.321589843705</v>
      </c>
      <c r="AV733" s="74">
        <v>27978.547597656263</v>
      </c>
      <c r="AW733" s="74">
        <v>2587.7139400500387</v>
      </c>
      <c r="AX733" s="74">
        <v>40674.262170410162</v>
      </c>
      <c r="AY733" s="74">
        <v>103606.83194071868</v>
      </c>
    </row>
    <row r="734" spans="1:51" x14ac:dyDescent="0.25">
      <c r="A734" s="72">
        <v>43496</v>
      </c>
      <c r="B734" s="73">
        <v>13</v>
      </c>
      <c r="C734" s="74">
        <v>53057.065500000055</v>
      </c>
      <c r="D734" s="74">
        <v>53845.351253906272</v>
      </c>
      <c r="E734" s="74">
        <v>23591.742421875002</v>
      </c>
      <c r="F734" s="74">
        <v>82651.39724999998</v>
      </c>
      <c r="G734" s="74">
        <v>55582.326523188465</v>
      </c>
      <c r="H734" s="74">
        <v>9911.9388321875012</v>
      </c>
      <c r="I734" s="74">
        <v>58603.098354492126</v>
      </c>
      <c r="J734" s="74">
        <v>149.99543380737299</v>
      </c>
      <c r="K734" s="74">
        <v>24292.581396484376</v>
      </c>
      <c r="L734" s="74">
        <v>22142.897877570329</v>
      </c>
      <c r="M734" s="74">
        <v>44743.863593750044</v>
      </c>
      <c r="N734" s="74">
        <v>17933.187242187509</v>
      </c>
      <c r="O734" s="74">
        <v>69012.628815999953</v>
      </c>
      <c r="P734" s="74">
        <v>4758.8581817169197</v>
      </c>
      <c r="Q734" s="74">
        <v>35.059534072875984</v>
      </c>
      <c r="R734" s="74">
        <v>5896.7742797851542</v>
      </c>
      <c r="S734" s="74">
        <v>52309.053766129036</v>
      </c>
      <c r="T734" s="74">
        <v>21847.670642578141</v>
      </c>
      <c r="U734" s="74">
        <v>8676.2185371093692</v>
      </c>
      <c r="V734" s="74">
        <v>71812.160789562506</v>
      </c>
      <c r="W734" s="74">
        <v>6498.2207031249991</v>
      </c>
      <c r="X734" s="74">
        <v>29767.962947718803</v>
      </c>
      <c r="Y734" s="74">
        <v>21795.313256406243</v>
      </c>
      <c r="Z734" s="74">
        <v>536.69425977783203</v>
      </c>
      <c r="AA734" s="74">
        <v>40545.415300781257</v>
      </c>
      <c r="AB734" s="74">
        <v>51956.552156249993</v>
      </c>
      <c r="AC734" s="74">
        <v>34379.076707031214</v>
      </c>
      <c r="AD734" s="74">
        <v>43490.648007812488</v>
      </c>
      <c r="AE734" s="74">
        <v>16869.472017620861</v>
      </c>
      <c r="AF734" s="74">
        <v>23.068721102150537</v>
      </c>
      <c r="AG734" s="74">
        <v>28083.559742187492</v>
      </c>
      <c r="AH734" s="74">
        <v>50358.09083984376</v>
      </c>
      <c r="AI734" s="74">
        <v>16011.574902343751</v>
      </c>
      <c r="AJ734" s="74">
        <v>168.24239331054707</v>
      </c>
      <c r="AK734" s="74">
        <v>7100.2247246917796</v>
      </c>
      <c r="AL734" s="74">
        <v>20478.325093750012</v>
      </c>
      <c r="AM734" s="74">
        <v>32926.43297490343</v>
      </c>
      <c r="AN734" s="74">
        <v>4714.824853515619</v>
      </c>
      <c r="AO734" s="74">
        <v>58650.317773437491</v>
      </c>
      <c r="AP734" s="74">
        <v>1052.1118837890626</v>
      </c>
      <c r="AQ734" s="74">
        <v>93632.382785156195</v>
      </c>
      <c r="AR734" s="74">
        <v>71563.335566406342</v>
      </c>
      <c r="AS734" s="74">
        <v>59558.966147156541</v>
      </c>
      <c r="AT734" s="74">
        <v>22859.094222656247</v>
      </c>
      <c r="AU734" s="74">
        <v>73607.969636718713</v>
      </c>
      <c r="AV734" s="74">
        <v>29246.859874999998</v>
      </c>
      <c r="AW734" s="74">
        <v>2757.4769778083046</v>
      </c>
      <c r="AX734" s="74">
        <v>43890.196530761721</v>
      </c>
      <c r="AY734" s="74">
        <v>107495.03286387486</v>
      </c>
    </row>
    <row r="735" spans="1:51" x14ac:dyDescent="0.25">
      <c r="A735" s="72">
        <v>43496</v>
      </c>
      <c r="B735" s="73">
        <v>14</v>
      </c>
      <c r="C735" s="74">
        <v>54044.197898437487</v>
      </c>
      <c r="D735" s="74">
        <v>54375.342753906247</v>
      </c>
      <c r="E735" s="74">
        <v>24576.182871093781</v>
      </c>
      <c r="F735" s="74">
        <v>85674.645281250036</v>
      </c>
      <c r="G735" s="74">
        <v>53061.934425534688</v>
      </c>
      <c r="H735" s="74">
        <v>9398.4182877500007</v>
      </c>
      <c r="I735" s="74">
        <v>60304.934956054632</v>
      </c>
      <c r="J735" s="74">
        <v>149.9186897277832</v>
      </c>
      <c r="K735" s="74">
        <v>24219.095703125015</v>
      </c>
      <c r="L735" s="74">
        <v>21636.825444624988</v>
      </c>
      <c r="M735" s="74">
        <v>43944.808348562503</v>
      </c>
      <c r="N735" s="74">
        <v>18979.768027343755</v>
      </c>
      <c r="O735" s="74">
        <v>69906.870289343715</v>
      </c>
      <c r="P735" s="74">
        <v>4771.7959206848154</v>
      </c>
      <c r="Q735" s="74">
        <v>35.938100814819336</v>
      </c>
      <c r="R735" s="74">
        <v>6377.7798583984404</v>
      </c>
      <c r="S735" s="74">
        <v>53578.266014175904</v>
      </c>
      <c r="T735" s="74">
        <v>22285.833853515633</v>
      </c>
      <c r="U735" s="74">
        <v>8846.3333496093801</v>
      </c>
      <c r="V735" s="74">
        <v>75752.003062906224</v>
      </c>
      <c r="W735" s="74">
        <v>6362.5870361328116</v>
      </c>
      <c r="X735" s="74">
        <v>29743.565381562494</v>
      </c>
      <c r="Y735" s="74">
        <v>22479.815135968744</v>
      </c>
      <c r="Z735" s="74">
        <v>535.39399499511728</v>
      </c>
      <c r="AA735" s="74">
        <v>40998.821443359353</v>
      </c>
      <c r="AB735" s="74">
        <v>52554.921503906247</v>
      </c>
      <c r="AC735" s="74">
        <v>35011.315367187497</v>
      </c>
      <c r="AD735" s="74">
        <v>46296.904359375003</v>
      </c>
      <c r="AE735" s="74">
        <v>17606.030937736214</v>
      </c>
      <c r="AF735" s="74">
        <v>23.068721102150537</v>
      </c>
      <c r="AG735" s="74">
        <v>28963.777015624997</v>
      </c>
      <c r="AH735" s="74">
        <v>53936.285781249986</v>
      </c>
      <c r="AI735" s="74">
        <v>16067.85668945313</v>
      </c>
      <c r="AJ735" s="74">
        <v>136.10497485351601</v>
      </c>
      <c r="AK735" s="74">
        <v>7123.6901450109817</v>
      </c>
      <c r="AL735" s="74">
        <v>21862.489089843748</v>
      </c>
      <c r="AM735" s="74">
        <v>34636.819924122137</v>
      </c>
      <c r="AN735" s="74">
        <v>5108.6261718750047</v>
      </c>
      <c r="AO735" s="74">
        <v>60777.063257812493</v>
      </c>
      <c r="AP735" s="74">
        <v>1011.6306270559689</v>
      </c>
      <c r="AQ735" s="74">
        <v>96336.864339843611</v>
      </c>
      <c r="AR735" s="74">
        <v>72150.151593750037</v>
      </c>
      <c r="AS735" s="74">
        <v>61150.16324038327</v>
      </c>
      <c r="AT735" s="74">
        <v>23231.260343750007</v>
      </c>
      <c r="AU735" s="74">
        <v>75362.945722656266</v>
      </c>
      <c r="AV735" s="74">
        <v>30283.832710937535</v>
      </c>
      <c r="AW735" s="74">
        <v>2966.1532906332254</v>
      </c>
      <c r="AX735" s="74">
        <v>46160.03642333985</v>
      </c>
      <c r="AY735" s="74">
        <v>110042.83536571867</v>
      </c>
    </row>
    <row r="736" spans="1:51" x14ac:dyDescent="0.25">
      <c r="A736" s="72">
        <v>43496</v>
      </c>
      <c r="B736" s="73">
        <v>15</v>
      </c>
      <c r="C736" s="74">
        <v>54126.565453125004</v>
      </c>
      <c r="D736" s="74">
        <v>56366.75107421873</v>
      </c>
      <c r="E736" s="74">
        <v>25210.838496093762</v>
      </c>
      <c r="F736" s="74">
        <v>86094.927246093794</v>
      </c>
      <c r="G736" s="74">
        <v>57703.327668891594</v>
      </c>
      <c r="H736" s="74">
        <v>10117.536960156249</v>
      </c>
      <c r="I736" s="74">
        <v>60660.04148437504</v>
      </c>
      <c r="J736" s="74">
        <v>149.15850067138669</v>
      </c>
      <c r="K736" s="74">
        <v>25106.875048828104</v>
      </c>
      <c r="L736" s="74">
        <v>22435.983757476573</v>
      </c>
      <c r="M736" s="74">
        <v>45939.874154468765</v>
      </c>
      <c r="N736" s="74">
        <v>19183.902324218758</v>
      </c>
      <c r="O736" s="74">
        <v>71130.446669390614</v>
      </c>
      <c r="P736" s="74">
        <v>4862.7768410156268</v>
      </c>
      <c r="Q736" s="74">
        <v>35.907485961914063</v>
      </c>
      <c r="R736" s="74">
        <v>6564.6050292968584</v>
      </c>
      <c r="S736" s="74">
        <v>55650.888158707159</v>
      </c>
      <c r="T736" s="74">
        <v>22202.077041015618</v>
      </c>
      <c r="U736" s="74">
        <v>8781.9247714843805</v>
      </c>
      <c r="V736" s="74">
        <v>76686.099966468726</v>
      </c>
      <c r="W736" s="74">
        <v>6623.9158203124898</v>
      </c>
      <c r="X736" s="74">
        <v>30417.259973953151</v>
      </c>
      <c r="Y736" s="74">
        <v>22929.837451500007</v>
      </c>
      <c r="Z736" s="74">
        <v>545.33689776611322</v>
      </c>
      <c r="AA736" s="74">
        <v>42877.927296874994</v>
      </c>
      <c r="AB736" s="74">
        <v>52939.253308593725</v>
      </c>
      <c r="AC736" s="74">
        <v>34945.335657037678</v>
      </c>
      <c r="AD736" s="74">
        <v>47580.710632812516</v>
      </c>
      <c r="AE736" s="74">
        <v>18182.764365234365</v>
      </c>
      <c r="AF736" s="74">
        <v>23.068721102150537</v>
      </c>
      <c r="AG736" s="74">
        <v>29497.340406249998</v>
      </c>
      <c r="AH736" s="74">
        <v>55579.670687499987</v>
      </c>
      <c r="AI736" s="74">
        <v>17034.475195312501</v>
      </c>
      <c r="AJ736" s="74">
        <v>152.33282983398419</v>
      </c>
      <c r="AK736" s="74">
        <v>7312.2632675067198</v>
      </c>
      <c r="AL736" s="74">
        <v>22358.449667968762</v>
      </c>
      <c r="AM736" s="74">
        <v>36070.092137012769</v>
      </c>
      <c r="AN736" s="74">
        <v>5387.1781250000004</v>
      </c>
      <c r="AO736" s="74">
        <v>62510.562708984362</v>
      </c>
      <c r="AP736" s="74">
        <v>982.03143724731513</v>
      </c>
      <c r="AQ736" s="74">
        <v>97321.123546875024</v>
      </c>
      <c r="AR736" s="74">
        <v>74545.635722656254</v>
      </c>
      <c r="AS736" s="74">
        <v>63747.11080112803</v>
      </c>
      <c r="AT736" s="74">
        <v>23697.586230468765</v>
      </c>
      <c r="AU736" s="74">
        <v>76734.036000000022</v>
      </c>
      <c r="AV736" s="74">
        <v>31823.958640624995</v>
      </c>
      <c r="AW736" s="74">
        <v>3079.5571640010116</v>
      </c>
      <c r="AX736" s="74">
        <v>48283.453544921897</v>
      </c>
      <c r="AY736" s="74">
        <v>111431.98218624986</v>
      </c>
    </row>
    <row r="737" spans="1:51" x14ac:dyDescent="0.25">
      <c r="A737" s="72">
        <v>43496</v>
      </c>
      <c r="B737" s="73">
        <v>16</v>
      </c>
      <c r="C737" s="74">
        <v>54341.546113281176</v>
      </c>
      <c r="D737" s="74">
        <v>57570.677875000001</v>
      </c>
      <c r="E737" s="74">
        <v>25569.355683593767</v>
      </c>
      <c r="F737" s="74">
        <v>86181.979578124985</v>
      </c>
      <c r="G737" s="74">
        <v>59275.258523371565</v>
      </c>
      <c r="H737" s="74">
        <v>9962.7636431874944</v>
      </c>
      <c r="I737" s="74">
        <v>61050.252265625008</v>
      </c>
      <c r="J737" s="74">
        <v>143.02690505981451</v>
      </c>
      <c r="K737" s="74">
        <v>25445.457519531268</v>
      </c>
      <c r="L737" s="74">
        <v>23201.903007460918</v>
      </c>
      <c r="M737" s="74">
        <v>46659.618646875082</v>
      </c>
      <c r="N737" s="74">
        <v>19440.050656249998</v>
      </c>
      <c r="O737" s="74">
        <v>71980.228220499979</v>
      </c>
      <c r="P737" s="74">
        <v>4958.9714494415293</v>
      </c>
      <c r="Q737" s="74">
        <v>35.253371238708503</v>
      </c>
      <c r="R737" s="74">
        <v>6756.0113159179582</v>
      </c>
      <c r="S737" s="74">
        <v>56635.320850113414</v>
      </c>
      <c r="T737" s="74">
        <v>22286.641187500001</v>
      </c>
      <c r="U737" s="74">
        <v>8776.9714101562622</v>
      </c>
      <c r="V737" s="74">
        <v>76693.572304093803</v>
      </c>
      <c r="W737" s="74">
        <v>6885.1561523437585</v>
      </c>
      <c r="X737" s="74">
        <v>31247.238320812463</v>
      </c>
      <c r="Y737" s="74">
        <v>23499.185426062504</v>
      </c>
      <c r="Z737" s="74">
        <v>567.629421081543</v>
      </c>
      <c r="AA737" s="74">
        <v>43393.661744140656</v>
      </c>
      <c r="AB737" s="74">
        <v>53833.702609375003</v>
      </c>
      <c r="AC737" s="74">
        <v>35030.083816406266</v>
      </c>
      <c r="AD737" s="74">
        <v>47713.493945312526</v>
      </c>
      <c r="AE737" s="74">
        <v>19109.090986328109</v>
      </c>
      <c r="AF737" s="74">
        <v>23.068721102150537</v>
      </c>
      <c r="AG737" s="74">
        <v>29847.006781250013</v>
      </c>
      <c r="AH737" s="74">
        <v>56025.849124999957</v>
      </c>
      <c r="AI737" s="74">
        <v>17301.920996093751</v>
      </c>
      <c r="AJ737" s="74">
        <v>161.90905151367309</v>
      </c>
      <c r="AK737" s="74">
        <v>7417.0047009454283</v>
      </c>
      <c r="AL737" s="74">
        <v>22591.388312499988</v>
      </c>
      <c r="AM737" s="74">
        <v>36400.910072559658</v>
      </c>
      <c r="AN737" s="74">
        <v>5517.7096679687511</v>
      </c>
      <c r="AO737" s="74">
        <v>63744.21427734373</v>
      </c>
      <c r="AP737" s="74">
        <v>1073.0713418093862</v>
      </c>
      <c r="AQ737" s="74">
        <v>98743.978175781274</v>
      </c>
      <c r="AR737" s="74">
        <v>76222.926482421899</v>
      </c>
      <c r="AS737" s="74">
        <v>64421.498815754487</v>
      </c>
      <c r="AT737" s="74">
        <v>24150.972941406231</v>
      </c>
      <c r="AU737" s="74">
        <v>77460.854195312553</v>
      </c>
      <c r="AV737" s="74">
        <v>32288.727359374956</v>
      </c>
      <c r="AW737" s="74">
        <v>3074.3053088723141</v>
      </c>
      <c r="AX737" s="74">
        <v>48978.017185058598</v>
      </c>
      <c r="AY737" s="74">
        <v>113240.67666959374</v>
      </c>
    </row>
    <row r="738" spans="1:51" x14ac:dyDescent="0.25">
      <c r="A738" s="72">
        <v>43496</v>
      </c>
      <c r="B738" s="73">
        <v>17</v>
      </c>
      <c r="C738" s="74">
        <v>54445.158585937475</v>
      </c>
      <c r="D738" s="74">
        <v>57191.296789062508</v>
      </c>
      <c r="E738" s="74">
        <v>25209.095429687492</v>
      </c>
      <c r="F738" s="74">
        <v>85844.53087890624</v>
      </c>
      <c r="G738" s="74">
        <v>58416.612696503893</v>
      </c>
      <c r="H738" s="74">
        <v>9896.9894875937534</v>
      </c>
      <c r="I738" s="74">
        <v>60424.395327148399</v>
      </c>
      <c r="J738" s="74">
        <v>143.16349411010739</v>
      </c>
      <c r="K738" s="74">
        <v>24958.052099609376</v>
      </c>
      <c r="L738" s="74">
        <v>22753.15639170312</v>
      </c>
      <c r="M738" s="74">
        <v>45709.325950218736</v>
      </c>
      <c r="N738" s="74">
        <v>19253.018851562501</v>
      </c>
      <c r="O738" s="74">
        <v>71493.919010156242</v>
      </c>
      <c r="P738" s="74">
        <v>4877.6676828088403</v>
      </c>
      <c r="Q738" s="74">
        <v>36.115411758422852</v>
      </c>
      <c r="R738" s="74">
        <v>6760.9470214843859</v>
      </c>
      <c r="S738" s="74">
        <v>56166.436822769654</v>
      </c>
      <c r="T738" s="74">
        <v>21945.60856054688</v>
      </c>
      <c r="U738" s="74">
        <v>8648.499576171891</v>
      </c>
      <c r="V738" s="74">
        <v>77090.409615468758</v>
      </c>
      <c r="W738" s="74">
        <v>6678.3382812500004</v>
      </c>
      <c r="X738" s="74">
        <v>30633.491934015703</v>
      </c>
      <c r="Y738" s="74">
        <v>22842.416552812498</v>
      </c>
      <c r="Z738" s="74">
        <v>528.55693184814459</v>
      </c>
      <c r="AA738" s="74">
        <v>42412.293322265643</v>
      </c>
      <c r="AB738" s="74">
        <v>53300.745886718716</v>
      </c>
      <c r="AC738" s="74">
        <v>34947.523195312489</v>
      </c>
      <c r="AD738" s="74">
        <v>47809.531460937535</v>
      </c>
      <c r="AE738" s="74">
        <v>18929.672577624544</v>
      </c>
      <c r="AF738" s="74">
        <v>23.068721102150537</v>
      </c>
      <c r="AG738" s="74">
        <v>29751.957195312501</v>
      </c>
      <c r="AH738" s="74">
        <v>55924.950917968774</v>
      </c>
      <c r="AI738" s="74">
        <v>16937.818066406249</v>
      </c>
      <c r="AJ738" s="74">
        <v>152.88237304687397</v>
      </c>
      <c r="AK738" s="74">
        <v>7229.5851501104735</v>
      </c>
      <c r="AL738" s="74">
        <v>22491.466412109381</v>
      </c>
      <c r="AM738" s="74">
        <v>35944.709455372133</v>
      </c>
      <c r="AN738" s="74">
        <v>5553.7216796875118</v>
      </c>
      <c r="AO738" s="74">
        <v>63316.038048828086</v>
      </c>
      <c r="AP738" s="74">
        <v>1098.9742943127455</v>
      </c>
      <c r="AQ738" s="74">
        <v>98100.759554687436</v>
      </c>
      <c r="AR738" s="74">
        <v>75248.22338671863</v>
      </c>
      <c r="AS738" s="74">
        <v>64236.681153152473</v>
      </c>
      <c r="AT738" s="74">
        <v>23782.677785156255</v>
      </c>
      <c r="AU738" s="74">
        <v>76700.718281249967</v>
      </c>
      <c r="AV738" s="74">
        <v>31760.691722656258</v>
      </c>
      <c r="AW738" s="74">
        <v>3091.2478144531192</v>
      </c>
      <c r="AX738" s="74">
        <v>48363.985375976546</v>
      </c>
      <c r="AY738" s="74">
        <v>113316.60403653125</v>
      </c>
    </row>
    <row r="739" spans="1:51" x14ac:dyDescent="0.25">
      <c r="A739" s="72">
        <v>43496</v>
      </c>
      <c r="B739" s="73">
        <v>18</v>
      </c>
      <c r="C739" s="74">
        <v>52750.178761718758</v>
      </c>
      <c r="D739" s="74">
        <v>54274.363031249988</v>
      </c>
      <c r="E739" s="74">
        <v>23966.294697265639</v>
      </c>
      <c r="F739" s="74">
        <v>83901.697761718737</v>
      </c>
      <c r="G739" s="74">
        <v>53557.588472363204</v>
      </c>
      <c r="H739" s="74">
        <v>8871.8441960781238</v>
      </c>
      <c r="I739" s="74">
        <v>58501.316949218766</v>
      </c>
      <c r="J739" s="74">
        <v>150.7843513488769</v>
      </c>
      <c r="K739" s="74">
        <v>23687.897021484376</v>
      </c>
      <c r="L739" s="74">
        <v>21214.734453499997</v>
      </c>
      <c r="M739" s="74">
        <v>42329.763091187488</v>
      </c>
      <c r="N739" s="74">
        <v>18851.256453125003</v>
      </c>
      <c r="O739" s="74">
        <v>68673.341362437568</v>
      </c>
      <c r="P739" s="74">
        <v>4910.9860535449216</v>
      </c>
      <c r="Q739" s="74">
        <v>35.514974594116197</v>
      </c>
      <c r="R739" s="74">
        <v>6793.4636718749925</v>
      </c>
      <c r="S739" s="74">
        <v>54066.928162613382</v>
      </c>
      <c r="T739" s="74">
        <v>21137.669859375012</v>
      </c>
      <c r="U739" s="74">
        <v>8149.4154902343817</v>
      </c>
      <c r="V739" s="74">
        <v>75341.830370281255</v>
      </c>
      <c r="W739" s="74">
        <v>6350.0183593749898</v>
      </c>
      <c r="X739" s="74">
        <v>27550.444429109379</v>
      </c>
      <c r="Y739" s="74">
        <v>21600.191918437493</v>
      </c>
      <c r="Z739" s="74">
        <v>518.59408875732436</v>
      </c>
      <c r="AA739" s="74">
        <v>39379.283826171872</v>
      </c>
      <c r="AB739" s="74">
        <v>50726.545707031226</v>
      </c>
      <c r="AC739" s="74">
        <v>33742.40311328126</v>
      </c>
      <c r="AD739" s="74">
        <v>47293.314054687507</v>
      </c>
      <c r="AE739" s="74">
        <v>16813.68249578535</v>
      </c>
      <c r="AF739" s="74">
        <v>23.068721102150537</v>
      </c>
      <c r="AG739" s="74">
        <v>28357.856445312493</v>
      </c>
      <c r="AH739" s="74">
        <v>55845.77998437496</v>
      </c>
      <c r="AI739" s="74">
        <v>16445.305224609372</v>
      </c>
      <c r="AJ739" s="74">
        <v>115.17052661132828</v>
      </c>
      <c r="AK739" s="74">
        <v>6778.48349706115</v>
      </c>
      <c r="AL739" s="74">
        <v>22218.078435546879</v>
      </c>
      <c r="AM739" s="74">
        <v>34120.527412403389</v>
      </c>
      <c r="AN739" s="74">
        <v>5552.8898437500193</v>
      </c>
      <c r="AO739" s="74">
        <v>60795.401232421886</v>
      </c>
      <c r="AP739" s="74">
        <v>835.58611199157554</v>
      </c>
      <c r="AQ739" s="74">
        <v>94162.655156250141</v>
      </c>
      <c r="AR739" s="74">
        <v>71146.172872070383</v>
      </c>
      <c r="AS739" s="74">
        <v>62587.967376437351</v>
      </c>
      <c r="AT739" s="74">
        <v>22866.118625000003</v>
      </c>
      <c r="AU739" s="74">
        <v>74146.447066406254</v>
      </c>
      <c r="AV739" s="74">
        <v>30670.126996093761</v>
      </c>
      <c r="AW739" s="74">
        <v>3105.0658212890589</v>
      </c>
      <c r="AX739" s="74">
        <v>47478.173051757803</v>
      </c>
      <c r="AY739" s="74">
        <v>109908.85083562497</v>
      </c>
    </row>
    <row r="740" spans="1:51" x14ac:dyDescent="0.25">
      <c r="A740" s="72">
        <v>43496</v>
      </c>
      <c r="B740" s="73">
        <v>19</v>
      </c>
      <c r="C740" s="74">
        <v>48758.67144140623</v>
      </c>
      <c r="D740" s="74">
        <v>49747.985570312499</v>
      </c>
      <c r="E740" s="74">
        <v>22141.9075390625</v>
      </c>
      <c r="F740" s="74">
        <v>79561.829574218733</v>
      </c>
      <c r="G740" s="74">
        <v>47771.485068890368</v>
      </c>
      <c r="H740" s="74">
        <v>7296.7258634062446</v>
      </c>
      <c r="I740" s="74">
        <v>53387.993669921845</v>
      </c>
      <c r="J740" s="74">
        <v>145.95924377441409</v>
      </c>
      <c r="K740" s="74">
        <v>21306.845117187524</v>
      </c>
      <c r="L740" s="74">
        <v>19159.490696289056</v>
      </c>
      <c r="M740" s="74">
        <v>36367.081061125005</v>
      </c>
      <c r="N740" s="74">
        <v>17899.187464843752</v>
      </c>
      <c r="O740" s="74">
        <v>62102.170965906269</v>
      </c>
      <c r="P740" s="74">
        <v>4685.7750841497818</v>
      </c>
      <c r="Q740" s="74">
        <v>34.563050270080574</v>
      </c>
      <c r="R740" s="74">
        <v>6646.8648437500024</v>
      </c>
      <c r="S740" s="74">
        <v>51047.347482925892</v>
      </c>
      <c r="T740" s="74">
        <v>19716.547865234388</v>
      </c>
      <c r="U740" s="74">
        <v>7216.4953056640697</v>
      </c>
      <c r="V740" s="74">
        <v>73046.454602562502</v>
      </c>
      <c r="W740" s="74">
        <v>5578.638525390631</v>
      </c>
      <c r="X740" s="74">
        <v>23362.936029421908</v>
      </c>
      <c r="Y740" s="74">
        <v>19723.66904343749</v>
      </c>
      <c r="Z740" s="74">
        <v>491.2009167114258</v>
      </c>
      <c r="AA740" s="74">
        <v>35804.370314453125</v>
      </c>
      <c r="AB740" s="74">
        <v>44336.551230468736</v>
      </c>
      <c r="AC740" s="74">
        <v>31026.809441406287</v>
      </c>
      <c r="AD740" s="74">
        <v>45054.098468749988</v>
      </c>
      <c r="AE740" s="74">
        <v>15088.227523658377</v>
      </c>
      <c r="AF740" s="74">
        <v>23.068721102150537</v>
      </c>
      <c r="AG740" s="74">
        <v>26557.786949218749</v>
      </c>
      <c r="AH740" s="74">
        <v>54650.073296874987</v>
      </c>
      <c r="AI740" s="74">
        <v>14854.113330078118</v>
      </c>
      <c r="AJ740" s="74">
        <v>86.8010195312512</v>
      </c>
      <c r="AK740" s="74">
        <v>6345.3320512365717</v>
      </c>
      <c r="AL740" s="74">
        <v>22255.62691992188</v>
      </c>
      <c r="AM740" s="74">
        <v>31442.75325420031</v>
      </c>
      <c r="AN740" s="74">
        <v>5650.8894042968677</v>
      </c>
      <c r="AO740" s="74">
        <v>55266.441843749999</v>
      </c>
      <c r="AP740" s="74">
        <v>621.75674227172885</v>
      </c>
      <c r="AQ740" s="74">
        <v>84143.176726562422</v>
      </c>
      <c r="AR740" s="74">
        <v>62344.388319335922</v>
      </c>
      <c r="AS740" s="74">
        <v>59037.85539067271</v>
      </c>
      <c r="AT740" s="74">
        <v>20405.504382812498</v>
      </c>
      <c r="AU740" s="74">
        <v>67971.670300781203</v>
      </c>
      <c r="AV740" s="74">
        <v>29745.966789062495</v>
      </c>
      <c r="AW740" s="74">
        <v>3128.8795787902668</v>
      </c>
      <c r="AX740" s="74">
        <v>46273.040327148461</v>
      </c>
      <c r="AY740" s="74">
        <v>97768.845265031108</v>
      </c>
    </row>
    <row r="741" spans="1:51" x14ac:dyDescent="0.25">
      <c r="A741" s="72">
        <v>43496</v>
      </c>
      <c r="B741" s="73">
        <v>20</v>
      </c>
      <c r="C741" s="74">
        <v>43517.612117187506</v>
      </c>
      <c r="D741" s="74">
        <v>46821.508351562494</v>
      </c>
      <c r="E741" s="74">
        <v>20912.825468749998</v>
      </c>
      <c r="F741" s="74">
        <v>73511.679507812485</v>
      </c>
      <c r="G741" s="74">
        <v>45638.873789799771</v>
      </c>
      <c r="H741" s="74">
        <v>6156.559161296881</v>
      </c>
      <c r="I741" s="74">
        <v>47131.894898437517</v>
      </c>
      <c r="J741" s="74">
        <v>150.23760223388669</v>
      </c>
      <c r="K741" s="74">
        <v>19805.724316406267</v>
      </c>
      <c r="L741" s="74">
        <v>17632.712730093761</v>
      </c>
      <c r="M741" s="74">
        <v>32560.753301812485</v>
      </c>
      <c r="N741" s="74">
        <v>17156.815730468748</v>
      </c>
      <c r="O741" s="74">
        <v>55222.892179390634</v>
      </c>
      <c r="P741" s="74">
        <v>4216.1012014567577</v>
      </c>
      <c r="Q741" s="74">
        <v>34.884851455688491</v>
      </c>
      <c r="R741" s="74">
        <v>6511.1392333984459</v>
      </c>
      <c r="S741" s="74">
        <v>49747.805584488378</v>
      </c>
      <c r="T741" s="74">
        <v>18168.621146484384</v>
      </c>
      <c r="U741" s="74">
        <v>6576.8178056640591</v>
      </c>
      <c r="V741" s="74">
        <v>71892.05886359376</v>
      </c>
      <c r="W741" s="74">
        <v>5043.5979248046888</v>
      </c>
      <c r="X741" s="74">
        <v>20914.194310656247</v>
      </c>
      <c r="Y741" s="74">
        <v>18888.544531687501</v>
      </c>
      <c r="Z741" s="74">
        <v>511.87104223632821</v>
      </c>
      <c r="AA741" s="74">
        <v>34373.009037109427</v>
      </c>
      <c r="AB741" s="74">
        <v>37631.468640625004</v>
      </c>
      <c r="AC741" s="74">
        <v>29068.819563419915</v>
      </c>
      <c r="AD741" s="74">
        <v>43796.127628906252</v>
      </c>
      <c r="AE741" s="74">
        <v>13630.512040157411</v>
      </c>
      <c r="AF741" s="74">
        <v>23.068721102150537</v>
      </c>
      <c r="AG741" s="74">
        <v>25456.131980468748</v>
      </c>
      <c r="AH741" s="74">
        <v>54738.857328125006</v>
      </c>
      <c r="AI741" s="74">
        <v>14223.758007812499</v>
      </c>
      <c r="AJ741" s="74">
        <v>82.799626708984647</v>
      </c>
      <c r="AK741" s="74">
        <v>5973.3517622694417</v>
      </c>
      <c r="AL741" s="74">
        <v>22651.249453125001</v>
      </c>
      <c r="AM741" s="74">
        <v>29503.116951465894</v>
      </c>
      <c r="AN741" s="74">
        <v>5612.0243164062504</v>
      </c>
      <c r="AO741" s="74">
        <v>51020.313660156251</v>
      </c>
      <c r="AP741" s="74">
        <v>607.76998286262574</v>
      </c>
      <c r="AQ741" s="74">
        <v>73047.566621093676</v>
      </c>
      <c r="AR741" s="74">
        <v>56827.468431640591</v>
      </c>
      <c r="AS741" s="74">
        <v>57871.367918154523</v>
      </c>
      <c r="AT741" s="74">
        <v>18661.439003906238</v>
      </c>
      <c r="AU741" s="74">
        <v>62464.450921874988</v>
      </c>
      <c r="AV741" s="74">
        <v>29023.775445312516</v>
      </c>
      <c r="AW741" s="74">
        <v>3355.7942193041899</v>
      </c>
      <c r="AX741" s="74">
        <v>46076.792683105472</v>
      </c>
      <c r="AY741" s="74">
        <v>80228.816645468658</v>
      </c>
    </row>
    <row r="742" spans="1:51" x14ac:dyDescent="0.25">
      <c r="A742" s="72">
        <v>43496</v>
      </c>
      <c r="B742" s="73">
        <v>21</v>
      </c>
      <c r="C742" s="74">
        <v>39588.247996093814</v>
      </c>
      <c r="D742" s="74">
        <v>46796.512730468756</v>
      </c>
      <c r="E742" s="74">
        <v>20633.136582031279</v>
      </c>
      <c r="F742" s="74">
        <v>68593.863374999928</v>
      </c>
      <c r="G742" s="74">
        <v>45283.049956996911</v>
      </c>
      <c r="H742" s="74">
        <v>5227.7147249218779</v>
      </c>
      <c r="I742" s="74">
        <v>41144.338620117225</v>
      </c>
      <c r="J742" s="74">
        <v>144.5138435363769</v>
      </c>
      <c r="K742" s="74">
        <v>19505.854443359371</v>
      </c>
      <c r="L742" s="74">
        <v>16013.638222468753</v>
      </c>
      <c r="M742" s="74">
        <v>31767.134427531259</v>
      </c>
      <c r="N742" s="74">
        <v>16613.657980468754</v>
      </c>
      <c r="O742" s="74">
        <v>51831.610192562519</v>
      </c>
      <c r="P742" s="74">
        <v>3851.6069265351794</v>
      </c>
      <c r="Q742" s="74">
        <v>34.11777400970459</v>
      </c>
      <c r="R742" s="74">
        <v>6609.404809570322</v>
      </c>
      <c r="S742" s="74">
        <v>49968.578242691518</v>
      </c>
      <c r="T742" s="74">
        <v>17282.470947265629</v>
      </c>
      <c r="U742" s="74">
        <v>6536.4485976562619</v>
      </c>
      <c r="V742" s="74">
        <v>72354.747718750063</v>
      </c>
      <c r="W742" s="74">
        <v>4742.7958984374991</v>
      </c>
      <c r="X742" s="74">
        <v>20597.431564421877</v>
      </c>
      <c r="Y742" s="74">
        <v>18381.62829621874</v>
      </c>
      <c r="Z742" s="74">
        <v>461.22702222900392</v>
      </c>
      <c r="AA742" s="74">
        <v>34382.487615234393</v>
      </c>
      <c r="AB742" s="74">
        <v>32920.24998437499</v>
      </c>
      <c r="AC742" s="74">
        <v>27929.421120925315</v>
      </c>
      <c r="AD742" s="74">
        <v>43542.092660156246</v>
      </c>
      <c r="AE742" s="74">
        <v>12269.504347656244</v>
      </c>
      <c r="AF742" s="74">
        <v>23.068721102150537</v>
      </c>
      <c r="AG742" s="74">
        <v>25159.251449218758</v>
      </c>
      <c r="AH742" s="74">
        <v>54925.436488281201</v>
      </c>
      <c r="AI742" s="74">
        <v>13987.723876953107</v>
      </c>
      <c r="AJ742" s="74">
        <v>48.631824218750069</v>
      </c>
      <c r="AK742" s="74">
        <v>5910.5917434447774</v>
      </c>
      <c r="AL742" s="74">
        <v>23401.941875000004</v>
      </c>
      <c r="AM742" s="74">
        <v>28344.210459278442</v>
      </c>
      <c r="AN742" s="74">
        <v>5847.040332031248</v>
      </c>
      <c r="AO742" s="74">
        <v>48606.929794921874</v>
      </c>
      <c r="AP742" s="74">
        <v>615.51063329246585</v>
      </c>
      <c r="AQ742" s="74">
        <v>63238.604121093682</v>
      </c>
      <c r="AR742" s="74">
        <v>54895.226639648492</v>
      </c>
      <c r="AS742" s="74">
        <v>58892.205925317816</v>
      </c>
      <c r="AT742" s="74">
        <v>17765.551609374997</v>
      </c>
      <c r="AU742" s="74">
        <v>60423.728542968762</v>
      </c>
      <c r="AV742" s="74">
        <v>29714.528597656277</v>
      </c>
      <c r="AW742" s="74">
        <v>3521.8788463195833</v>
      </c>
      <c r="AX742" s="74">
        <v>47128.624143066394</v>
      </c>
      <c r="AY742" s="74">
        <v>66000.06764493743</v>
      </c>
    </row>
    <row r="743" spans="1:51" x14ac:dyDescent="0.25">
      <c r="A743" s="72">
        <v>43496</v>
      </c>
      <c r="B743" s="73">
        <v>22</v>
      </c>
      <c r="C743" s="74">
        <v>40634.955746093736</v>
      </c>
      <c r="D743" s="74">
        <v>49121.555203124983</v>
      </c>
      <c r="E743" s="74">
        <v>23389.029765625015</v>
      </c>
      <c r="F743" s="74">
        <v>70641.160117187479</v>
      </c>
      <c r="G743" s="74">
        <v>49762.559269531281</v>
      </c>
      <c r="H743" s="74">
        <v>4975.1769380000133</v>
      </c>
      <c r="I743" s="74">
        <v>38583.299704101519</v>
      </c>
      <c r="J743" s="74">
        <v>155.94263839721691</v>
      </c>
      <c r="K743" s="74">
        <v>21257.010546875012</v>
      </c>
      <c r="L743" s="74">
        <v>16390.304644046864</v>
      </c>
      <c r="M743" s="74">
        <v>34581.855217187513</v>
      </c>
      <c r="N743" s="74">
        <v>18772.49769140625</v>
      </c>
      <c r="O743" s="74">
        <v>52488.897718531247</v>
      </c>
      <c r="P743" s="74">
        <v>4047.3801269531305</v>
      </c>
      <c r="Q743" s="74">
        <v>34.314556121826179</v>
      </c>
      <c r="R743" s="74">
        <v>7896.8064819335914</v>
      </c>
      <c r="S743" s="74">
        <v>56582.857150894655</v>
      </c>
      <c r="T743" s="74">
        <v>18771.254357421869</v>
      </c>
      <c r="U743" s="74">
        <v>8915.0118476562384</v>
      </c>
      <c r="V743" s="74">
        <v>80303.246777343695</v>
      </c>
      <c r="W743" s="74">
        <v>5537.3672607421795</v>
      </c>
      <c r="X743" s="74">
        <v>21939.694553078149</v>
      </c>
      <c r="Y743" s="74">
        <v>19282.786572218742</v>
      </c>
      <c r="Z743" s="74">
        <v>456.30787915039059</v>
      </c>
      <c r="AA743" s="74">
        <v>38157.755607421888</v>
      </c>
      <c r="AB743" s="74">
        <v>29511.477757812496</v>
      </c>
      <c r="AC743" s="74">
        <v>30732.248013327637</v>
      </c>
      <c r="AD743" s="74">
        <v>49022.91387500002</v>
      </c>
      <c r="AE743" s="74">
        <v>14526.081859375014</v>
      </c>
      <c r="AF743" s="74">
        <v>23.068721102150537</v>
      </c>
      <c r="AG743" s="74">
        <v>28078.858484375003</v>
      </c>
      <c r="AH743" s="74">
        <v>62929.349000000024</v>
      </c>
      <c r="AI743" s="74">
        <v>14791.27714843749</v>
      </c>
      <c r="AJ743" s="74">
        <v>56.50840185547014</v>
      </c>
      <c r="AK743" s="74">
        <v>6043.9644189453311</v>
      </c>
      <c r="AL743" s="74">
        <v>26732.758986328136</v>
      </c>
      <c r="AM743" s="74">
        <v>31659.437138965881</v>
      </c>
      <c r="AN743" s="74">
        <v>6646.0708984374969</v>
      </c>
      <c r="AO743" s="74">
        <v>51906.210020507788</v>
      </c>
      <c r="AP743" s="74">
        <v>782.03179931640511</v>
      </c>
      <c r="AQ743" s="74">
        <v>58392.559298828091</v>
      </c>
      <c r="AR743" s="74">
        <v>59921.496430664047</v>
      </c>
      <c r="AS743" s="74">
        <v>66542.369865932051</v>
      </c>
      <c r="AT743" s="74">
        <v>18551.263128906248</v>
      </c>
      <c r="AU743" s="74">
        <v>63911.882472656311</v>
      </c>
      <c r="AV743" s="74">
        <v>34396.746523437476</v>
      </c>
      <c r="AW743" s="74">
        <v>4334.2516746728616</v>
      </c>
      <c r="AX743" s="74">
        <v>55066.730551757784</v>
      </c>
      <c r="AY743" s="74">
        <v>60705.770494874996</v>
      </c>
    </row>
    <row r="744" spans="1:51" x14ac:dyDescent="0.25">
      <c r="A744" s="72">
        <v>43496</v>
      </c>
      <c r="B744" s="73">
        <v>23</v>
      </c>
      <c r="C744" s="74">
        <v>37643.271648437469</v>
      </c>
      <c r="D744" s="74">
        <v>46750.464988281274</v>
      </c>
      <c r="E744" s="74">
        <v>22454.508056640632</v>
      </c>
      <c r="F744" s="74">
        <v>65453.633378906168</v>
      </c>
      <c r="G744" s="74">
        <v>48868.155863281223</v>
      </c>
      <c r="H744" s="74">
        <v>4905.0510456874972</v>
      </c>
      <c r="I744" s="74">
        <v>35651.681782226566</v>
      </c>
      <c r="J744" s="74">
        <v>149.27313613891599</v>
      </c>
      <c r="K744" s="74">
        <v>21011.812792968758</v>
      </c>
      <c r="L744" s="74">
        <v>16289.374214734386</v>
      </c>
      <c r="M744" s="74">
        <v>34375.495263749981</v>
      </c>
      <c r="N744" s="74">
        <v>18366.633496093753</v>
      </c>
      <c r="O744" s="74">
        <v>49886.752245171891</v>
      </c>
      <c r="P744" s="74">
        <v>3970.4915078125105</v>
      </c>
      <c r="Q744" s="74">
        <v>35.024062156677239</v>
      </c>
      <c r="R744" s="74">
        <v>7872.4730102538988</v>
      </c>
      <c r="S744" s="74">
        <v>56386.56111964467</v>
      </c>
      <c r="T744" s="74">
        <v>17338.69192382813</v>
      </c>
      <c r="U744" s="74">
        <v>8738.9895976562493</v>
      </c>
      <c r="V744" s="74">
        <v>78457.004445312516</v>
      </c>
      <c r="W744" s="74">
        <v>5509.7560791015594</v>
      </c>
      <c r="X744" s="74">
        <v>22004.287902640684</v>
      </c>
      <c r="Y744" s="74">
        <v>18318.431567812502</v>
      </c>
      <c r="Z744" s="74">
        <v>432.26607946777341</v>
      </c>
      <c r="AA744" s="74">
        <v>36764.316175781212</v>
      </c>
      <c r="AB744" s="74">
        <v>25652.231964843751</v>
      </c>
      <c r="AC744" s="74">
        <v>29146.363670972292</v>
      </c>
      <c r="AD744" s="74">
        <v>48546.28698437503</v>
      </c>
      <c r="AE744" s="74">
        <v>14899.629114257805</v>
      </c>
      <c r="AF744" s="74">
        <v>23.068721102150537</v>
      </c>
      <c r="AG744" s="74">
        <v>27111.889699218747</v>
      </c>
      <c r="AH744" s="74">
        <v>63089.285000000033</v>
      </c>
      <c r="AI744" s="74">
        <v>13575.465185546882</v>
      </c>
      <c r="AJ744" s="74">
        <v>50.559593017577868</v>
      </c>
      <c r="AK744" s="74">
        <v>6002.6930761718795</v>
      </c>
      <c r="AL744" s="74">
        <v>26792.134109375005</v>
      </c>
      <c r="AM744" s="74">
        <v>31434.45352177836</v>
      </c>
      <c r="AN744" s="74">
        <v>6619.7847167968675</v>
      </c>
      <c r="AO744" s="74">
        <v>51959.334179687532</v>
      </c>
      <c r="AP744" s="74">
        <v>788.63522338867097</v>
      </c>
      <c r="AQ744" s="74">
        <v>52914.700661132832</v>
      </c>
      <c r="AR744" s="74">
        <v>58568.507611328139</v>
      </c>
      <c r="AS744" s="74">
        <v>65797.030686087688</v>
      </c>
      <c r="AT744" s="74">
        <v>17728.921898437497</v>
      </c>
      <c r="AU744" s="74">
        <v>61378.364285156233</v>
      </c>
      <c r="AV744" s="74">
        <v>35656.38437890623</v>
      </c>
      <c r="AW744" s="74">
        <v>4388.4321157632958</v>
      </c>
      <c r="AX744" s="74">
        <v>55204.796198730481</v>
      </c>
      <c r="AY744" s="74">
        <v>54526.437889515655</v>
      </c>
    </row>
    <row r="745" spans="1:51" x14ac:dyDescent="0.25">
      <c r="A745" s="72">
        <v>43496</v>
      </c>
      <c r="B745" s="73">
        <v>24</v>
      </c>
      <c r="C745" s="74">
        <v>34603.56123046876</v>
      </c>
      <c r="D745" s="74">
        <v>43734.265488281271</v>
      </c>
      <c r="E745" s="74">
        <v>20400.856972656224</v>
      </c>
      <c r="F745" s="74">
        <v>59439.72029296877</v>
      </c>
      <c r="G745" s="74">
        <v>45149.728132812532</v>
      </c>
      <c r="H745" s="74">
        <v>4915.7729613437605</v>
      </c>
      <c r="I745" s="74">
        <v>32671.744988281233</v>
      </c>
      <c r="J745" s="74">
        <v>130.86971664428722</v>
      </c>
      <c r="K745" s="74">
        <v>19769.494287109395</v>
      </c>
      <c r="L745" s="74">
        <v>15714.351981820306</v>
      </c>
      <c r="M745" s="74">
        <v>33199.930285078153</v>
      </c>
      <c r="N745" s="74">
        <v>16873.278921875004</v>
      </c>
      <c r="O745" s="74">
        <v>45729.45029839062</v>
      </c>
      <c r="P745" s="74">
        <v>3636.8500791015504</v>
      </c>
      <c r="Q745" s="74">
        <v>34.566399574279778</v>
      </c>
      <c r="R745" s="74">
        <v>7301.0476196289064</v>
      </c>
      <c r="S745" s="74">
        <v>53091.806422379042</v>
      </c>
      <c r="T745" s="74">
        <v>15875.531268554696</v>
      </c>
      <c r="U745" s="74">
        <v>8102.0076933593818</v>
      </c>
      <c r="V745" s="74">
        <v>72169.004187500017</v>
      </c>
      <c r="W745" s="74">
        <v>5001.342456054681</v>
      </c>
      <c r="X745" s="74">
        <v>21552.620034109361</v>
      </c>
      <c r="Y745" s="74">
        <v>16718.531933718747</v>
      </c>
      <c r="Z745" s="74">
        <v>448.29178583984378</v>
      </c>
      <c r="AA745" s="74">
        <v>33665.628675781256</v>
      </c>
      <c r="AB745" s="74">
        <v>23209.789708984375</v>
      </c>
      <c r="AC745" s="74">
        <v>26662.262401814547</v>
      </c>
      <c r="AD745" s="74">
        <v>44877.741042968715</v>
      </c>
      <c r="AE745" s="74">
        <v>15264.539101562495</v>
      </c>
      <c r="AF745" s="74">
        <v>23.068721102150537</v>
      </c>
      <c r="AG745" s="74">
        <v>25785.220625000002</v>
      </c>
      <c r="AH745" s="74">
        <v>59044.857191406227</v>
      </c>
      <c r="AI745" s="74">
        <v>12500.864208984382</v>
      </c>
      <c r="AJ745" s="74">
        <v>50.349695556639915</v>
      </c>
      <c r="AK745" s="74">
        <v>5769.6379003906204</v>
      </c>
      <c r="AL745" s="74">
        <v>25245.13413085938</v>
      </c>
      <c r="AM745" s="74">
        <v>29756.523275684649</v>
      </c>
      <c r="AN745" s="74">
        <v>5963.8379394531175</v>
      </c>
      <c r="AO745" s="74">
        <v>49477.707714843767</v>
      </c>
      <c r="AP745" s="74">
        <v>751.31256103515693</v>
      </c>
      <c r="AQ745" s="74">
        <v>48319.446514648487</v>
      </c>
      <c r="AR745" s="74">
        <v>54663.116807617138</v>
      </c>
      <c r="AS745" s="74">
        <v>61473.2106508125</v>
      </c>
      <c r="AT745" s="74">
        <v>16920.131574218736</v>
      </c>
      <c r="AU745" s="74">
        <v>56481.100869140624</v>
      </c>
      <c r="AV745" s="74">
        <v>33187.822390624991</v>
      </c>
      <c r="AW745" s="74">
        <v>4038.6809886544461</v>
      </c>
      <c r="AX745" s="74">
        <v>51809.085024414067</v>
      </c>
      <c r="AY745" s="74">
        <v>50324.011285812536</v>
      </c>
    </row>
    <row r="746" spans="1:51" x14ac:dyDescent="0.25">
      <c r="C746" s="38">
        <f>SUM(C2:C745)</f>
        <v>26085133.298050284</v>
      </c>
      <c r="D746" s="38">
        <f t="shared" ref="D746:AY746" si="0">SUM(D2:D745)</f>
        <v>29481533.284939457</v>
      </c>
      <c r="E746" s="38">
        <f t="shared" si="0"/>
        <v>13414696.656069349</v>
      </c>
      <c r="F746" s="38">
        <f t="shared" si="0"/>
        <v>43002245.927516617</v>
      </c>
      <c r="G746" s="38">
        <f t="shared" si="0"/>
        <v>28396709.282134242</v>
      </c>
      <c r="H746" s="38">
        <f t="shared" si="0"/>
        <v>4781681.8227414154</v>
      </c>
      <c r="I746" s="38">
        <f t="shared" si="0"/>
        <v>27074969.333401855</v>
      </c>
      <c r="J746" s="38">
        <f t="shared" si="0"/>
        <v>92224.428688526154</v>
      </c>
      <c r="K746" s="38">
        <f t="shared" si="0"/>
        <v>13249882.273104861</v>
      </c>
      <c r="L746" s="38">
        <f t="shared" si="0"/>
        <v>11114543.13567142</v>
      </c>
      <c r="M746" s="38">
        <f t="shared" si="0"/>
        <v>22145932.004687879</v>
      </c>
      <c r="N746" s="38">
        <f t="shared" si="0"/>
        <v>10562583.790029299</v>
      </c>
      <c r="O746" s="38">
        <f t="shared" si="0"/>
        <v>34786001.403064668</v>
      </c>
      <c r="P746" s="38">
        <f t="shared" si="0"/>
        <v>2670072.5037313276</v>
      </c>
      <c r="Q746" s="38">
        <f t="shared" si="0"/>
        <v>23730.152578905225</v>
      </c>
      <c r="R746" s="38">
        <f t="shared" si="0"/>
        <v>4002736.5896972623</v>
      </c>
      <c r="S746" s="38">
        <f t="shared" si="0"/>
        <v>31407327.051064424</v>
      </c>
      <c r="T746" s="38">
        <f t="shared" si="0"/>
        <v>11482962.753676772</v>
      </c>
      <c r="U746" s="38">
        <f t="shared" si="0"/>
        <v>5093677.7092568409</v>
      </c>
      <c r="V746" s="38">
        <f t="shared" si="0"/>
        <v>43965106.672958411</v>
      </c>
      <c r="W746" s="38">
        <f t="shared" si="0"/>
        <v>2815950.6261108411</v>
      </c>
      <c r="X746" s="38">
        <f t="shared" si="0"/>
        <v>13328244.125082605</v>
      </c>
      <c r="Y746" s="38">
        <f t="shared" si="0"/>
        <v>12839120.140602171</v>
      </c>
      <c r="Z746" s="38">
        <f t="shared" si="0"/>
        <v>299859.18051506003</v>
      </c>
      <c r="AA746" s="38">
        <f t="shared" si="0"/>
        <v>22087140.306991242</v>
      </c>
      <c r="AB746" s="38">
        <f t="shared" si="0"/>
        <v>21913688.363328133</v>
      </c>
      <c r="AC746" s="38">
        <f t="shared" si="0"/>
        <v>18851285.913467903</v>
      </c>
      <c r="AD746" s="38">
        <f t="shared" si="0"/>
        <v>26872938.844128907</v>
      </c>
      <c r="AE746" s="38">
        <f t="shared" si="0"/>
        <v>8940368.2462786697</v>
      </c>
      <c r="AF746" s="38">
        <f t="shared" si="0"/>
        <v>17163.128499999941</v>
      </c>
      <c r="AG746" s="38">
        <f t="shared" si="0"/>
        <v>16126759.862468746</v>
      </c>
      <c r="AH746" s="38">
        <f t="shared" si="0"/>
        <v>33187884.904634815</v>
      </c>
      <c r="AI746" s="38">
        <f t="shared" si="0"/>
        <v>8492904.7611328121</v>
      </c>
      <c r="AJ746" s="38">
        <f t="shared" si="0"/>
        <v>52790.83185302731</v>
      </c>
      <c r="AK746" s="38">
        <f t="shared" si="0"/>
        <v>4207873.9113325523</v>
      </c>
      <c r="AL746" s="38">
        <f t="shared" si="0"/>
        <v>13825102.07933302</v>
      </c>
      <c r="AM746" s="38">
        <f t="shared" si="0"/>
        <v>18210085.382850599</v>
      </c>
      <c r="AN746" s="38">
        <f t="shared" si="0"/>
        <v>3210899.430065915</v>
      </c>
      <c r="AO746" s="38">
        <f t="shared" si="0"/>
        <v>30912223.632076167</v>
      </c>
      <c r="AP746" s="38">
        <f t="shared" si="0"/>
        <v>556854.59263836208</v>
      </c>
      <c r="AQ746" s="38">
        <f t="shared" si="0"/>
        <v>41322309.744652472</v>
      </c>
      <c r="AR746" s="38">
        <f t="shared" si="0"/>
        <v>37058348.607230507</v>
      </c>
      <c r="AS746" s="38">
        <f t="shared" si="0"/>
        <v>36211775.207670927</v>
      </c>
      <c r="AT746" s="38">
        <f t="shared" si="0"/>
        <v>11843583.808347948</v>
      </c>
      <c r="AU746" s="38">
        <f t="shared" si="0"/>
        <v>38836183.741603486</v>
      </c>
      <c r="AV746" s="38">
        <f t="shared" si="0"/>
        <v>18803784.147791021</v>
      </c>
      <c r="AW746" s="38">
        <f t="shared" si="0"/>
        <v>2098271.8075432754</v>
      </c>
      <c r="AX746" s="38">
        <f t="shared" si="0"/>
        <v>28712322.759318836</v>
      </c>
      <c r="AY746" s="38">
        <f t="shared" si="0"/>
        <v>45079991.777801685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zoomScale="90" zoomScaleNormal="90" workbookViewId="0"/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75" t="s">
        <v>0</v>
      </c>
      <c r="B1" s="75" t="s">
        <v>1</v>
      </c>
    </row>
    <row r="2" spans="1:2" x14ac:dyDescent="0.25">
      <c r="A2" s="1" t="s">
        <v>2</v>
      </c>
      <c r="B2" s="2">
        <v>26375039.695</v>
      </c>
    </row>
    <row r="3" spans="1:2" x14ac:dyDescent="0.25">
      <c r="A3" s="1" t="s">
        <v>3</v>
      </c>
      <c r="B3" s="2">
        <v>29809186.800000001</v>
      </c>
    </row>
    <row r="4" spans="1:2" x14ac:dyDescent="0.25">
      <c r="A4" s="1" t="s">
        <v>4</v>
      </c>
      <c r="B4" s="2">
        <v>13563785.647</v>
      </c>
    </row>
    <row r="5" spans="1:2" x14ac:dyDescent="0.25">
      <c r="A5" s="1" t="s">
        <v>5</v>
      </c>
      <c r="B5" s="2">
        <v>43480166.695</v>
      </c>
    </row>
    <row r="6" spans="1:2" x14ac:dyDescent="0.25">
      <c r="A6" s="1" t="s">
        <v>6</v>
      </c>
      <c r="B6" s="2">
        <v>28712443.252</v>
      </c>
    </row>
    <row r="7" spans="1:2" x14ac:dyDescent="0.25">
      <c r="A7" s="1" t="s">
        <v>7</v>
      </c>
      <c r="B7" s="2">
        <v>4834824.7460000003</v>
      </c>
    </row>
    <row r="8" spans="1:2" x14ac:dyDescent="0.25">
      <c r="A8" s="1" t="s">
        <v>8</v>
      </c>
      <c r="B8" s="2">
        <v>27375876.625999998</v>
      </c>
    </row>
    <row r="9" spans="1:2" x14ac:dyDescent="0.25">
      <c r="A9" s="1" t="s">
        <v>9</v>
      </c>
      <c r="B9" s="2">
        <v>94465.365999999995</v>
      </c>
    </row>
    <row r="10" spans="1:2" x14ac:dyDescent="0.25">
      <c r="A10" s="1" t="s">
        <v>10</v>
      </c>
      <c r="B10" s="2">
        <v>13397139.539999999</v>
      </c>
    </row>
    <row r="11" spans="1:2" x14ac:dyDescent="0.25">
      <c r="A11" s="1" t="s">
        <v>11</v>
      </c>
      <c r="B11" s="2">
        <v>11238068.562999999</v>
      </c>
    </row>
    <row r="12" spans="1:2" x14ac:dyDescent="0.25">
      <c r="A12" s="1" t="s">
        <v>12</v>
      </c>
      <c r="B12" s="2">
        <v>22392058.695</v>
      </c>
    </row>
    <row r="13" spans="1:2" x14ac:dyDescent="0.25">
      <c r="A13" s="1" t="s">
        <v>13</v>
      </c>
      <c r="B13" s="2">
        <v>10679974.821</v>
      </c>
    </row>
    <row r="14" spans="1:2" x14ac:dyDescent="0.25">
      <c r="A14" s="1" t="s">
        <v>14</v>
      </c>
      <c r="B14" s="2">
        <v>35172608.016999997</v>
      </c>
    </row>
    <row r="15" spans="1:2" x14ac:dyDescent="0.25">
      <c r="A15" s="1" t="s">
        <v>15</v>
      </c>
      <c r="B15" s="2">
        <v>2699992.307</v>
      </c>
    </row>
    <row r="16" spans="1:2" x14ac:dyDescent="0.25">
      <c r="A16" s="1" t="s">
        <v>16</v>
      </c>
      <c r="B16" s="2">
        <v>24306.754000000001</v>
      </c>
    </row>
    <row r="17" spans="1:2" x14ac:dyDescent="0.25">
      <c r="A17" s="1" t="s">
        <v>17</v>
      </c>
      <c r="B17" s="2">
        <v>4047222.4019999998</v>
      </c>
    </row>
    <row r="18" spans="1:2" x14ac:dyDescent="0.25">
      <c r="A18" s="1" t="s">
        <v>18</v>
      </c>
      <c r="B18" s="2">
        <v>31756383.550999999</v>
      </c>
    </row>
    <row r="19" spans="1:2" x14ac:dyDescent="0.25">
      <c r="A19" s="1" t="s">
        <v>19</v>
      </c>
      <c r="B19" s="2">
        <v>11610582.73</v>
      </c>
    </row>
    <row r="20" spans="1:2" x14ac:dyDescent="0.25">
      <c r="A20" s="1" t="s">
        <v>20</v>
      </c>
      <c r="B20" s="2">
        <v>5150288.0999999996</v>
      </c>
    </row>
    <row r="21" spans="1:2" x14ac:dyDescent="0.25">
      <c r="A21" s="1" t="s">
        <v>21</v>
      </c>
      <c r="B21" s="2">
        <v>44453731.755999997</v>
      </c>
    </row>
    <row r="22" spans="1:2" x14ac:dyDescent="0.25">
      <c r="A22" s="1" t="s">
        <v>22</v>
      </c>
      <c r="B22" s="2">
        <v>2847246.6839999999</v>
      </c>
    </row>
    <row r="23" spans="1:2" x14ac:dyDescent="0.25">
      <c r="A23" s="1" t="s">
        <v>23</v>
      </c>
      <c r="B23" s="2">
        <v>13476372.334000001</v>
      </c>
    </row>
    <row r="24" spans="1:2" x14ac:dyDescent="0.25">
      <c r="A24" s="1" t="s">
        <v>24</v>
      </c>
      <c r="B24" s="2">
        <v>12981812.285</v>
      </c>
    </row>
    <row r="25" spans="1:2" x14ac:dyDescent="0.25">
      <c r="A25" s="1" t="s">
        <v>25</v>
      </c>
      <c r="B25" s="2">
        <v>303191.75799999997</v>
      </c>
    </row>
    <row r="26" spans="1:2" x14ac:dyDescent="0.25">
      <c r="A26" s="1" t="s">
        <v>26</v>
      </c>
      <c r="B26" s="2">
        <v>22157233.932</v>
      </c>
    </row>
    <row r="27" spans="1:2" x14ac:dyDescent="0.25">
      <c r="A27" s="1" t="s">
        <v>27</v>
      </c>
      <c r="B27" s="2">
        <v>19060829.502999999</v>
      </c>
    </row>
    <row r="28" spans="1:2" x14ac:dyDescent="0.25">
      <c r="A28" s="1" t="s">
        <v>28</v>
      </c>
      <c r="B28" s="2">
        <v>22332613.581</v>
      </c>
    </row>
    <row r="29" spans="1:2" x14ac:dyDescent="0.25">
      <c r="A29" s="1" t="s">
        <v>29</v>
      </c>
      <c r="B29" s="2">
        <v>27171600.813999999</v>
      </c>
    </row>
    <row r="30" spans="1:2" x14ac:dyDescent="0.25">
      <c r="A30" s="1" t="s">
        <v>30</v>
      </c>
      <c r="B30" s="2">
        <v>9039698.4440000001</v>
      </c>
    </row>
    <row r="31" spans="1:2" x14ac:dyDescent="0.25">
      <c r="A31" s="1" t="s">
        <v>31</v>
      </c>
      <c r="B31" s="2">
        <v>17353.870999999999</v>
      </c>
    </row>
    <row r="32" spans="1:2" x14ac:dyDescent="0.25">
      <c r="A32" s="1" t="s">
        <v>32</v>
      </c>
      <c r="B32" s="2">
        <v>16305990.351</v>
      </c>
    </row>
    <row r="33" spans="1:2" x14ac:dyDescent="0.25">
      <c r="A33" s="1" t="s">
        <v>33</v>
      </c>
      <c r="B33" s="2">
        <v>33556730.281999998</v>
      </c>
    </row>
    <row r="34" spans="1:2" x14ac:dyDescent="0.25">
      <c r="A34" s="1" t="s">
        <v>34</v>
      </c>
      <c r="B34" s="2">
        <v>8587293.6750000007</v>
      </c>
    </row>
    <row r="35" spans="1:2" x14ac:dyDescent="0.25">
      <c r="A35" s="1" t="s">
        <v>35</v>
      </c>
      <c r="B35" s="2">
        <v>53377.527000000002</v>
      </c>
    </row>
    <row r="36" spans="1:2" x14ac:dyDescent="0.25">
      <c r="A36" s="1" t="s">
        <v>36</v>
      </c>
      <c r="B36" s="2">
        <v>4254457.5080000004</v>
      </c>
    </row>
    <row r="37" spans="1:2" x14ac:dyDescent="0.25">
      <c r="A37" s="1" t="s">
        <v>37</v>
      </c>
      <c r="B37" s="2">
        <v>13978752.256999999</v>
      </c>
    </row>
    <row r="38" spans="1:2" x14ac:dyDescent="0.25">
      <c r="A38" s="1" t="s">
        <v>38</v>
      </c>
      <c r="B38" s="2">
        <v>18412469.638</v>
      </c>
    </row>
    <row r="39" spans="1:2" x14ac:dyDescent="0.25">
      <c r="A39" s="1" t="s">
        <v>39</v>
      </c>
      <c r="B39" s="2">
        <v>3246584.892</v>
      </c>
    </row>
    <row r="40" spans="1:2" x14ac:dyDescent="0.25">
      <c r="A40" s="1" t="s">
        <v>40</v>
      </c>
      <c r="B40" s="2">
        <v>31255777.620000001</v>
      </c>
    </row>
    <row r="41" spans="1:2" x14ac:dyDescent="0.25">
      <c r="A41" s="1" t="s">
        <v>41</v>
      </c>
      <c r="B41" s="2">
        <v>570385.53</v>
      </c>
    </row>
    <row r="42" spans="1:2" x14ac:dyDescent="0.25">
      <c r="A42" s="1" t="s">
        <v>42</v>
      </c>
      <c r="B42" s="2">
        <v>41781559.927000001</v>
      </c>
    </row>
    <row r="43" spans="1:2" x14ac:dyDescent="0.25">
      <c r="A43" s="1" t="s">
        <v>43</v>
      </c>
      <c r="B43" s="2">
        <v>37470209.734999999</v>
      </c>
    </row>
    <row r="44" spans="1:2" x14ac:dyDescent="0.25">
      <c r="A44" s="1" t="s">
        <v>44</v>
      </c>
      <c r="B44" s="2">
        <v>36614227.655000001</v>
      </c>
    </row>
    <row r="45" spans="1:2" x14ac:dyDescent="0.25">
      <c r="A45" s="1" t="s">
        <v>45</v>
      </c>
      <c r="B45" s="2">
        <v>11975211.676000001</v>
      </c>
    </row>
    <row r="46" spans="1:2" x14ac:dyDescent="0.25">
      <c r="A46" s="1" t="s">
        <v>46</v>
      </c>
      <c r="B46" s="2">
        <v>39267803.490000002</v>
      </c>
    </row>
    <row r="47" spans="1:2" x14ac:dyDescent="0.25">
      <c r="A47" s="1" t="s">
        <v>47</v>
      </c>
      <c r="B47" s="2">
        <v>19012766.686999999</v>
      </c>
    </row>
    <row r="48" spans="1:2" x14ac:dyDescent="0.25">
      <c r="A48" s="1" t="s">
        <v>48</v>
      </c>
      <c r="B48" s="2">
        <v>2121501.1830000002</v>
      </c>
    </row>
    <row r="49" spans="1:2" x14ac:dyDescent="0.25">
      <c r="A49" s="1" t="s">
        <v>49</v>
      </c>
      <c r="B49" s="2">
        <v>29031427.379000001</v>
      </c>
    </row>
    <row r="50" spans="1:2" x14ac:dyDescent="0.25">
      <c r="A50" s="1" t="s">
        <v>50</v>
      </c>
      <c r="B50" s="2">
        <v>45581004.314999998</v>
      </c>
    </row>
    <row r="51" spans="1:2" x14ac:dyDescent="0.25">
      <c r="B51" s="5">
        <f>SUM(B2:B50)</f>
        <v>889333630.59599996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75" t="s">
        <v>155</v>
      </c>
      <c r="B1" s="75" t="s">
        <v>51</v>
      </c>
    </row>
    <row r="2" spans="1:2" x14ac:dyDescent="0.25">
      <c r="A2" s="1" t="s">
        <v>52</v>
      </c>
      <c r="B2" s="2">
        <v>265139401.354</v>
      </c>
    </row>
    <row r="3" spans="1:2" x14ac:dyDescent="0.25">
      <c r="A3" s="1" t="s">
        <v>53</v>
      </c>
      <c r="B3" s="2">
        <v>277397332.59600002</v>
      </c>
    </row>
    <row r="4" spans="1:2" x14ac:dyDescent="0.25">
      <c r="A4" s="1" t="s">
        <v>54</v>
      </c>
      <c r="B4" s="2">
        <v>167929859.54499999</v>
      </c>
    </row>
    <row r="5" spans="1:2" x14ac:dyDescent="0.25">
      <c r="A5" s="1" t="s">
        <v>55</v>
      </c>
      <c r="B5" s="2">
        <v>545409.09499999997</v>
      </c>
    </row>
    <row r="6" spans="1:2" x14ac:dyDescent="0.25">
      <c r="A6" s="1" t="s">
        <v>56</v>
      </c>
      <c r="B6" s="2">
        <v>897.12199999999996</v>
      </c>
    </row>
    <row r="7" spans="1:2" x14ac:dyDescent="0.25">
      <c r="A7" s="1" t="s">
        <v>57</v>
      </c>
      <c r="B7" s="2">
        <v>175513648.73300001</v>
      </c>
    </row>
    <row r="8" spans="1:2" x14ac:dyDescent="0.25">
      <c r="A8" s="1" t="s">
        <v>58</v>
      </c>
      <c r="B8" s="2">
        <v>2807082.1529999999</v>
      </c>
    </row>
    <row r="9" spans="1:2" x14ac:dyDescent="0.25">
      <c r="B9" s="5">
        <f>SUM(B2:B8)</f>
        <v>889333630.59800005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zoomScale="80" zoomScaleNormal="80" workbookViewId="0">
      <selection activeCell="O13" sqref="O13"/>
    </sheetView>
  </sheetViews>
  <sheetFormatPr baseColWidth="10" defaultColWidth="9.140625" defaultRowHeight="15" x14ac:dyDescent="0.25"/>
  <cols>
    <col min="1" max="1" width="10.42578125" style="9" customWidth="1"/>
    <col min="2" max="2" width="7.85546875" style="9" bestFit="1" customWidth="1"/>
    <col min="3" max="3" width="17.7109375" style="9" customWidth="1"/>
    <col min="4" max="5" width="19.140625" style="9" bestFit="1" customWidth="1"/>
    <col min="6" max="8" width="15.5703125" style="9" bestFit="1" customWidth="1"/>
    <col min="9" max="9" width="22" style="9" bestFit="1" customWidth="1"/>
    <col min="10" max="10" width="0.7109375" style="9" customWidth="1"/>
    <col min="11" max="11" width="18" style="9" bestFit="1" customWidth="1"/>
    <col min="12" max="12" width="12.85546875" style="9" bestFit="1" customWidth="1"/>
    <col min="13" max="14" width="9.140625" style="9"/>
    <col min="15" max="15" width="19.140625" style="9" bestFit="1" customWidth="1"/>
    <col min="16" max="16" width="19.85546875" style="9" bestFit="1" customWidth="1"/>
    <col min="17" max="17" width="19.140625" style="9" bestFit="1" customWidth="1"/>
    <col min="18" max="16384" width="9.140625" style="9"/>
  </cols>
  <sheetData>
    <row r="1" spans="1:12" ht="15.75" thickBot="1" x14ac:dyDescent="0.3">
      <c r="A1" s="8">
        <v>43466</v>
      </c>
      <c r="D1" s="10"/>
      <c r="I1" s="77" t="s">
        <v>156</v>
      </c>
      <c r="K1" s="9" t="s">
        <v>157</v>
      </c>
      <c r="L1" s="11">
        <v>1946645</v>
      </c>
    </row>
    <row r="2" spans="1:12" ht="15.75" thickBot="1" x14ac:dyDescent="0.3">
      <c r="F2" s="82" t="s">
        <v>158</v>
      </c>
      <c r="G2" s="83"/>
      <c r="H2" s="84"/>
      <c r="K2" s="12" t="s">
        <v>159</v>
      </c>
    </row>
    <row r="3" spans="1:12" ht="31.5" customHeight="1" thickBot="1" x14ac:dyDescent="0.3">
      <c r="A3" s="13" t="s">
        <v>160</v>
      </c>
      <c r="B3" s="14" t="s">
        <v>161</v>
      </c>
      <c r="C3" s="15" t="s">
        <v>162</v>
      </c>
      <c r="D3" s="14" t="s">
        <v>163</v>
      </c>
      <c r="E3" s="14" t="s">
        <v>60</v>
      </c>
      <c r="F3" s="14" t="s">
        <v>61</v>
      </c>
      <c r="G3" s="14" t="s">
        <v>62</v>
      </c>
      <c r="H3" s="14" t="s">
        <v>63</v>
      </c>
      <c r="I3" s="16" t="s">
        <v>154</v>
      </c>
      <c r="J3" s="17" t="s">
        <v>164</v>
      </c>
      <c r="K3" s="14" t="s">
        <v>165</v>
      </c>
    </row>
    <row r="4" spans="1:12" x14ac:dyDescent="0.25">
      <c r="A4" s="9" t="s">
        <v>166</v>
      </c>
      <c r="B4" s="8">
        <f>$A$1</f>
        <v>43466</v>
      </c>
      <c r="C4" s="8" t="s">
        <v>167</v>
      </c>
      <c r="D4" s="18" t="s">
        <v>64</v>
      </c>
      <c r="E4" s="19" t="s">
        <v>52</v>
      </c>
      <c r="F4" s="20">
        <v>515080</v>
      </c>
      <c r="G4" s="20">
        <v>830082</v>
      </c>
      <c r="H4" s="21">
        <v>406451</v>
      </c>
      <c r="I4" s="22">
        <f>SUM(F4:H4)</f>
        <v>1751613</v>
      </c>
      <c r="J4" s="23">
        <f t="shared" ref="J4:J67" si="0">IF(A4="NO",I4,0)</f>
        <v>1751613</v>
      </c>
      <c r="K4" s="24">
        <f>ROUND(IFERROR(VLOOKUP(A4,$K$1:$L$1,2,0)*I4/(SUM($I$4:$I$283)-SUM($J$4:$J$283)),0),0)</f>
        <v>0</v>
      </c>
    </row>
    <row r="5" spans="1:12" x14ac:dyDescent="0.25">
      <c r="A5" s="9" t="s">
        <v>166</v>
      </c>
      <c r="B5" s="8">
        <f t="shared" ref="B5:B68" si="1">$A$1</f>
        <v>43466</v>
      </c>
      <c r="C5" s="8" t="s">
        <v>167</v>
      </c>
      <c r="D5" s="25" t="s">
        <v>64</v>
      </c>
      <c r="E5" s="26" t="s">
        <v>53</v>
      </c>
      <c r="F5" s="27">
        <v>539523</v>
      </c>
      <c r="G5" s="27">
        <v>869991</v>
      </c>
      <c r="H5" s="28">
        <v>423050</v>
      </c>
      <c r="I5" s="22">
        <f t="shared" ref="I5:I68" si="2">SUM(F5:H5)</f>
        <v>1832564</v>
      </c>
      <c r="J5" s="23">
        <f t="shared" si="0"/>
        <v>1832564</v>
      </c>
      <c r="K5" s="24">
        <f t="shared" ref="K5:K68" si="3">ROUND(IFERROR(VLOOKUP(A5,$K$1:$L$1,2,0)*I5/(SUM($I$4:$I$283)-SUM($J$4:$J$283)),0),0)</f>
        <v>0</v>
      </c>
    </row>
    <row r="6" spans="1:12" x14ac:dyDescent="0.25">
      <c r="A6" s="9" t="s">
        <v>166</v>
      </c>
      <c r="B6" s="8">
        <f t="shared" si="1"/>
        <v>43466</v>
      </c>
      <c r="C6" s="8" t="s">
        <v>167</v>
      </c>
      <c r="D6" s="25" t="s">
        <v>64</v>
      </c>
      <c r="E6" s="26" t="s">
        <v>54</v>
      </c>
      <c r="F6" s="27">
        <v>328356</v>
      </c>
      <c r="G6" s="27">
        <v>523504</v>
      </c>
      <c r="H6" s="28">
        <v>257581</v>
      </c>
      <c r="I6" s="22">
        <f t="shared" si="2"/>
        <v>1109441</v>
      </c>
      <c r="J6" s="23">
        <f t="shared" si="0"/>
        <v>1109441</v>
      </c>
      <c r="K6" s="24">
        <f t="shared" si="3"/>
        <v>0</v>
      </c>
    </row>
    <row r="7" spans="1:12" x14ac:dyDescent="0.25">
      <c r="A7" s="9" t="s">
        <v>166</v>
      </c>
      <c r="B7" s="8">
        <f t="shared" si="1"/>
        <v>43466</v>
      </c>
      <c r="C7" s="8" t="s">
        <v>167</v>
      </c>
      <c r="D7" s="25" t="s">
        <v>64</v>
      </c>
      <c r="E7" s="26" t="s">
        <v>55</v>
      </c>
      <c r="F7" s="27">
        <v>1192</v>
      </c>
      <c r="G7" s="27">
        <v>1644</v>
      </c>
      <c r="H7" s="28">
        <v>768</v>
      </c>
      <c r="I7" s="22">
        <f t="shared" si="2"/>
        <v>3604</v>
      </c>
      <c r="J7" s="23">
        <f t="shared" si="0"/>
        <v>3604</v>
      </c>
      <c r="K7" s="24">
        <f t="shared" si="3"/>
        <v>0</v>
      </c>
    </row>
    <row r="8" spans="1:12" x14ac:dyDescent="0.25">
      <c r="A8" s="9" t="s">
        <v>166</v>
      </c>
      <c r="B8" s="8">
        <f t="shared" si="1"/>
        <v>43466</v>
      </c>
      <c r="C8" s="8" t="s">
        <v>167</v>
      </c>
      <c r="D8" s="25" t="s">
        <v>64</v>
      </c>
      <c r="E8" s="26" t="s">
        <v>56</v>
      </c>
      <c r="F8" s="27">
        <v>2</v>
      </c>
      <c r="G8" s="27">
        <v>3</v>
      </c>
      <c r="H8" s="28">
        <v>1</v>
      </c>
      <c r="I8" s="22">
        <f t="shared" si="2"/>
        <v>6</v>
      </c>
      <c r="J8" s="23">
        <f t="shared" si="0"/>
        <v>6</v>
      </c>
      <c r="K8" s="24">
        <f t="shared" si="3"/>
        <v>0</v>
      </c>
    </row>
    <row r="9" spans="1:12" x14ac:dyDescent="0.25">
      <c r="A9" s="9" t="s">
        <v>166</v>
      </c>
      <c r="B9" s="8">
        <f t="shared" si="1"/>
        <v>43466</v>
      </c>
      <c r="C9" s="8" t="s">
        <v>167</v>
      </c>
      <c r="D9" s="25" t="s">
        <v>64</v>
      </c>
      <c r="E9" s="26" t="s">
        <v>57</v>
      </c>
      <c r="F9" s="27">
        <v>335798</v>
      </c>
      <c r="G9" s="27">
        <v>559212</v>
      </c>
      <c r="H9" s="28">
        <v>264350</v>
      </c>
      <c r="I9" s="22">
        <f t="shared" si="2"/>
        <v>1159360</v>
      </c>
      <c r="J9" s="23">
        <f t="shared" si="0"/>
        <v>1159360</v>
      </c>
      <c r="K9" s="24">
        <f t="shared" si="3"/>
        <v>0</v>
      </c>
    </row>
    <row r="10" spans="1:12" x14ac:dyDescent="0.25">
      <c r="A10" s="9" t="s">
        <v>166</v>
      </c>
      <c r="B10" s="8">
        <f t="shared" si="1"/>
        <v>43466</v>
      </c>
      <c r="C10" s="8" t="s">
        <v>167</v>
      </c>
      <c r="D10" s="25" t="s">
        <v>64</v>
      </c>
      <c r="E10" s="26" t="s">
        <v>58</v>
      </c>
      <c r="F10" s="27">
        <v>5514</v>
      </c>
      <c r="G10" s="27">
        <v>8799</v>
      </c>
      <c r="H10" s="28">
        <v>4231</v>
      </c>
      <c r="I10" s="22">
        <f t="shared" si="2"/>
        <v>18544</v>
      </c>
      <c r="J10" s="23">
        <f t="shared" si="0"/>
        <v>18544</v>
      </c>
      <c r="K10" s="24">
        <f t="shared" si="3"/>
        <v>0</v>
      </c>
    </row>
    <row r="11" spans="1:12" x14ac:dyDescent="0.25">
      <c r="A11" s="9" t="s">
        <v>166</v>
      </c>
      <c r="B11" s="8">
        <f t="shared" si="1"/>
        <v>43466</v>
      </c>
      <c r="C11" s="8" t="s">
        <v>168</v>
      </c>
      <c r="D11" s="25" t="s">
        <v>65</v>
      </c>
      <c r="E11" s="26" t="s">
        <v>52</v>
      </c>
      <c r="F11" s="27">
        <v>125549</v>
      </c>
      <c r="G11" s="27" t="s">
        <v>66</v>
      </c>
      <c r="H11" s="28" t="s">
        <v>66</v>
      </c>
      <c r="I11" s="22">
        <f t="shared" si="2"/>
        <v>125549</v>
      </c>
      <c r="J11" s="23">
        <f t="shared" si="0"/>
        <v>125549</v>
      </c>
      <c r="K11" s="24">
        <f t="shared" si="3"/>
        <v>0</v>
      </c>
    </row>
    <row r="12" spans="1:12" x14ac:dyDescent="0.25">
      <c r="A12" s="9" t="s">
        <v>166</v>
      </c>
      <c r="B12" s="8">
        <f t="shared" si="1"/>
        <v>43466</v>
      </c>
      <c r="C12" s="8" t="s">
        <v>168</v>
      </c>
      <c r="D12" s="25" t="s">
        <v>65</v>
      </c>
      <c r="E12" s="26" t="s">
        <v>53</v>
      </c>
      <c r="F12" s="27">
        <v>131506</v>
      </c>
      <c r="G12" s="27" t="s">
        <v>66</v>
      </c>
      <c r="H12" s="28" t="s">
        <v>66</v>
      </c>
      <c r="I12" s="22">
        <f t="shared" si="2"/>
        <v>131506</v>
      </c>
      <c r="J12" s="23">
        <f t="shared" si="0"/>
        <v>131506</v>
      </c>
      <c r="K12" s="24">
        <f t="shared" si="3"/>
        <v>0</v>
      </c>
    </row>
    <row r="13" spans="1:12" x14ac:dyDescent="0.25">
      <c r="A13" s="9" t="s">
        <v>166</v>
      </c>
      <c r="B13" s="8">
        <f t="shared" si="1"/>
        <v>43466</v>
      </c>
      <c r="C13" s="8" t="s">
        <v>168</v>
      </c>
      <c r="D13" s="25" t="s">
        <v>65</v>
      </c>
      <c r="E13" s="26" t="s">
        <v>54</v>
      </c>
      <c r="F13" s="27">
        <v>80035</v>
      </c>
      <c r="G13" s="27" t="s">
        <v>66</v>
      </c>
      <c r="H13" s="28" t="s">
        <v>66</v>
      </c>
      <c r="I13" s="22">
        <f t="shared" si="2"/>
        <v>80035</v>
      </c>
      <c r="J13" s="23">
        <f t="shared" si="0"/>
        <v>80035</v>
      </c>
      <c r="K13" s="24">
        <f t="shared" si="3"/>
        <v>0</v>
      </c>
    </row>
    <row r="14" spans="1:12" x14ac:dyDescent="0.25">
      <c r="A14" s="9" t="s">
        <v>166</v>
      </c>
      <c r="B14" s="8">
        <f t="shared" si="1"/>
        <v>43466</v>
      </c>
      <c r="C14" s="8" t="s">
        <v>168</v>
      </c>
      <c r="D14" s="25" t="s">
        <v>65</v>
      </c>
      <c r="E14" s="26" t="s">
        <v>55</v>
      </c>
      <c r="F14" s="27">
        <v>290</v>
      </c>
      <c r="G14" s="27" t="s">
        <v>66</v>
      </c>
      <c r="H14" s="28" t="s">
        <v>66</v>
      </c>
      <c r="I14" s="22">
        <f t="shared" si="2"/>
        <v>290</v>
      </c>
      <c r="J14" s="23">
        <f t="shared" si="0"/>
        <v>290</v>
      </c>
      <c r="K14" s="24">
        <f t="shared" si="3"/>
        <v>0</v>
      </c>
    </row>
    <row r="15" spans="1:12" x14ac:dyDescent="0.25">
      <c r="A15" s="9" t="s">
        <v>166</v>
      </c>
      <c r="B15" s="8">
        <f t="shared" si="1"/>
        <v>43466</v>
      </c>
      <c r="C15" s="8" t="s">
        <v>168</v>
      </c>
      <c r="D15" s="25" t="s">
        <v>65</v>
      </c>
      <c r="E15" s="26" t="s">
        <v>56</v>
      </c>
      <c r="F15" s="27">
        <v>0</v>
      </c>
      <c r="G15" s="27" t="s">
        <v>66</v>
      </c>
      <c r="H15" s="28" t="s">
        <v>66</v>
      </c>
      <c r="I15" s="22">
        <f t="shared" si="2"/>
        <v>0</v>
      </c>
      <c r="J15" s="23">
        <f t="shared" si="0"/>
        <v>0</v>
      </c>
      <c r="K15" s="24">
        <f t="shared" si="3"/>
        <v>0</v>
      </c>
    </row>
    <row r="16" spans="1:12" x14ac:dyDescent="0.25">
      <c r="A16" s="9" t="s">
        <v>166</v>
      </c>
      <c r="B16" s="8">
        <f t="shared" si="1"/>
        <v>43466</v>
      </c>
      <c r="C16" s="8" t="s">
        <v>168</v>
      </c>
      <c r="D16" s="25" t="s">
        <v>65</v>
      </c>
      <c r="E16" s="26" t="s">
        <v>57</v>
      </c>
      <c r="F16" s="27">
        <v>81849</v>
      </c>
      <c r="G16" s="27" t="s">
        <v>66</v>
      </c>
      <c r="H16" s="28" t="s">
        <v>66</v>
      </c>
      <c r="I16" s="22">
        <f t="shared" si="2"/>
        <v>81849</v>
      </c>
      <c r="J16" s="23">
        <f t="shared" si="0"/>
        <v>81849</v>
      </c>
      <c r="K16" s="24">
        <f t="shared" si="3"/>
        <v>0</v>
      </c>
    </row>
    <row r="17" spans="1:11" x14ac:dyDescent="0.25">
      <c r="A17" s="9" t="s">
        <v>166</v>
      </c>
      <c r="B17" s="8">
        <f t="shared" si="1"/>
        <v>43466</v>
      </c>
      <c r="C17" s="8" t="s">
        <v>168</v>
      </c>
      <c r="D17" s="25" t="s">
        <v>65</v>
      </c>
      <c r="E17" s="26" t="s">
        <v>58</v>
      </c>
      <c r="F17" s="27">
        <v>1344</v>
      </c>
      <c r="G17" s="27" t="s">
        <v>66</v>
      </c>
      <c r="H17" s="28" t="s">
        <v>66</v>
      </c>
      <c r="I17" s="22">
        <f t="shared" si="2"/>
        <v>1344</v>
      </c>
      <c r="J17" s="23">
        <f t="shared" si="0"/>
        <v>1344</v>
      </c>
      <c r="K17" s="24">
        <f t="shared" si="3"/>
        <v>0</v>
      </c>
    </row>
    <row r="18" spans="1:11" x14ac:dyDescent="0.25">
      <c r="A18" s="9" t="s">
        <v>166</v>
      </c>
      <c r="B18" s="8">
        <f t="shared" si="1"/>
        <v>43466</v>
      </c>
      <c r="C18" s="8" t="s">
        <v>169</v>
      </c>
      <c r="D18" s="25" t="s">
        <v>67</v>
      </c>
      <c r="E18" s="26" t="s">
        <v>52</v>
      </c>
      <c r="F18" s="27" t="s">
        <v>66</v>
      </c>
      <c r="G18" s="27" t="s">
        <v>66</v>
      </c>
      <c r="H18" s="28">
        <v>99071</v>
      </c>
      <c r="I18" s="22">
        <f t="shared" si="2"/>
        <v>99071</v>
      </c>
      <c r="J18" s="23">
        <f t="shared" si="0"/>
        <v>99071</v>
      </c>
      <c r="K18" s="24">
        <f t="shared" si="3"/>
        <v>0</v>
      </c>
    </row>
    <row r="19" spans="1:11" x14ac:dyDescent="0.25">
      <c r="A19" s="9" t="s">
        <v>166</v>
      </c>
      <c r="B19" s="8">
        <f t="shared" si="1"/>
        <v>43466</v>
      </c>
      <c r="C19" s="8" t="s">
        <v>169</v>
      </c>
      <c r="D19" s="25" t="s">
        <v>67</v>
      </c>
      <c r="E19" s="26" t="s">
        <v>53</v>
      </c>
      <c r="F19" s="27" t="s">
        <v>66</v>
      </c>
      <c r="G19" s="27" t="s">
        <v>66</v>
      </c>
      <c r="H19" s="28">
        <v>103117</v>
      </c>
      <c r="I19" s="22">
        <f t="shared" si="2"/>
        <v>103117</v>
      </c>
      <c r="J19" s="23">
        <f t="shared" si="0"/>
        <v>103117</v>
      </c>
      <c r="K19" s="24">
        <f t="shared" si="3"/>
        <v>0</v>
      </c>
    </row>
    <row r="20" spans="1:11" x14ac:dyDescent="0.25">
      <c r="A20" s="9" t="s">
        <v>166</v>
      </c>
      <c r="B20" s="8">
        <f t="shared" si="1"/>
        <v>43466</v>
      </c>
      <c r="C20" s="8" t="s">
        <v>169</v>
      </c>
      <c r="D20" s="25" t="s">
        <v>67</v>
      </c>
      <c r="E20" s="26" t="s">
        <v>54</v>
      </c>
      <c r="F20" s="27" t="s">
        <v>66</v>
      </c>
      <c r="G20" s="27" t="s">
        <v>66</v>
      </c>
      <c r="H20" s="28">
        <v>62785</v>
      </c>
      <c r="I20" s="22">
        <f t="shared" si="2"/>
        <v>62785</v>
      </c>
      <c r="J20" s="23">
        <f t="shared" si="0"/>
        <v>62785</v>
      </c>
      <c r="K20" s="24">
        <f t="shared" si="3"/>
        <v>0</v>
      </c>
    </row>
    <row r="21" spans="1:11" x14ac:dyDescent="0.25">
      <c r="A21" s="9" t="s">
        <v>166</v>
      </c>
      <c r="B21" s="8">
        <f t="shared" si="1"/>
        <v>43466</v>
      </c>
      <c r="C21" s="8" t="s">
        <v>169</v>
      </c>
      <c r="D21" s="25" t="s">
        <v>67</v>
      </c>
      <c r="E21" s="26" t="s">
        <v>55</v>
      </c>
      <c r="F21" s="27" t="s">
        <v>66</v>
      </c>
      <c r="G21" s="27" t="s">
        <v>66</v>
      </c>
      <c r="H21" s="28">
        <v>187</v>
      </c>
      <c r="I21" s="22">
        <f t="shared" si="2"/>
        <v>187</v>
      </c>
      <c r="J21" s="23">
        <f t="shared" si="0"/>
        <v>187</v>
      </c>
      <c r="K21" s="24">
        <f t="shared" si="3"/>
        <v>0</v>
      </c>
    </row>
    <row r="22" spans="1:11" x14ac:dyDescent="0.25">
      <c r="A22" s="9" t="s">
        <v>166</v>
      </c>
      <c r="B22" s="8">
        <f t="shared" si="1"/>
        <v>43466</v>
      </c>
      <c r="C22" s="8" t="s">
        <v>169</v>
      </c>
      <c r="D22" s="25" t="s">
        <v>67</v>
      </c>
      <c r="E22" s="26" t="s">
        <v>56</v>
      </c>
      <c r="F22" s="27" t="s">
        <v>66</v>
      </c>
      <c r="G22" s="27" t="s">
        <v>66</v>
      </c>
      <c r="H22" s="28">
        <v>0</v>
      </c>
      <c r="I22" s="22">
        <f t="shared" si="2"/>
        <v>0</v>
      </c>
      <c r="J22" s="23">
        <f t="shared" si="0"/>
        <v>0</v>
      </c>
      <c r="K22" s="24">
        <f t="shared" si="3"/>
        <v>0</v>
      </c>
    </row>
    <row r="23" spans="1:11" x14ac:dyDescent="0.25">
      <c r="A23" s="9" t="s">
        <v>166</v>
      </c>
      <c r="B23" s="8">
        <f t="shared" si="1"/>
        <v>43466</v>
      </c>
      <c r="C23" s="8" t="s">
        <v>169</v>
      </c>
      <c r="D23" s="25" t="s">
        <v>67</v>
      </c>
      <c r="E23" s="26" t="s">
        <v>57</v>
      </c>
      <c r="F23" s="27" t="s">
        <v>66</v>
      </c>
      <c r="G23" s="27" t="s">
        <v>66</v>
      </c>
      <c r="H23" s="28">
        <v>64434</v>
      </c>
      <c r="I23" s="22">
        <f t="shared" si="2"/>
        <v>64434</v>
      </c>
      <c r="J23" s="23">
        <f t="shared" si="0"/>
        <v>64434</v>
      </c>
      <c r="K23" s="24">
        <f t="shared" si="3"/>
        <v>0</v>
      </c>
    </row>
    <row r="24" spans="1:11" x14ac:dyDescent="0.25">
      <c r="A24" s="9" t="s">
        <v>166</v>
      </c>
      <c r="B24" s="8">
        <f t="shared" si="1"/>
        <v>43466</v>
      </c>
      <c r="C24" s="8" t="s">
        <v>169</v>
      </c>
      <c r="D24" s="25" t="s">
        <v>67</v>
      </c>
      <c r="E24" s="26" t="s">
        <v>58</v>
      </c>
      <c r="F24" s="27" t="s">
        <v>66</v>
      </c>
      <c r="G24" s="27" t="s">
        <v>66</v>
      </c>
      <c r="H24" s="28">
        <v>1031</v>
      </c>
      <c r="I24" s="22">
        <f t="shared" si="2"/>
        <v>1031</v>
      </c>
      <c r="J24" s="23">
        <f t="shared" si="0"/>
        <v>1031</v>
      </c>
      <c r="K24" s="24">
        <f t="shared" si="3"/>
        <v>0</v>
      </c>
    </row>
    <row r="25" spans="1:11" x14ac:dyDescent="0.25">
      <c r="A25" s="9" t="s">
        <v>157</v>
      </c>
      <c r="B25" s="8">
        <f t="shared" si="1"/>
        <v>43466</v>
      </c>
      <c r="C25" s="8" t="s">
        <v>170</v>
      </c>
      <c r="D25" s="25" t="s">
        <v>68</v>
      </c>
      <c r="E25" s="26" t="s">
        <v>52</v>
      </c>
      <c r="F25" s="27">
        <v>650626</v>
      </c>
      <c r="G25" s="27">
        <v>1048522</v>
      </c>
      <c r="H25" s="28">
        <v>513411</v>
      </c>
      <c r="I25" s="22">
        <f t="shared" si="2"/>
        <v>2212559</v>
      </c>
      <c r="J25" s="23">
        <f t="shared" si="0"/>
        <v>0</v>
      </c>
      <c r="K25" s="24">
        <f t="shared" si="3"/>
        <v>5231</v>
      </c>
    </row>
    <row r="26" spans="1:11" x14ac:dyDescent="0.25">
      <c r="A26" s="9" t="s">
        <v>157</v>
      </c>
      <c r="B26" s="8">
        <f t="shared" si="1"/>
        <v>43466</v>
      </c>
      <c r="C26" s="8" t="s">
        <v>170</v>
      </c>
      <c r="D26" s="25" t="s">
        <v>68</v>
      </c>
      <c r="E26" s="26" t="s">
        <v>53</v>
      </c>
      <c r="F26" s="27">
        <v>681501</v>
      </c>
      <c r="G26" s="27">
        <v>1098934</v>
      </c>
      <c r="H26" s="28">
        <v>534378</v>
      </c>
      <c r="I26" s="22">
        <f t="shared" si="2"/>
        <v>2314813</v>
      </c>
      <c r="J26" s="23">
        <f t="shared" si="0"/>
        <v>0</v>
      </c>
      <c r="K26" s="24">
        <f t="shared" si="3"/>
        <v>5473</v>
      </c>
    </row>
    <row r="27" spans="1:11" x14ac:dyDescent="0.25">
      <c r="A27" s="9" t="s">
        <v>157</v>
      </c>
      <c r="B27" s="8">
        <f t="shared" si="1"/>
        <v>43466</v>
      </c>
      <c r="C27" s="8" t="s">
        <v>170</v>
      </c>
      <c r="D27" s="25" t="s">
        <v>68</v>
      </c>
      <c r="E27" s="26" t="s">
        <v>54</v>
      </c>
      <c r="F27" s="27">
        <v>414764</v>
      </c>
      <c r="G27" s="27">
        <v>661267</v>
      </c>
      <c r="H27" s="28">
        <v>325364</v>
      </c>
      <c r="I27" s="22">
        <f t="shared" si="2"/>
        <v>1401395</v>
      </c>
      <c r="J27" s="23">
        <f t="shared" si="0"/>
        <v>0</v>
      </c>
      <c r="K27" s="24">
        <f t="shared" si="3"/>
        <v>3314</v>
      </c>
    </row>
    <row r="28" spans="1:11" x14ac:dyDescent="0.25">
      <c r="A28" s="9" t="s">
        <v>157</v>
      </c>
      <c r="B28" s="8">
        <f t="shared" si="1"/>
        <v>43466</v>
      </c>
      <c r="C28" s="8" t="s">
        <v>170</v>
      </c>
      <c r="D28" s="25" t="s">
        <v>68</v>
      </c>
      <c r="E28" s="26" t="s">
        <v>55</v>
      </c>
      <c r="F28" s="27">
        <v>1505</v>
      </c>
      <c r="G28" s="27">
        <v>2076</v>
      </c>
      <c r="H28" s="28">
        <v>971</v>
      </c>
      <c r="I28" s="22">
        <f t="shared" si="2"/>
        <v>4552</v>
      </c>
      <c r="J28" s="23">
        <f t="shared" si="0"/>
        <v>0</v>
      </c>
      <c r="K28" s="24">
        <f t="shared" si="3"/>
        <v>11</v>
      </c>
    </row>
    <row r="29" spans="1:11" x14ac:dyDescent="0.25">
      <c r="A29" s="9" t="s">
        <v>157</v>
      </c>
      <c r="B29" s="8">
        <f t="shared" si="1"/>
        <v>43466</v>
      </c>
      <c r="C29" s="8" t="s">
        <v>170</v>
      </c>
      <c r="D29" s="25" t="s">
        <v>68</v>
      </c>
      <c r="E29" s="26" t="s">
        <v>56</v>
      </c>
      <c r="F29" s="27">
        <v>3</v>
      </c>
      <c r="G29" s="27">
        <v>3</v>
      </c>
      <c r="H29" s="28">
        <v>2</v>
      </c>
      <c r="I29" s="22">
        <f t="shared" si="2"/>
        <v>8</v>
      </c>
      <c r="J29" s="23">
        <f t="shared" si="0"/>
        <v>0</v>
      </c>
      <c r="K29" s="24">
        <f t="shared" si="3"/>
        <v>0</v>
      </c>
    </row>
    <row r="30" spans="1:11" x14ac:dyDescent="0.25">
      <c r="A30" s="9" t="s">
        <v>157</v>
      </c>
      <c r="B30" s="8">
        <f t="shared" si="1"/>
        <v>43466</v>
      </c>
      <c r="C30" s="8" t="s">
        <v>170</v>
      </c>
      <c r="D30" s="25" t="s">
        <v>68</v>
      </c>
      <c r="E30" s="26" t="s">
        <v>57</v>
      </c>
      <c r="F30" s="27">
        <v>424165</v>
      </c>
      <c r="G30" s="27">
        <v>706372</v>
      </c>
      <c r="H30" s="28">
        <v>333915</v>
      </c>
      <c r="I30" s="22">
        <f t="shared" si="2"/>
        <v>1464452</v>
      </c>
      <c r="J30" s="23">
        <f t="shared" si="0"/>
        <v>0</v>
      </c>
      <c r="K30" s="24">
        <f t="shared" si="3"/>
        <v>3463</v>
      </c>
    </row>
    <row r="31" spans="1:11" x14ac:dyDescent="0.25">
      <c r="A31" s="9" t="s">
        <v>157</v>
      </c>
      <c r="B31" s="8">
        <f t="shared" si="1"/>
        <v>43466</v>
      </c>
      <c r="C31" s="8" t="s">
        <v>170</v>
      </c>
      <c r="D31" s="25" t="s">
        <v>68</v>
      </c>
      <c r="E31" s="26" t="s">
        <v>58</v>
      </c>
      <c r="F31" s="27">
        <v>6965</v>
      </c>
      <c r="G31" s="27">
        <v>11115</v>
      </c>
      <c r="H31" s="28">
        <v>5344</v>
      </c>
      <c r="I31" s="22">
        <f t="shared" si="2"/>
        <v>23424</v>
      </c>
      <c r="J31" s="23">
        <f t="shared" si="0"/>
        <v>0</v>
      </c>
      <c r="K31" s="24">
        <f t="shared" si="3"/>
        <v>55</v>
      </c>
    </row>
    <row r="32" spans="1:11" x14ac:dyDescent="0.25">
      <c r="A32" s="9" t="s">
        <v>166</v>
      </c>
      <c r="B32" s="8">
        <f t="shared" si="1"/>
        <v>43466</v>
      </c>
      <c r="C32" s="8" t="s">
        <v>171</v>
      </c>
      <c r="D32" s="25" t="s">
        <v>69</v>
      </c>
      <c r="E32" s="26" t="s">
        <v>52</v>
      </c>
      <c r="F32" s="27">
        <v>1339172</v>
      </c>
      <c r="G32" s="27" t="s">
        <v>66</v>
      </c>
      <c r="H32" s="28" t="s">
        <v>66</v>
      </c>
      <c r="I32" s="22">
        <f t="shared" si="2"/>
        <v>1339172</v>
      </c>
      <c r="J32" s="23">
        <f t="shared" si="0"/>
        <v>1339172</v>
      </c>
      <c r="K32" s="24">
        <f t="shared" si="3"/>
        <v>0</v>
      </c>
    </row>
    <row r="33" spans="1:11" x14ac:dyDescent="0.25">
      <c r="A33" s="9" t="s">
        <v>166</v>
      </c>
      <c r="B33" s="8">
        <f t="shared" si="1"/>
        <v>43466</v>
      </c>
      <c r="C33" s="8" t="s">
        <v>171</v>
      </c>
      <c r="D33" s="25" t="s">
        <v>69</v>
      </c>
      <c r="E33" s="26" t="s">
        <v>53</v>
      </c>
      <c r="F33" s="27">
        <v>1402722</v>
      </c>
      <c r="G33" s="27" t="s">
        <v>66</v>
      </c>
      <c r="H33" s="28" t="s">
        <v>66</v>
      </c>
      <c r="I33" s="22">
        <f t="shared" si="2"/>
        <v>1402722</v>
      </c>
      <c r="J33" s="23">
        <f t="shared" si="0"/>
        <v>1402722</v>
      </c>
      <c r="K33" s="24">
        <f t="shared" si="3"/>
        <v>0</v>
      </c>
    </row>
    <row r="34" spans="1:11" x14ac:dyDescent="0.25">
      <c r="A34" s="9" t="s">
        <v>166</v>
      </c>
      <c r="B34" s="8">
        <f t="shared" si="1"/>
        <v>43466</v>
      </c>
      <c r="C34" s="8" t="s">
        <v>171</v>
      </c>
      <c r="D34" s="25" t="s">
        <v>69</v>
      </c>
      <c r="E34" s="26" t="s">
        <v>54</v>
      </c>
      <c r="F34" s="27">
        <v>853702</v>
      </c>
      <c r="G34" s="27" t="s">
        <v>66</v>
      </c>
      <c r="H34" s="28" t="s">
        <v>66</v>
      </c>
      <c r="I34" s="22">
        <f t="shared" si="2"/>
        <v>853702</v>
      </c>
      <c r="J34" s="23">
        <f t="shared" si="0"/>
        <v>853702</v>
      </c>
      <c r="K34" s="24">
        <f t="shared" si="3"/>
        <v>0</v>
      </c>
    </row>
    <row r="35" spans="1:11" x14ac:dyDescent="0.25">
      <c r="A35" s="9" t="s">
        <v>166</v>
      </c>
      <c r="B35" s="8">
        <f t="shared" si="1"/>
        <v>43466</v>
      </c>
      <c r="C35" s="8" t="s">
        <v>171</v>
      </c>
      <c r="D35" s="25" t="s">
        <v>69</v>
      </c>
      <c r="E35" s="26" t="s">
        <v>55</v>
      </c>
      <c r="F35" s="27">
        <v>3098</v>
      </c>
      <c r="G35" s="27" t="s">
        <v>66</v>
      </c>
      <c r="H35" s="28" t="s">
        <v>66</v>
      </c>
      <c r="I35" s="22">
        <f t="shared" si="2"/>
        <v>3098</v>
      </c>
      <c r="J35" s="23">
        <f t="shared" si="0"/>
        <v>3098</v>
      </c>
      <c r="K35" s="24">
        <f t="shared" si="3"/>
        <v>0</v>
      </c>
    </row>
    <row r="36" spans="1:11" x14ac:dyDescent="0.25">
      <c r="A36" s="9" t="s">
        <v>166</v>
      </c>
      <c r="B36" s="8">
        <f t="shared" si="1"/>
        <v>43466</v>
      </c>
      <c r="C36" s="8" t="s">
        <v>171</v>
      </c>
      <c r="D36" s="25" t="s">
        <v>69</v>
      </c>
      <c r="E36" s="26" t="s">
        <v>56</v>
      </c>
      <c r="F36" s="27">
        <v>5</v>
      </c>
      <c r="G36" s="27" t="s">
        <v>66</v>
      </c>
      <c r="H36" s="28" t="s">
        <v>66</v>
      </c>
      <c r="I36" s="22">
        <f t="shared" si="2"/>
        <v>5</v>
      </c>
      <c r="J36" s="23">
        <f t="shared" si="0"/>
        <v>5</v>
      </c>
      <c r="K36" s="24">
        <f t="shared" si="3"/>
        <v>0</v>
      </c>
    </row>
    <row r="37" spans="1:11" x14ac:dyDescent="0.25">
      <c r="A37" s="9" t="s">
        <v>166</v>
      </c>
      <c r="B37" s="8">
        <f t="shared" si="1"/>
        <v>43466</v>
      </c>
      <c r="C37" s="8" t="s">
        <v>171</v>
      </c>
      <c r="D37" s="25" t="s">
        <v>69</v>
      </c>
      <c r="E37" s="26" t="s">
        <v>57</v>
      </c>
      <c r="F37" s="27">
        <v>873051</v>
      </c>
      <c r="G37" s="27" t="s">
        <v>66</v>
      </c>
      <c r="H37" s="28" t="s">
        <v>66</v>
      </c>
      <c r="I37" s="22">
        <f t="shared" si="2"/>
        <v>873051</v>
      </c>
      <c r="J37" s="23">
        <f t="shared" si="0"/>
        <v>873051</v>
      </c>
      <c r="K37" s="24">
        <f t="shared" si="3"/>
        <v>0</v>
      </c>
    </row>
    <row r="38" spans="1:11" x14ac:dyDescent="0.25">
      <c r="A38" s="9" t="s">
        <v>166</v>
      </c>
      <c r="B38" s="8">
        <f t="shared" si="1"/>
        <v>43466</v>
      </c>
      <c r="C38" s="8" t="s">
        <v>171</v>
      </c>
      <c r="D38" s="25" t="s">
        <v>69</v>
      </c>
      <c r="E38" s="26" t="s">
        <v>58</v>
      </c>
      <c r="F38" s="27">
        <v>14336</v>
      </c>
      <c r="G38" s="27" t="s">
        <v>66</v>
      </c>
      <c r="H38" s="28" t="s">
        <v>66</v>
      </c>
      <c r="I38" s="22">
        <f t="shared" si="2"/>
        <v>14336</v>
      </c>
      <c r="J38" s="23">
        <f t="shared" si="0"/>
        <v>14336</v>
      </c>
      <c r="K38" s="24">
        <f t="shared" si="3"/>
        <v>0</v>
      </c>
    </row>
    <row r="39" spans="1:11" x14ac:dyDescent="0.25">
      <c r="A39" s="9" t="s">
        <v>166</v>
      </c>
      <c r="B39" s="8">
        <f t="shared" si="1"/>
        <v>43466</v>
      </c>
      <c r="C39" s="8" t="s">
        <v>172</v>
      </c>
      <c r="D39" s="25" t="s">
        <v>70</v>
      </c>
      <c r="E39" s="26" t="s">
        <v>52</v>
      </c>
      <c r="F39" s="27" t="s">
        <v>66</v>
      </c>
      <c r="G39" s="27">
        <v>2158164</v>
      </c>
      <c r="H39" s="28" t="s">
        <v>66</v>
      </c>
      <c r="I39" s="22">
        <f t="shared" si="2"/>
        <v>2158164</v>
      </c>
      <c r="J39" s="23">
        <f t="shared" si="0"/>
        <v>2158164</v>
      </c>
      <c r="K39" s="24">
        <f t="shared" si="3"/>
        <v>0</v>
      </c>
    </row>
    <row r="40" spans="1:11" x14ac:dyDescent="0.25">
      <c r="A40" s="9" t="s">
        <v>166</v>
      </c>
      <c r="B40" s="8">
        <f t="shared" si="1"/>
        <v>43466</v>
      </c>
      <c r="C40" s="8" t="s">
        <v>172</v>
      </c>
      <c r="D40" s="25" t="s">
        <v>70</v>
      </c>
      <c r="E40" s="26" t="s">
        <v>53</v>
      </c>
      <c r="F40" s="27" t="s">
        <v>66</v>
      </c>
      <c r="G40" s="27">
        <v>2261926</v>
      </c>
      <c r="H40" s="28" t="s">
        <v>66</v>
      </c>
      <c r="I40" s="22">
        <f t="shared" si="2"/>
        <v>2261926</v>
      </c>
      <c r="J40" s="23">
        <f t="shared" si="0"/>
        <v>2261926</v>
      </c>
      <c r="K40" s="24">
        <f t="shared" si="3"/>
        <v>0</v>
      </c>
    </row>
    <row r="41" spans="1:11" x14ac:dyDescent="0.25">
      <c r="A41" s="9" t="s">
        <v>166</v>
      </c>
      <c r="B41" s="8">
        <f t="shared" si="1"/>
        <v>43466</v>
      </c>
      <c r="C41" s="8" t="s">
        <v>172</v>
      </c>
      <c r="D41" s="25" t="s">
        <v>70</v>
      </c>
      <c r="E41" s="26" t="s">
        <v>54</v>
      </c>
      <c r="F41" s="27" t="s">
        <v>66</v>
      </c>
      <c r="G41" s="27">
        <v>1361080</v>
      </c>
      <c r="H41" s="28" t="s">
        <v>66</v>
      </c>
      <c r="I41" s="22">
        <f t="shared" si="2"/>
        <v>1361080</v>
      </c>
      <c r="J41" s="23">
        <f t="shared" si="0"/>
        <v>1361080</v>
      </c>
      <c r="K41" s="24">
        <f t="shared" si="3"/>
        <v>0</v>
      </c>
    </row>
    <row r="42" spans="1:11" x14ac:dyDescent="0.25">
      <c r="A42" s="9" t="s">
        <v>166</v>
      </c>
      <c r="B42" s="8">
        <f t="shared" si="1"/>
        <v>43466</v>
      </c>
      <c r="C42" s="8" t="s">
        <v>172</v>
      </c>
      <c r="D42" s="25" t="s">
        <v>70</v>
      </c>
      <c r="E42" s="26" t="s">
        <v>55</v>
      </c>
      <c r="F42" s="27" t="s">
        <v>66</v>
      </c>
      <c r="G42" s="27">
        <v>4274</v>
      </c>
      <c r="H42" s="28" t="s">
        <v>66</v>
      </c>
      <c r="I42" s="22">
        <f t="shared" si="2"/>
        <v>4274</v>
      </c>
      <c r="J42" s="23">
        <f t="shared" si="0"/>
        <v>4274</v>
      </c>
      <c r="K42" s="24">
        <f t="shared" si="3"/>
        <v>0</v>
      </c>
    </row>
    <row r="43" spans="1:11" x14ac:dyDescent="0.25">
      <c r="A43" s="9" t="s">
        <v>166</v>
      </c>
      <c r="B43" s="8">
        <f t="shared" si="1"/>
        <v>43466</v>
      </c>
      <c r="C43" s="8" t="s">
        <v>172</v>
      </c>
      <c r="D43" s="25" t="s">
        <v>70</v>
      </c>
      <c r="E43" s="26" t="s">
        <v>56</v>
      </c>
      <c r="F43" s="27" t="s">
        <v>66</v>
      </c>
      <c r="G43" s="27">
        <v>7</v>
      </c>
      <c r="H43" s="28" t="s">
        <v>66</v>
      </c>
      <c r="I43" s="22">
        <f t="shared" si="2"/>
        <v>7</v>
      </c>
      <c r="J43" s="23">
        <f t="shared" si="0"/>
        <v>7</v>
      </c>
      <c r="K43" s="24">
        <f t="shared" si="3"/>
        <v>0</v>
      </c>
    </row>
    <row r="44" spans="1:11" x14ac:dyDescent="0.25">
      <c r="A44" s="9" t="s">
        <v>166</v>
      </c>
      <c r="B44" s="8">
        <f t="shared" si="1"/>
        <v>43466</v>
      </c>
      <c r="C44" s="8" t="s">
        <v>172</v>
      </c>
      <c r="D44" s="25" t="s">
        <v>70</v>
      </c>
      <c r="E44" s="26" t="s">
        <v>57</v>
      </c>
      <c r="F44" s="27" t="s">
        <v>66</v>
      </c>
      <c r="G44" s="27">
        <v>1453919</v>
      </c>
      <c r="H44" s="28" t="s">
        <v>66</v>
      </c>
      <c r="I44" s="22">
        <f t="shared" si="2"/>
        <v>1453919</v>
      </c>
      <c r="J44" s="23">
        <f t="shared" si="0"/>
        <v>1453919</v>
      </c>
      <c r="K44" s="24">
        <f t="shared" si="3"/>
        <v>0</v>
      </c>
    </row>
    <row r="45" spans="1:11" x14ac:dyDescent="0.25">
      <c r="A45" s="9" t="s">
        <v>166</v>
      </c>
      <c r="B45" s="8">
        <f t="shared" si="1"/>
        <v>43466</v>
      </c>
      <c r="C45" s="8" t="s">
        <v>172</v>
      </c>
      <c r="D45" s="25" t="s">
        <v>70</v>
      </c>
      <c r="E45" s="26" t="s">
        <v>58</v>
      </c>
      <c r="F45" s="27" t="s">
        <v>66</v>
      </c>
      <c r="G45" s="27">
        <v>22877</v>
      </c>
      <c r="H45" s="28" t="s">
        <v>66</v>
      </c>
      <c r="I45" s="22">
        <f t="shared" si="2"/>
        <v>22877</v>
      </c>
      <c r="J45" s="23">
        <f t="shared" si="0"/>
        <v>22877</v>
      </c>
      <c r="K45" s="24">
        <f t="shared" si="3"/>
        <v>0</v>
      </c>
    </row>
    <row r="46" spans="1:11" x14ac:dyDescent="0.25">
      <c r="A46" s="9" t="s">
        <v>166</v>
      </c>
      <c r="B46" s="8">
        <f t="shared" si="1"/>
        <v>43466</v>
      </c>
      <c r="C46" s="8" t="s">
        <v>173</v>
      </c>
      <c r="D46" s="25" t="s">
        <v>71</v>
      </c>
      <c r="E46" s="26" t="s">
        <v>52</v>
      </c>
      <c r="F46" s="27" t="s">
        <v>66</v>
      </c>
      <c r="G46" s="27" t="s">
        <v>66</v>
      </c>
      <c r="H46" s="28">
        <v>1056754</v>
      </c>
      <c r="I46" s="22">
        <f t="shared" si="2"/>
        <v>1056754</v>
      </c>
      <c r="J46" s="23">
        <f t="shared" si="0"/>
        <v>1056754</v>
      </c>
      <c r="K46" s="24">
        <f t="shared" si="3"/>
        <v>0</v>
      </c>
    </row>
    <row r="47" spans="1:11" x14ac:dyDescent="0.25">
      <c r="A47" s="9" t="s">
        <v>166</v>
      </c>
      <c r="B47" s="8">
        <f t="shared" si="1"/>
        <v>43466</v>
      </c>
      <c r="C47" s="8" t="s">
        <v>173</v>
      </c>
      <c r="D47" s="25" t="s">
        <v>71</v>
      </c>
      <c r="E47" s="26" t="s">
        <v>53</v>
      </c>
      <c r="F47" s="27" t="s">
        <v>66</v>
      </c>
      <c r="G47" s="27" t="s">
        <v>66</v>
      </c>
      <c r="H47" s="28">
        <v>1099912</v>
      </c>
      <c r="I47" s="22">
        <f t="shared" si="2"/>
        <v>1099912</v>
      </c>
      <c r="J47" s="23">
        <f t="shared" si="0"/>
        <v>1099912</v>
      </c>
      <c r="K47" s="24">
        <f t="shared" si="3"/>
        <v>0</v>
      </c>
    </row>
    <row r="48" spans="1:11" x14ac:dyDescent="0.25">
      <c r="A48" s="9" t="s">
        <v>166</v>
      </c>
      <c r="B48" s="8">
        <f t="shared" si="1"/>
        <v>43466</v>
      </c>
      <c r="C48" s="8" t="s">
        <v>173</v>
      </c>
      <c r="D48" s="25" t="s">
        <v>71</v>
      </c>
      <c r="E48" s="26" t="s">
        <v>54</v>
      </c>
      <c r="F48" s="27" t="s">
        <v>66</v>
      </c>
      <c r="G48" s="27" t="s">
        <v>66</v>
      </c>
      <c r="H48" s="28">
        <v>669699</v>
      </c>
      <c r="I48" s="22">
        <f t="shared" si="2"/>
        <v>669699</v>
      </c>
      <c r="J48" s="23">
        <f t="shared" si="0"/>
        <v>669699</v>
      </c>
      <c r="K48" s="24">
        <f t="shared" si="3"/>
        <v>0</v>
      </c>
    </row>
    <row r="49" spans="1:11" x14ac:dyDescent="0.25">
      <c r="A49" s="9" t="s">
        <v>166</v>
      </c>
      <c r="B49" s="8">
        <f t="shared" si="1"/>
        <v>43466</v>
      </c>
      <c r="C49" s="8" t="s">
        <v>173</v>
      </c>
      <c r="D49" s="25" t="s">
        <v>71</v>
      </c>
      <c r="E49" s="26" t="s">
        <v>55</v>
      </c>
      <c r="F49" s="27" t="s">
        <v>66</v>
      </c>
      <c r="G49" s="27" t="s">
        <v>66</v>
      </c>
      <c r="H49" s="28">
        <v>1998</v>
      </c>
      <c r="I49" s="22">
        <f t="shared" si="2"/>
        <v>1998</v>
      </c>
      <c r="J49" s="23">
        <f t="shared" si="0"/>
        <v>1998</v>
      </c>
      <c r="K49" s="24">
        <f t="shared" si="3"/>
        <v>0</v>
      </c>
    </row>
    <row r="50" spans="1:11" x14ac:dyDescent="0.25">
      <c r="A50" s="9" t="s">
        <v>166</v>
      </c>
      <c r="B50" s="8">
        <f t="shared" si="1"/>
        <v>43466</v>
      </c>
      <c r="C50" s="8" t="s">
        <v>173</v>
      </c>
      <c r="D50" s="25" t="s">
        <v>71</v>
      </c>
      <c r="E50" s="26" t="s">
        <v>56</v>
      </c>
      <c r="F50" s="27" t="s">
        <v>66</v>
      </c>
      <c r="G50" s="27" t="s">
        <v>66</v>
      </c>
      <c r="H50" s="28">
        <v>3</v>
      </c>
      <c r="I50" s="22">
        <f t="shared" si="2"/>
        <v>3</v>
      </c>
      <c r="J50" s="23">
        <f t="shared" si="0"/>
        <v>3</v>
      </c>
      <c r="K50" s="24">
        <f t="shared" si="3"/>
        <v>0</v>
      </c>
    </row>
    <row r="51" spans="1:11" x14ac:dyDescent="0.25">
      <c r="A51" s="9" t="s">
        <v>166</v>
      </c>
      <c r="B51" s="8">
        <f t="shared" si="1"/>
        <v>43466</v>
      </c>
      <c r="C51" s="8" t="s">
        <v>173</v>
      </c>
      <c r="D51" s="25" t="s">
        <v>71</v>
      </c>
      <c r="E51" s="26" t="s">
        <v>57</v>
      </c>
      <c r="F51" s="27" t="s">
        <v>66</v>
      </c>
      <c r="G51" s="27" t="s">
        <v>66</v>
      </c>
      <c r="H51" s="28">
        <v>687298</v>
      </c>
      <c r="I51" s="22">
        <f t="shared" si="2"/>
        <v>687298</v>
      </c>
      <c r="J51" s="23">
        <f t="shared" si="0"/>
        <v>687298</v>
      </c>
      <c r="K51" s="24">
        <f t="shared" si="3"/>
        <v>0</v>
      </c>
    </row>
    <row r="52" spans="1:11" x14ac:dyDescent="0.25">
      <c r="A52" s="9" t="s">
        <v>166</v>
      </c>
      <c r="B52" s="8">
        <f t="shared" si="1"/>
        <v>43466</v>
      </c>
      <c r="C52" s="8" t="s">
        <v>173</v>
      </c>
      <c r="D52" s="25" t="s">
        <v>71</v>
      </c>
      <c r="E52" s="26" t="s">
        <v>58</v>
      </c>
      <c r="F52" s="27" t="s">
        <v>66</v>
      </c>
      <c r="G52" s="27" t="s">
        <v>66</v>
      </c>
      <c r="H52" s="28">
        <v>11000</v>
      </c>
      <c r="I52" s="22">
        <f t="shared" si="2"/>
        <v>11000</v>
      </c>
      <c r="J52" s="23">
        <f t="shared" si="0"/>
        <v>11000</v>
      </c>
      <c r="K52" s="24">
        <f t="shared" si="3"/>
        <v>0</v>
      </c>
    </row>
    <row r="53" spans="1:11" x14ac:dyDescent="0.25">
      <c r="A53" s="9" t="s">
        <v>166</v>
      </c>
      <c r="B53" s="8">
        <f t="shared" si="1"/>
        <v>43466</v>
      </c>
      <c r="C53" s="8" t="s">
        <v>174</v>
      </c>
      <c r="D53" s="25" t="s">
        <v>72</v>
      </c>
      <c r="E53" s="26" t="s">
        <v>52</v>
      </c>
      <c r="F53" s="27" t="s">
        <v>66</v>
      </c>
      <c r="G53" s="27">
        <v>674427</v>
      </c>
      <c r="H53" s="28" t="s">
        <v>66</v>
      </c>
      <c r="I53" s="22">
        <f t="shared" si="2"/>
        <v>674427</v>
      </c>
      <c r="J53" s="23">
        <f t="shared" si="0"/>
        <v>674427</v>
      </c>
      <c r="K53" s="24">
        <f t="shared" si="3"/>
        <v>0</v>
      </c>
    </row>
    <row r="54" spans="1:11" x14ac:dyDescent="0.25">
      <c r="A54" s="9" t="s">
        <v>166</v>
      </c>
      <c r="B54" s="8">
        <f t="shared" si="1"/>
        <v>43466</v>
      </c>
      <c r="C54" s="8" t="s">
        <v>174</v>
      </c>
      <c r="D54" s="25" t="s">
        <v>72</v>
      </c>
      <c r="E54" s="26" t="s">
        <v>53</v>
      </c>
      <c r="F54" s="27" t="s">
        <v>66</v>
      </c>
      <c r="G54" s="27">
        <v>706852</v>
      </c>
      <c r="H54" s="28" t="s">
        <v>66</v>
      </c>
      <c r="I54" s="22">
        <f t="shared" si="2"/>
        <v>706852</v>
      </c>
      <c r="J54" s="23">
        <f t="shared" si="0"/>
        <v>706852</v>
      </c>
      <c r="K54" s="24">
        <f t="shared" si="3"/>
        <v>0</v>
      </c>
    </row>
    <row r="55" spans="1:11" x14ac:dyDescent="0.25">
      <c r="A55" s="9" t="s">
        <v>166</v>
      </c>
      <c r="B55" s="8">
        <f t="shared" si="1"/>
        <v>43466</v>
      </c>
      <c r="C55" s="8" t="s">
        <v>174</v>
      </c>
      <c r="D55" s="25" t="s">
        <v>72</v>
      </c>
      <c r="E55" s="26" t="s">
        <v>54</v>
      </c>
      <c r="F55" s="27" t="s">
        <v>66</v>
      </c>
      <c r="G55" s="27">
        <v>425338</v>
      </c>
      <c r="H55" s="28" t="s">
        <v>66</v>
      </c>
      <c r="I55" s="22">
        <f t="shared" si="2"/>
        <v>425338</v>
      </c>
      <c r="J55" s="23">
        <f t="shared" si="0"/>
        <v>425338</v>
      </c>
      <c r="K55" s="24">
        <f t="shared" si="3"/>
        <v>0</v>
      </c>
    </row>
    <row r="56" spans="1:11" x14ac:dyDescent="0.25">
      <c r="A56" s="9" t="s">
        <v>166</v>
      </c>
      <c r="B56" s="8">
        <f t="shared" si="1"/>
        <v>43466</v>
      </c>
      <c r="C56" s="8" t="s">
        <v>174</v>
      </c>
      <c r="D56" s="25" t="s">
        <v>72</v>
      </c>
      <c r="E56" s="26" t="s">
        <v>55</v>
      </c>
      <c r="F56" s="27" t="s">
        <v>66</v>
      </c>
      <c r="G56" s="27">
        <v>1336</v>
      </c>
      <c r="H56" s="28" t="s">
        <v>66</v>
      </c>
      <c r="I56" s="22">
        <f t="shared" si="2"/>
        <v>1336</v>
      </c>
      <c r="J56" s="23">
        <f t="shared" si="0"/>
        <v>1336</v>
      </c>
      <c r="K56" s="24">
        <f t="shared" si="3"/>
        <v>0</v>
      </c>
    </row>
    <row r="57" spans="1:11" x14ac:dyDescent="0.25">
      <c r="A57" s="9" t="s">
        <v>166</v>
      </c>
      <c r="B57" s="8">
        <f t="shared" si="1"/>
        <v>43466</v>
      </c>
      <c r="C57" s="8" t="s">
        <v>174</v>
      </c>
      <c r="D57" s="25" t="s">
        <v>72</v>
      </c>
      <c r="E57" s="26" t="s">
        <v>56</v>
      </c>
      <c r="F57" s="27" t="s">
        <v>66</v>
      </c>
      <c r="G57" s="27">
        <v>2</v>
      </c>
      <c r="H57" s="28" t="s">
        <v>66</v>
      </c>
      <c r="I57" s="22">
        <f t="shared" si="2"/>
        <v>2</v>
      </c>
      <c r="J57" s="23">
        <f t="shared" si="0"/>
        <v>2</v>
      </c>
      <c r="K57" s="24">
        <f t="shared" si="3"/>
        <v>0</v>
      </c>
    </row>
    <row r="58" spans="1:11" x14ac:dyDescent="0.25">
      <c r="A58" s="9" t="s">
        <v>166</v>
      </c>
      <c r="B58" s="8">
        <f t="shared" si="1"/>
        <v>43466</v>
      </c>
      <c r="C58" s="8" t="s">
        <v>174</v>
      </c>
      <c r="D58" s="25" t="s">
        <v>72</v>
      </c>
      <c r="E58" s="26" t="s">
        <v>57</v>
      </c>
      <c r="F58" s="27" t="s">
        <v>66</v>
      </c>
      <c r="G58" s="27">
        <v>454350</v>
      </c>
      <c r="H58" s="28" t="s">
        <v>66</v>
      </c>
      <c r="I58" s="22">
        <f t="shared" si="2"/>
        <v>454350</v>
      </c>
      <c r="J58" s="23">
        <f t="shared" si="0"/>
        <v>454350</v>
      </c>
      <c r="K58" s="24">
        <f t="shared" si="3"/>
        <v>0</v>
      </c>
    </row>
    <row r="59" spans="1:11" x14ac:dyDescent="0.25">
      <c r="A59" s="9" t="s">
        <v>166</v>
      </c>
      <c r="B59" s="8">
        <f t="shared" si="1"/>
        <v>43466</v>
      </c>
      <c r="C59" s="8" t="s">
        <v>174</v>
      </c>
      <c r="D59" s="25" t="s">
        <v>72</v>
      </c>
      <c r="E59" s="26" t="s">
        <v>58</v>
      </c>
      <c r="F59" s="27" t="s">
        <v>66</v>
      </c>
      <c r="G59" s="27">
        <v>7149</v>
      </c>
      <c r="H59" s="28" t="s">
        <v>66</v>
      </c>
      <c r="I59" s="22">
        <f t="shared" si="2"/>
        <v>7149</v>
      </c>
      <c r="J59" s="23">
        <f t="shared" si="0"/>
        <v>7149</v>
      </c>
      <c r="K59" s="24">
        <f t="shared" si="3"/>
        <v>0</v>
      </c>
    </row>
    <row r="60" spans="1:11" x14ac:dyDescent="0.25">
      <c r="A60" s="9" t="s">
        <v>166</v>
      </c>
      <c r="B60" s="8">
        <f t="shared" si="1"/>
        <v>43466</v>
      </c>
      <c r="C60" s="8" t="s">
        <v>175</v>
      </c>
      <c r="D60" s="25" t="s">
        <v>73</v>
      </c>
      <c r="E60" s="26" t="s">
        <v>52</v>
      </c>
      <c r="F60" s="27">
        <v>690507</v>
      </c>
      <c r="G60" s="27" t="s">
        <v>66</v>
      </c>
      <c r="H60" s="28" t="s">
        <v>66</v>
      </c>
      <c r="I60" s="22">
        <f t="shared" si="2"/>
        <v>690507</v>
      </c>
      <c r="J60" s="23">
        <f t="shared" si="0"/>
        <v>690507</v>
      </c>
      <c r="K60" s="24">
        <f t="shared" si="3"/>
        <v>0</v>
      </c>
    </row>
    <row r="61" spans="1:11" x14ac:dyDescent="0.25">
      <c r="A61" s="9" t="s">
        <v>166</v>
      </c>
      <c r="B61" s="8">
        <f t="shared" si="1"/>
        <v>43466</v>
      </c>
      <c r="C61" s="8" t="s">
        <v>175</v>
      </c>
      <c r="D61" s="25" t="s">
        <v>73</v>
      </c>
      <c r="E61" s="26" t="s">
        <v>53</v>
      </c>
      <c r="F61" s="27">
        <v>723274</v>
      </c>
      <c r="G61" s="27" t="s">
        <v>66</v>
      </c>
      <c r="H61" s="28" t="s">
        <v>66</v>
      </c>
      <c r="I61" s="22">
        <f t="shared" si="2"/>
        <v>723274</v>
      </c>
      <c r="J61" s="23">
        <f t="shared" si="0"/>
        <v>723274</v>
      </c>
      <c r="K61" s="24">
        <f t="shared" si="3"/>
        <v>0</v>
      </c>
    </row>
    <row r="62" spans="1:11" x14ac:dyDescent="0.25">
      <c r="A62" s="9" t="s">
        <v>166</v>
      </c>
      <c r="B62" s="8">
        <f t="shared" si="1"/>
        <v>43466</v>
      </c>
      <c r="C62" s="8" t="s">
        <v>175</v>
      </c>
      <c r="D62" s="25" t="s">
        <v>73</v>
      </c>
      <c r="E62" s="26" t="s">
        <v>54</v>
      </c>
      <c r="F62" s="27">
        <v>440188</v>
      </c>
      <c r="G62" s="27" t="s">
        <v>66</v>
      </c>
      <c r="H62" s="28" t="s">
        <v>66</v>
      </c>
      <c r="I62" s="22">
        <f t="shared" si="2"/>
        <v>440188</v>
      </c>
      <c r="J62" s="23">
        <f t="shared" si="0"/>
        <v>440188</v>
      </c>
      <c r="K62" s="24">
        <f t="shared" si="3"/>
        <v>0</v>
      </c>
    </row>
    <row r="63" spans="1:11" x14ac:dyDescent="0.25">
      <c r="A63" s="9" t="s">
        <v>166</v>
      </c>
      <c r="B63" s="8">
        <f t="shared" si="1"/>
        <v>43466</v>
      </c>
      <c r="C63" s="8" t="s">
        <v>175</v>
      </c>
      <c r="D63" s="25" t="s">
        <v>73</v>
      </c>
      <c r="E63" s="26" t="s">
        <v>55</v>
      </c>
      <c r="F63" s="27">
        <v>1598</v>
      </c>
      <c r="G63" s="27" t="s">
        <v>66</v>
      </c>
      <c r="H63" s="28" t="s">
        <v>66</v>
      </c>
      <c r="I63" s="22">
        <f t="shared" si="2"/>
        <v>1598</v>
      </c>
      <c r="J63" s="23">
        <f t="shared" si="0"/>
        <v>1598</v>
      </c>
      <c r="K63" s="24">
        <f t="shared" si="3"/>
        <v>0</v>
      </c>
    </row>
    <row r="64" spans="1:11" x14ac:dyDescent="0.25">
      <c r="A64" s="9" t="s">
        <v>166</v>
      </c>
      <c r="B64" s="8">
        <f t="shared" si="1"/>
        <v>43466</v>
      </c>
      <c r="C64" s="8" t="s">
        <v>175</v>
      </c>
      <c r="D64" s="25" t="s">
        <v>73</v>
      </c>
      <c r="E64" s="26" t="s">
        <v>56</v>
      </c>
      <c r="F64" s="27">
        <v>3</v>
      </c>
      <c r="G64" s="27" t="s">
        <v>66</v>
      </c>
      <c r="H64" s="28" t="s">
        <v>66</v>
      </c>
      <c r="I64" s="22">
        <f t="shared" si="2"/>
        <v>3</v>
      </c>
      <c r="J64" s="23">
        <f t="shared" si="0"/>
        <v>3</v>
      </c>
      <c r="K64" s="24">
        <f t="shared" si="3"/>
        <v>0</v>
      </c>
    </row>
    <row r="65" spans="1:11" x14ac:dyDescent="0.25">
      <c r="A65" s="9" t="s">
        <v>166</v>
      </c>
      <c r="B65" s="8">
        <f t="shared" si="1"/>
        <v>43466</v>
      </c>
      <c r="C65" s="8" t="s">
        <v>175</v>
      </c>
      <c r="D65" s="25" t="s">
        <v>73</v>
      </c>
      <c r="E65" s="26" t="s">
        <v>57</v>
      </c>
      <c r="F65" s="27">
        <v>450164</v>
      </c>
      <c r="G65" s="27" t="s">
        <v>66</v>
      </c>
      <c r="H65" s="28" t="s">
        <v>66</v>
      </c>
      <c r="I65" s="22">
        <f t="shared" si="2"/>
        <v>450164</v>
      </c>
      <c r="J65" s="23">
        <f t="shared" si="0"/>
        <v>450164</v>
      </c>
      <c r="K65" s="24">
        <f t="shared" si="3"/>
        <v>0</v>
      </c>
    </row>
    <row r="66" spans="1:11" x14ac:dyDescent="0.25">
      <c r="A66" s="9" t="s">
        <v>166</v>
      </c>
      <c r="B66" s="8">
        <f t="shared" si="1"/>
        <v>43466</v>
      </c>
      <c r="C66" s="8" t="s">
        <v>175</v>
      </c>
      <c r="D66" s="25" t="s">
        <v>73</v>
      </c>
      <c r="E66" s="26" t="s">
        <v>58</v>
      </c>
      <c r="F66" s="27">
        <v>7392</v>
      </c>
      <c r="G66" s="27" t="s">
        <v>66</v>
      </c>
      <c r="H66" s="28" t="s">
        <v>66</v>
      </c>
      <c r="I66" s="22">
        <f t="shared" si="2"/>
        <v>7392</v>
      </c>
      <c r="J66" s="23">
        <f t="shared" si="0"/>
        <v>7392</v>
      </c>
      <c r="K66" s="24">
        <f t="shared" si="3"/>
        <v>0</v>
      </c>
    </row>
    <row r="67" spans="1:11" x14ac:dyDescent="0.25">
      <c r="A67" s="9" t="s">
        <v>166</v>
      </c>
      <c r="B67" s="8">
        <f t="shared" si="1"/>
        <v>43466</v>
      </c>
      <c r="C67" s="8" t="s">
        <v>176</v>
      </c>
      <c r="D67" s="25" t="s">
        <v>74</v>
      </c>
      <c r="E67" s="26" t="s">
        <v>52</v>
      </c>
      <c r="F67" s="27" t="s">
        <v>66</v>
      </c>
      <c r="G67" s="27" t="s">
        <v>66</v>
      </c>
      <c r="H67" s="28">
        <v>544892</v>
      </c>
      <c r="I67" s="22">
        <f t="shared" si="2"/>
        <v>544892</v>
      </c>
      <c r="J67" s="23">
        <f t="shared" si="0"/>
        <v>544892</v>
      </c>
      <c r="K67" s="24">
        <f t="shared" si="3"/>
        <v>0</v>
      </c>
    </row>
    <row r="68" spans="1:11" x14ac:dyDescent="0.25">
      <c r="A68" s="9" t="s">
        <v>166</v>
      </c>
      <c r="B68" s="8">
        <f t="shared" si="1"/>
        <v>43466</v>
      </c>
      <c r="C68" s="8" t="s">
        <v>176</v>
      </c>
      <c r="D68" s="25" t="s">
        <v>74</v>
      </c>
      <c r="E68" s="26" t="s">
        <v>53</v>
      </c>
      <c r="F68" s="27" t="s">
        <v>66</v>
      </c>
      <c r="G68" s="27" t="s">
        <v>66</v>
      </c>
      <c r="H68" s="28">
        <v>567146</v>
      </c>
      <c r="I68" s="22">
        <f t="shared" si="2"/>
        <v>567146</v>
      </c>
      <c r="J68" s="23">
        <f t="shared" ref="J68:J131" si="4">IF(A68="NO",I68,0)</f>
        <v>567146</v>
      </c>
      <c r="K68" s="24">
        <f t="shared" si="3"/>
        <v>0</v>
      </c>
    </row>
    <row r="69" spans="1:11" x14ac:dyDescent="0.25">
      <c r="A69" s="9" t="s">
        <v>166</v>
      </c>
      <c r="B69" s="8">
        <f t="shared" ref="B69:B132" si="5">$A$1</f>
        <v>43466</v>
      </c>
      <c r="C69" s="8" t="s">
        <v>176</v>
      </c>
      <c r="D69" s="25" t="s">
        <v>74</v>
      </c>
      <c r="E69" s="26" t="s">
        <v>54</v>
      </c>
      <c r="F69" s="27" t="s">
        <v>66</v>
      </c>
      <c r="G69" s="27" t="s">
        <v>66</v>
      </c>
      <c r="H69" s="28">
        <v>345315</v>
      </c>
      <c r="I69" s="22">
        <f t="shared" ref="I69:I132" si="6">SUM(F69:H69)</f>
        <v>345315</v>
      </c>
      <c r="J69" s="23">
        <f t="shared" si="4"/>
        <v>345315</v>
      </c>
      <c r="K69" s="24">
        <f t="shared" ref="K69:K132" si="7">ROUND(IFERROR(VLOOKUP(A69,$K$1:$L$1,2,0)*I69/(SUM($I$4:$I$283)-SUM($J$4:$J$283)),0),0)</f>
        <v>0</v>
      </c>
    </row>
    <row r="70" spans="1:11" x14ac:dyDescent="0.25">
      <c r="A70" s="9" t="s">
        <v>166</v>
      </c>
      <c r="B70" s="8">
        <f t="shared" si="5"/>
        <v>43466</v>
      </c>
      <c r="C70" s="8" t="s">
        <v>176</v>
      </c>
      <c r="D70" s="25" t="s">
        <v>74</v>
      </c>
      <c r="E70" s="26" t="s">
        <v>55</v>
      </c>
      <c r="F70" s="27" t="s">
        <v>66</v>
      </c>
      <c r="G70" s="27" t="s">
        <v>66</v>
      </c>
      <c r="H70" s="28">
        <v>1030</v>
      </c>
      <c r="I70" s="22">
        <f t="shared" si="6"/>
        <v>1030</v>
      </c>
      <c r="J70" s="23">
        <f t="shared" si="4"/>
        <v>1030</v>
      </c>
      <c r="K70" s="24">
        <f t="shared" si="7"/>
        <v>0</v>
      </c>
    </row>
    <row r="71" spans="1:11" x14ac:dyDescent="0.25">
      <c r="A71" s="9" t="s">
        <v>166</v>
      </c>
      <c r="B71" s="8">
        <f t="shared" si="5"/>
        <v>43466</v>
      </c>
      <c r="C71" s="8" t="s">
        <v>176</v>
      </c>
      <c r="D71" s="25" t="s">
        <v>74</v>
      </c>
      <c r="E71" s="26" t="s">
        <v>56</v>
      </c>
      <c r="F71" s="27" t="s">
        <v>66</v>
      </c>
      <c r="G71" s="27" t="s">
        <v>66</v>
      </c>
      <c r="H71" s="28">
        <v>2</v>
      </c>
      <c r="I71" s="22">
        <f t="shared" si="6"/>
        <v>2</v>
      </c>
      <c r="J71" s="23">
        <f t="shared" si="4"/>
        <v>2</v>
      </c>
      <c r="K71" s="24">
        <f t="shared" si="7"/>
        <v>0</v>
      </c>
    </row>
    <row r="72" spans="1:11" x14ac:dyDescent="0.25">
      <c r="A72" s="9" t="s">
        <v>166</v>
      </c>
      <c r="B72" s="8">
        <f t="shared" si="5"/>
        <v>43466</v>
      </c>
      <c r="C72" s="8" t="s">
        <v>176</v>
      </c>
      <c r="D72" s="25" t="s">
        <v>74</v>
      </c>
      <c r="E72" s="26" t="s">
        <v>57</v>
      </c>
      <c r="F72" s="27" t="s">
        <v>66</v>
      </c>
      <c r="G72" s="27" t="s">
        <v>66</v>
      </c>
      <c r="H72" s="28">
        <v>354390</v>
      </c>
      <c r="I72" s="22">
        <f t="shared" si="6"/>
        <v>354390</v>
      </c>
      <c r="J72" s="23">
        <f t="shared" si="4"/>
        <v>354390</v>
      </c>
      <c r="K72" s="24">
        <f t="shared" si="7"/>
        <v>0</v>
      </c>
    </row>
    <row r="73" spans="1:11" x14ac:dyDescent="0.25">
      <c r="A73" s="9" t="s">
        <v>166</v>
      </c>
      <c r="B73" s="8">
        <f t="shared" si="5"/>
        <v>43466</v>
      </c>
      <c r="C73" s="8" t="s">
        <v>176</v>
      </c>
      <c r="D73" s="25" t="s">
        <v>74</v>
      </c>
      <c r="E73" s="26" t="s">
        <v>58</v>
      </c>
      <c r="F73" s="27" t="s">
        <v>66</v>
      </c>
      <c r="G73" s="27" t="s">
        <v>66</v>
      </c>
      <c r="H73" s="28">
        <v>5672</v>
      </c>
      <c r="I73" s="22">
        <f t="shared" si="6"/>
        <v>5672</v>
      </c>
      <c r="J73" s="23">
        <f t="shared" si="4"/>
        <v>5672</v>
      </c>
      <c r="K73" s="24">
        <f t="shared" si="7"/>
        <v>0</v>
      </c>
    </row>
    <row r="74" spans="1:11" x14ac:dyDescent="0.25">
      <c r="A74" s="9" t="s">
        <v>157</v>
      </c>
      <c r="B74" s="8">
        <f t="shared" si="5"/>
        <v>43466</v>
      </c>
      <c r="C74" s="8" t="s">
        <v>177</v>
      </c>
      <c r="D74" s="25" t="s">
        <v>75</v>
      </c>
      <c r="E74" s="26" t="s">
        <v>52</v>
      </c>
      <c r="F74" s="27">
        <v>65064</v>
      </c>
      <c r="G74" s="27">
        <v>104855</v>
      </c>
      <c r="H74" s="28">
        <v>51342</v>
      </c>
      <c r="I74" s="22">
        <f t="shared" si="6"/>
        <v>221261</v>
      </c>
      <c r="J74" s="23">
        <f t="shared" si="4"/>
        <v>0</v>
      </c>
      <c r="K74" s="24">
        <f t="shared" si="7"/>
        <v>523</v>
      </c>
    </row>
    <row r="75" spans="1:11" x14ac:dyDescent="0.25">
      <c r="A75" s="9" t="s">
        <v>157</v>
      </c>
      <c r="B75" s="8">
        <f t="shared" si="5"/>
        <v>43466</v>
      </c>
      <c r="C75" s="8" t="s">
        <v>177</v>
      </c>
      <c r="D75" s="25" t="s">
        <v>75</v>
      </c>
      <c r="E75" s="26" t="s">
        <v>53</v>
      </c>
      <c r="F75" s="27">
        <v>68152</v>
      </c>
      <c r="G75" s="27">
        <v>109896</v>
      </c>
      <c r="H75" s="28">
        <v>53439</v>
      </c>
      <c r="I75" s="22">
        <f t="shared" si="6"/>
        <v>231487</v>
      </c>
      <c r="J75" s="23">
        <f t="shared" si="4"/>
        <v>0</v>
      </c>
      <c r="K75" s="24">
        <f t="shared" si="7"/>
        <v>547</v>
      </c>
    </row>
    <row r="76" spans="1:11" x14ac:dyDescent="0.25">
      <c r="A76" s="9" t="s">
        <v>157</v>
      </c>
      <c r="B76" s="8">
        <f t="shared" si="5"/>
        <v>43466</v>
      </c>
      <c r="C76" s="8" t="s">
        <v>177</v>
      </c>
      <c r="D76" s="25" t="s">
        <v>75</v>
      </c>
      <c r="E76" s="26" t="s">
        <v>54</v>
      </c>
      <c r="F76" s="27">
        <v>41478</v>
      </c>
      <c r="G76" s="27">
        <v>66129</v>
      </c>
      <c r="H76" s="28">
        <v>32537</v>
      </c>
      <c r="I76" s="22">
        <f t="shared" si="6"/>
        <v>140144</v>
      </c>
      <c r="J76" s="23">
        <f t="shared" si="4"/>
        <v>0</v>
      </c>
      <c r="K76" s="24">
        <f t="shared" si="7"/>
        <v>331</v>
      </c>
    </row>
    <row r="77" spans="1:11" x14ac:dyDescent="0.25">
      <c r="A77" s="9" t="s">
        <v>157</v>
      </c>
      <c r="B77" s="8">
        <f t="shared" si="5"/>
        <v>43466</v>
      </c>
      <c r="C77" s="8" t="s">
        <v>177</v>
      </c>
      <c r="D77" s="25" t="s">
        <v>75</v>
      </c>
      <c r="E77" s="26" t="s">
        <v>55</v>
      </c>
      <c r="F77" s="27">
        <v>151</v>
      </c>
      <c r="G77" s="27">
        <v>208</v>
      </c>
      <c r="H77" s="28">
        <v>97</v>
      </c>
      <c r="I77" s="22">
        <f t="shared" si="6"/>
        <v>456</v>
      </c>
      <c r="J77" s="23">
        <f t="shared" si="4"/>
        <v>0</v>
      </c>
      <c r="K77" s="24">
        <f t="shared" si="7"/>
        <v>1</v>
      </c>
    </row>
    <row r="78" spans="1:11" x14ac:dyDescent="0.25">
      <c r="A78" s="9" t="s">
        <v>157</v>
      </c>
      <c r="B78" s="8">
        <f t="shared" si="5"/>
        <v>43466</v>
      </c>
      <c r="C78" s="8" t="s">
        <v>177</v>
      </c>
      <c r="D78" s="25" t="s">
        <v>75</v>
      </c>
      <c r="E78" s="26" t="s">
        <v>56</v>
      </c>
      <c r="F78" s="27">
        <v>0</v>
      </c>
      <c r="G78" s="27">
        <v>0</v>
      </c>
      <c r="H78" s="28">
        <v>0</v>
      </c>
      <c r="I78" s="22">
        <f t="shared" si="6"/>
        <v>0</v>
      </c>
      <c r="J78" s="23">
        <f t="shared" si="4"/>
        <v>0</v>
      </c>
      <c r="K78" s="24">
        <f t="shared" si="7"/>
        <v>0</v>
      </c>
    </row>
    <row r="79" spans="1:11" x14ac:dyDescent="0.25">
      <c r="A79" s="9" t="s">
        <v>157</v>
      </c>
      <c r="B79" s="8">
        <f t="shared" si="5"/>
        <v>43466</v>
      </c>
      <c r="C79" s="8" t="s">
        <v>177</v>
      </c>
      <c r="D79" s="25" t="s">
        <v>75</v>
      </c>
      <c r="E79" s="26" t="s">
        <v>57</v>
      </c>
      <c r="F79" s="27">
        <v>42418</v>
      </c>
      <c r="G79" s="27">
        <v>70639</v>
      </c>
      <c r="H79" s="28">
        <v>33392</v>
      </c>
      <c r="I79" s="22">
        <f t="shared" si="6"/>
        <v>146449</v>
      </c>
      <c r="J79" s="23">
        <f t="shared" si="4"/>
        <v>0</v>
      </c>
      <c r="K79" s="24">
        <f t="shared" si="7"/>
        <v>346</v>
      </c>
    </row>
    <row r="80" spans="1:11" x14ac:dyDescent="0.25">
      <c r="A80" s="9" t="s">
        <v>157</v>
      </c>
      <c r="B80" s="8">
        <f t="shared" si="5"/>
        <v>43466</v>
      </c>
      <c r="C80" s="8" t="s">
        <v>177</v>
      </c>
      <c r="D80" s="25" t="s">
        <v>75</v>
      </c>
      <c r="E80" s="26" t="s">
        <v>58</v>
      </c>
      <c r="F80" s="27">
        <v>697</v>
      </c>
      <c r="G80" s="27">
        <v>1112</v>
      </c>
      <c r="H80" s="28">
        <v>534</v>
      </c>
      <c r="I80" s="22">
        <f t="shared" si="6"/>
        <v>2343</v>
      </c>
      <c r="J80" s="23">
        <f t="shared" si="4"/>
        <v>0</v>
      </c>
      <c r="K80" s="24">
        <f t="shared" si="7"/>
        <v>6</v>
      </c>
    </row>
    <row r="81" spans="1:11" x14ac:dyDescent="0.25">
      <c r="A81" s="9" t="s">
        <v>166</v>
      </c>
      <c r="B81" s="8">
        <f t="shared" si="5"/>
        <v>43466</v>
      </c>
      <c r="C81" s="8" t="s">
        <v>178</v>
      </c>
      <c r="D81" s="25" t="s">
        <v>76</v>
      </c>
      <c r="E81" s="26" t="s">
        <v>52</v>
      </c>
      <c r="F81" s="27">
        <v>43364</v>
      </c>
      <c r="G81" s="27" t="s">
        <v>66</v>
      </c>
      <c r="H81" s="28" t="s">
        <v>66</v>
      </c>
      <c r="I81" s="22">
        <f t="shared" si="6"/>
        <v>43364</v>
      </c>
      <c r="J81" s="23">
        <f t="shared" si="4"/>
        <v>43364</v>
      </c>
      <c r="K81" s="24">
        <f t="shared" si="7"/>
        <v>0</v>
      </c>
    </row>
    <row r="82" spans="1:11" x14ac:dyDescent="0.25">
      <c r="A82" s="9" t="s">
        <v>166</v>
      </c>
      <c r="B82" s="8">
        <f t="shared" si="5"/>
        <v>43466</v>
      </c>
      <c r="C82" s="8" t="s">
        <v>178</v>
      </c>
      <c r="D82" s="25" t="s">
        <v>76</v>
      </c>
      <c r="E82" s="26" t="s">
        <v>53</v>
      </c>
      <c r="F82" s="27">
        <v>45421</v>
      </c>
      <c r="G82" s="27" t="s">
        <v>66</v>
      </c>
      <c r="H82" s="28" t="s">
        <v>66</v>
      </c>
      <c r="I82" s="22">
        <f t="shared" si="6"/>
        <v>45421</v>
      </c>
      <c r="J82" s="23">
        <f t="shared" si="4"/>
        <v>45421</v>
      </c>
      <c r="K82" s="24">
        <f t="shared" si="7"/>
        <v>0</v>
      </c>
    </row>
    <row r="83" spans="1:11" x14ac:dyDescent="0.25">
      <c r="A83" s="9" t="s">
        <v>166</v>
      </c>
      <c r="B83" s="8">
        <f t="shared" si="5"/>
        <v>43466</v>
      </c>
      <c r="C83" s="8" t="s">
        <v>178</v>
      </c>
      <c r="D83" s="25" t="s">
        <v>76</v>
      </c>
      <c r="E83" s="26" t="s">
        <v>54</v>
      </c>
      <c r="F83" s="27">
        <v>27644</v>
      </c>
      <c r="G83" s="27" t="s">
        <v>66</v>
      </c>
      <c r="H83" s="28" t="s">
        <v>66</v>
      </c>
      <c r="I83" s="22">
        <f t="shared" si="6"/>
        <v>27644</v>
      </c>
      <c r="J83" s="23">
        <f t="shared" si="4"/>
        <v>27644</v>
      </c>
      <c r="K83" s="24">
        <f t="shared" si="7"/>
        <v>0</v>
      </c>
    </row>
    <row r="84" spans="1:11" x14ac:dyDescent="0.25">
      <c r="A84" s="9" t="s">
        <v>166</v>
      </c>
      <c r="B84" s="8">
        <f t="shared" si="5"/>
        <v>43466</v>
      </c>
      <c r="C84" s="8" t="s">
        <v>178</v>
      </c>
      <c r="D84" s="25" t="s">
        <v>76</v>
      </c>
      <c r="E84" s="26" t="s">
        <v>55</v>
      </c>
      <c r="F84" s="27">
        <v>100</v>
      </c>
      <c r="G84" s="27" t="s">
        <v>66</v>
      </c>
      <c r="H84" s="28" t="s">
        <v>66</v>
      </c>
      <c r="I84" s="22">
        <f t="shared" si="6"/>
        <v>100</v>
      </c>
      <c r="J84" s="23">
        <f t="shared" si="4"/>
        <v>100</v>
      </c>
      <c r="K84" s="24">
        <f t="shared" si="7"/>
        <v>0</v>
      </c>
    </row>
    <row r="85" spans="1:11" x14ac:dyDescent="0.25">
      <c r="A85" s="9" t="s">
        <v>166</v>
      </c>
      <c r="B85" s="8">
        <f t="shared" si="5"/>
        <v>43466</v>
      </c>
      <c r="C85" s="8" t="s">
        <v>178</v>
      </c>
      <c r="D85" s="25" t="s">
        <v>76</v>
      </c>
      <c r="E85" s="26" t="s">
        <v>56</v>
      </c>
      <c r="F85" s="27">
        <v>0</v>
      </c>
      <c r="G85" s="27" t="s">
        <v>66</v>
      </c>
      <c r="H85" s="28" t="s">
        <v>66</v>
      </c>
      <c r="I85" s="22">
        <f t="shared" si="6"/>
        <v>0</v>
      </c>
      <c r="J85" s="23">
        <f t="shared" si="4"/>
        <v>0</v>
      </c>
      <c r="K85" s="24">
        <f t="shared" si="7"/>
        <v>0</v>
      </c>
    </row>
    <row r="86" spans="1:11" x14ac:dyDescent="0.25">
      <c r="A86" s="9" t="s">
        <v>166</v>
      </c>
      <c r="B86" s="8">
        <f t="shared" si="5"/>
        <v>43466</v>
      </c>
      <c r="C86" s="8" t="s">
        <v>178</v>
      </c>
      <c r="D86" s="25" t="s">
        <v>76</v>
      </c>
      <c r="E86" s="26" t="s">
        <v>57</v>
      </c>
      <c r="F86" s="27">
        <v>28270</v>
      </c>
      <c r="G86" s="27" t="s">
        <v>66</v>
      </c>
      <c r="H86" s="28" t="s">
        <v>66</v>
      </c>
      <c r="I86" s="22">
        <f t="shared" si="6"/>
        <v>28270</v>
      </c>
      <c r="J86" s="23">
        <f t="shared" si="4"/>
        <v>28270</v>
      </c>
      <c r="K86" s="24">
        <f t="shared" si="7"/>
        <v>0</v>
      </c>
    </row>
    <row r="87" spans="1:11" x14ac:dyDescent="0.25">
      <c r="A87" s="9" t="s">
        <v>166</v>
      </c>
      <c r="B87" s="8">
        <f t="shared" si="5"/>
        <v>43466</v>
      </c>
      <c r="C87" s="8" t="s">
        <v>178</v>
      </c>
      <c r="D87" s="25" t="s">
        <v>76</v>
      </c>
      <c r="E87" s="26" t="s">
        <v>58</v>
      </c>
      <c r="F87" s="27">
        <v>464</v>
      </c>
      <c r="G87" s="27" t="s">
        <v>66</v>
      </c>
      <c r="H87" s="28" t="s">
        <v>66</v>
      </c>
      <c r="I87" s="22">
        <f t="shared" si="6"/>
        <v>464</v>
      </c>
      <c r="J87" s="23">
        <f t="shared" si="4"/>
        <v>464</v>
      </c>
      <c r="K87" s="24">
        <f t="shared" si="7"/>
        <v>0</v>
      </c>
    </row>
    <row r="88" spans="1:11" x14ac:dyDescent="0.25">
      <c r="A88" s="9" t="s">
        <v>166</v>
      </c>
      <c r="B88" s="8">
        <f t="shared" si="5"/>
        <v>43466</v>
      </c>
      <c r="C88" s="8" t="s">
        <v>179</v>
      </c>
      <c r="D88" s="25" t="s">
        <v>77</v>
      </c>
      <c r="E88" s="26" t="s">
        <v>52</v>
      </c>
      <c r="F88" s="27" t="s">
        <v>66</v>
      </c>
      <c r="G88" s="27">
        <v>34942</v>
      </c>
      <c r="H88" s="28" t="s">
        <v>66</v>
      </c>
      <c r="I88" s="22">
        <f t="shared" si="6"/>
        <v>34942</v>
      </c>
      <c r="J88" s="23">
        <f t="shared" si="4"/>
        <v>34942</v>
      </c>
      <c r="K88" s="24">
        <f t="shared" si="7"/>
        <v>0</v>
      </c>
    </row>
    <row r="89" spans="1:11" x14ac:dyDescent="0.25">
      <c r="A89" s="9" t="s">
        <v>166</v>
      </c>
      <c r="B89" s="8">
        <f t="shared" si="5"/>
        <v>43466</v>
      </c>
      <c r="C89" s="8" t="s">
        <v>179</v>
      </c>
      <c r="D89" s="25" t="s">
        <v>77</v>
      </c>
      <c r="E89" s="26" t="s">
        <v>53</v>
      </c>
      <c r="F89" s="27" t="s">
        <v>66</v>
      </c>
      <c r="G89" s="27">
        <v>36622</v>
      </c>
      <c r="H89" s="28" t="s">
        <v>66</v>
      </c>
      <c r="I89" s="22">
        <f t="shared" si="6"/>
        <v>36622</v>
      </c>
      <c r="J89" s="23">
        <f t="shared" si="4"/>
        <v>36622</v>
      </c>
      <c r="K89" s="24">
        <f t="shared" si="7"/>
        <v>0</v>
      </c>
    </row>
    <row r="90" spans="1:11" x14ac:dyDescent="0.25">
      <c r="A90" s="9" t="s">
        <v>166</v>
      </c>
      <c r="B90" s="8">
        <f t="shared" si="5"/>
        <v>43466</v>
      </c>
      <c r="C90" s="8" t="s">
        <v>179</v>
      </c>
      <c r="D90" s="25" t="s">
        <v>77</v>
      </c>
      <c r="E90" s="26" t="s">
        <v>54</v>
      </c>
      <c r="F90" s="27" t="s">
        <v>66</v>
      </c>
      <c r="G90" s="27">
        <v>22037</v>
      </c>
      <c r="H90" s="28" t="s">
        <v>66</v>
      </c>
      <c r="I90" s="22">
        <f t="shared" si="6"/>
        <v>22037</v>
      </c>
      <c r="J90" s="23">
        <f t="shared" si="4"/>
        <v>22037</v>
      </c>
      <c r="K90" s="24">
        <f t="shared" si="7"/>
        <v>0</v>
      </c>
    </row>
    <row r="91" spans="1:11" x14ac:dyDescent="0.25">
      <c r="A91" s="9" t="s">
        <v>166</v>
      </c>
      <c r="B91" s="8">
        <f t="shared" si="5"/>
        <v>43466</v>
      </c>
      <c r="C91" s="8" t="s">
        <v>179</v>
      </c>
      <c r="D91" s="25" t="s">
        <v>77</v>
      </c>
      <c r="E91" s="26" t="s">
        <v>55</v>
      </c>
      <c r="F91" s="27" t="s">
        <v>66</v>
      </c>
      <c r="G91" s="27">
        <v>69</v>
      </c>
      <c r="H91" s="28" t="s">
        <v>66</v>
      </c>
      <c r="I91" s="22">
        <f t="shared" si="6"/>
        <v>69</v>
      </c>
      <c r="J91" s="23">
        <f t="shared" si="4"/>
        <v>69</v>
      </c>
      <c r="K91" s="24">
        <f t="shared" si="7"/>
        <v>0</v>
      </c>
    </row>
    <row r="92" spans="1:11" x14ac:dyDescent="0.25">
      <c r="A92" s="9" t="s">
        <v>166</v>
      </c>
      <c r="B92" s="8">
        <f t="shared" si="5"/>
        <v>43466</v>
      </c>
      <c r="C92" s="8" t="s">
        <v>179</v>
      </c>
      <c r="D92" s="25" t="s">
        <v>77</v>
      </c>
      <c r="E92" s="26" t="s">
        <v>56</v>
      </c>
      <c r="F92" s="27" t="s">
        <v>66</v>
      </c>
      <c r="G92" s="27">
        <v>0</v>
      </c>
      <c r="H92" s="28" t="s">
        <v>66</v>
      </c>
      <c r="I92" s="22">
        <f t="shared" si="6"/>
        <v>0</v>
      </c>
      <c r="J92" s="23">
        <f t="shared" si="4"/>
        <v>0</v>
      </c>
      <c r="K92" s="24">
        <f t="shared" si="7"/>
        <v>0</v>
      </c>
    </row>
    <row r="93" spans="1:11" x14ac:dyDescent="0.25">
      <c r="A93" s="9" t="s">
        <v>166</v>
      </c>
      <c r="B93" s="8">
        <f t="shared" si="5"/>
        <v>43466</v>
      </c>
      <c r="C93" s="8" t="s">
        <v>179</v>
      </c>
      <c r="D93" s="25" t="s">
        <v>77</v>
      </c>
      <c r="E93" s="26" t="s">
        <v>57</v>
      </c>
      <c r="F93" s="27" t="s">
        <v>66</v>
      </c>
      <c r="G93" s="27">
        <v>23540</v>
      </c>
      <c r="H93" s="28" t="s">
        <v>66</v>
      </c>
      <c r="I93" s="22">
        <f t="shared" si="6"/>
        <v>23540</v>
      </c>
      <c r="J93" s="23">
        <f t="shared" si="4"/>
        <v>23540</v>
      </c>
      <c r="K93" s="24">
        <f t="shared" si="7"/>
        <v>0</v>
      </c>
    </row>
    <row r="94" spans="1:11" x14ac:dyDescent="0.25">
      <c r="A94" s="9" t="s">
        <v>166</v>
      </c>
      <c r="B94" s="8">
        <f t="shared" si="5"/>
        <v>43466</v>
      </c>
      <c r="C94" s="8" t="s">
        <v>179</v>
      </c>
      <c r="D94" s="25" t="s">
        <v>77</v>
      </c>
      <c r="E94" s="26" t="s">
        <v>58</v>
      </c>
      <c r="F94" s="27" t="s">
        <v>66</v>
      </c>
      <c r="G94" s="27">
        <v>370</v>
      </c>
      <c r="H94" s="28" t="s">
        <v>66</v>
      </c>
      <c r="I94" s="22">
        <f t="shared" si="6"/>
        <v>370</v>
      </c>
      <c r="J94" s="23">
        <f t="shared" si="4"/>
        <v>370</v>
      </c>
      <c r="K94" s="24">
        <f t="shared" si="7"/>
        <v>0</v>
      </c>
    </row>
    <row r="95" spans="1:11" x14ac:dyDescent="0.25">
      <c r="A95" s="9" t="s">
        <v>157</v>
      </c>
      <c r="B95" s="8">
        <f t="shared" si="5"/>
        <v>43466</v>
      </c>
      <c r="C95" s="8" t="s">
        <v>180</v>
      </c>
      <c r="D95" s="25" t="s">
        <v>78</v>
      </c>
      <c r="E95" s="26" t="s">
        <v>52</v>
      </c>
      <c r="F95" s="27" t="s">
        <v>66</v>
      </c>
      <c r="G95" s="27" t="s">
        <v>66</v>
      </c>
      <c r="H95" s="28">
        <v>17109</v>
      </c>
      <c r="I95" s="22">
        <f t="shared" si="6"/>
        <v>17109</v>
      </c>
      <c r="J95" s="23">
        <f t="shared" si="4"/>
        <v>0</v>
      </c>
      <c r="K95" s="24">
        <f t="shared" si="7"/>
        <v>40</v>
      </c>
    </row>
    <row r="96" spans="1:11" x14ac:dyDescent="0.25">
      <c r="A96" s="9" t="s">
        <v>157</v>
      </c>
      <c r="B96" s="8">
        <f t="shared" si="5"/>
        <v>43466</v>
      </c>
      <c r="C96" s="8" t="s">
        <v>180</v>
      </c>
      <c r="D96" s="25" t="s">
        <v>78</v>
      </c>
      <c r="E96" s="26" t="s">
        <v>53</v>
      </c>
      <c r="F96" s="27" t="s">
        <v>66</v>
      </c>
      <c r="G96" s="27" t="s">
        <v>66</v>
      </c>
      <c r="H96" s="28">
        <v>17808</v>
      </c>
      <c r="I96" s="22">
        <f t="shared" si="6"/>
        <v>17808</v>
      </c>
      <c r="J96" s="23">
        <f t="shared" si="4"/>
        <v>0</v>
      </c>
      <c r="K96" s="24">
        <f t="shared" si="7"/>
        <v>42</v>
      </c>
    </row>
    <row r="97" spans="1:11" x14ac:dyDescent="0.25">
      <c r="A97" s="9" t="s">
        <v>157</v>
      </c>
      <c r="B97" s="8">
        <f t="shared" si="5"/>
        <v>43466</v>
      </c>
      <c r="C97" s="8" t="s">
        <v>180</v>
      </c>
      <c r="D97" s="25" t="s">
        <v>78</v>
      </c>
      <c r="E97" s="26" t="s">
        <v>54</v>
      </c>
      <c r="F97" s="27" t="s">
        <v>66</v>
      </c>
      <c r="G97" s="27" t="s">
        <v>66</v>
      </c>
      <c r="H97" s="28">
        <v>10843</v>
      </c>
      <c r="I97" s="22">
        <f t="shared" si="6"/>
        <v>10843</v>
      </c>
      <c r="J97" s="23">
        <f t="shared" si="4"/>
        <v>0</v>
      </c>
      <c r="K97" s="24">
        <f t="shared" si="7"/>
        <v>26</v>
      </c>
    </row>
    <row r="98" spans="1:11" x14ac:dyDescent="0.25">
      <c r="A98" s="9" t="s">
        <v>157</v>
      </c>
      <c r="B98" s="8">
        <f t="shared" si="5"/>
        <v>43466</v>
      </c>
      <c r="C98" s="8" t="s">
        <v>180</v>
      </c>
      <c r="D98" s="25" t="s">
        <v>78</v>
      </c>
      <c r="E98" s="26" t="s">
        <v>55</v>
      </c>
      <c r="F98" s="27" t="s">
        <v>66</v>
      </c>
      <c r="G98" s="27" t="s">
        <v>66</v>
      </c>
      <c r="H98" s="28">
        <v>32</v>
      </c>
      <c r="I98" s="22">
        <f t="shared" si="6"/>
        <v>32</v>
      </c>
      <c r="J98" s="23">
        <f t="shared" si="4"/>
        <v>0</v>
      </c>
      <c r="K98" s="24">
        <f t="shared" si="7"/>
        <v>0</v>
      </c>
    </row>
    <row r="99" spans="1:11" x14ac:dyDescent="0.25">
      <c r="A99" s="9" t="s">
        <v>157</v>
      </c>
      <c r="B99" s="8">
        <f t="shared" si="5"/>
        <v>43466</v>
      </c>
      <c r="C99" s="8" t="s">
        <v>180</v>
      </c>
      <c r="D99" s="25" t="s">
        <v>78</v>
      </c>
      <c r="E99" s="26" t="s">
        <v>56</v>
      </c>
      <c r="F99" s="27" t="s">
        <v>66</v>
      </c>
      <c r="G99" s="27" t="s">
        <v>66</v>
      </c>
      <c r="H99" s="28">
        <v>0</v>
      </c>
      <c r="I99" s="22">
        <f t="shared" si="6"/>
        <v>0</v>
      </c>
      <c r="J99" s="23">
        <f t="shared" si="4"/>
        <v>0</v>
      </c>
      <c r="K99" s="24">
        <f t="shared" si="7"/>
        <v>0</v>
      </c>
    </row>
    <row r="100" spans="1:11" x14ac:dyDescent="0.25">
      <c r="A100" s="9" t="s">
        <v>157</v>
      </c>
      <c r="B100" s="8">
        <f t="shared" si="5"/>
        <v>43466</v>
      </c>
      <c r="C100" s="8" t="s">
        <v>180</v>
      </c>
      <c r="D100" s="25" t="s">
        <v>78</v>
      </c>
      <c r="E100" s="26" t="s">
        <v>57</v>
      </c>
      <c r="F100" s="27" t="s">
        <v>66</v>
      </c>
      <c r="G100" s="27" t="s">
        <v>66</v>
      </c>
      <c r="H100" s="28">
        <v>11128</v>
      </c>
      <c r="I100" s="22">
        <f t="shared" si="6"/>
        <v>11128</v>
      </c>
      <c r="J100" s="23">
        <f t="shared" si="4"/>
        <v>0</v>
      </c>
      <c r="K100" s="24">
        <f t="shared" si="7"/>
        <v>26</v>
      </c>
    </row>
    <row r="101" spans="1:11" x14ac:dyDescent="0.25">
      <c r="A101" s="9" t="s">
        <v>157</v>
      </c>
      <c r="B101" s="8">
        <f t="shared" si="5"/>
        <v>43466</v>
      </c>
      <c r="C101" s="8" t="s">
        <v>180</v>
      </c>
      <c r="D101" s="25" t="s">
        <v>78</v>
      </c>
      <c r="E101" s="26" t="s">
        <v>58</v>
      </c>
      <c r="F101" s="27" t="s">
        <v>66</v>
      </c>
      <c r="G101" s="27" t="s">
        <v>66</v>
      </c>
      <c r="H101" s="28">
        <v>178</v>
      </c>
      <c r="I101" s="22">
        <f t="shared" si="6"/>
        <v>178</v>
      </c>
      <c r="J101" s="23">
        <f t="shared" si="4"/>
        <v>0</v>
      </c>
      <c r="K101" s="24">
        <f t="shared" si="7"/>
        <v>0</v>
      </c>
    </row>
    <row r="102" spans="1:11" x14ac:dyDescent="0.25">
      <c r="A102" s="9" t="s">
        <v>166</v>
      </c>
      <c r="B102" s="8">
        <f t="shared" si="5"/>
        <v>43466</v>
      </c>
      <c r="C102" s="8" t="s">
        <v>181</v>
      </c>
      <c r="D102" s="25" t="s">
        <v>79</v>
      </c>
      <c r="E102" s="26" t="s">
        <v>52</v>
      </c>
      <c r="F102" s="27" t="s">
        <v>66</v>
      </c>
      <c r="G102" s="27">
        <v>139813</v>
      </c>
      <c r="H102" s="28" t="s">
        <v>66</v>
      </c>
      <c r="I102" s="22">
        <f t="shared" si="6"/>
        <v>139813</v>
      </c>
      <c r="J102" s="23">
        <f t="shared" si="4"/>
        <v>139813</v>
      </c>
      <c r="K102" s="24">
        <f t="shared" si="7"/>
        <v>0</v>
      </c>
    </row>
    <row r="103" spans="1:11" x14ac:dyDescent="0.25">
      <c r="A103" s="9" t="s">
        <v>166</v>
      </c>
      <c r="B103" s="8">
        <f t="shared" si="5"/>
        <v>43466</v>
      </c>
      <c r="C103" s="8" t="s">
        <v>181</v>
      </c>
      <c r="D103" s="25" t="s">
        <v>79</v>
      </c>
      <c r="E103" s="26" t="s">
        <v>53</v>
      </c>
      <c r="F103" s="27" t="s">
        <v>66</v>
      </c>
      <c r="G103" s="27">
        <v>146535</v>
      </c>
      <c r="H103" s="28" t="s">
        <v>66</v>
      </c>
      <c r="I103" s="22">
        <f t="shared" si="6"/>
        <v>146535</v>
      </c>
      <c r="J103" s="23">
        <f t="shared" si="4"/>
        <v>146535</v>
      </c>
      <c r="K103" s="24">
        <f t="shared" si="7"/>
        <v>0</v>
      </c>
    </row>
    <row r="104" spans="1:11" x14ac:dyDescent="0.25">
      <c r="A104" s="9" t="s">
        <v>166</v>
      </c>
      <c r="B104" s="8">
        <f t="shared" si="5"/>
        <v>43466</v>
      </c>
      <c r="C104" s="8" t="s">
        <v>181</v>
      </c>
      <c r="D104" s="25" t="s">
        <v>79</v>
      </c>
      <c r="E104" s="26" t="s">
        <v>54</v>
      </c>
      <c r="F104" s="27" t="s">
        <v>66</v>
      </c>
      <c r="G104" s="27">
        <v>88175</v>
      </c>
      <c r="H104" s="28" t="s">
        <v>66</v>
      </c>
      <c r="I104" s="22">
        <f t="shared" si="6"/>
        <v>88175</v>
      </c>
      <c r="J104" s="23">
        <f t="shared" si="4"/>
        <v>88175</v>
      </c>
      <c r="K104" s="24">
        <f t="shared" si="7"/>
        <v>0</v>
      </c>
    </row>
    <row r="105" spans="1:11" x14ac:dyDescent="0.25">
      <c r="A105" s="9" t="s">
        <v>166</v>
      </c>
      <c r="B105" s="8">
        <f t="shared" si="5"/>
        <v>43466</v>
      </c>
      <c r="C105" s="8" t="s">
        <v>181</v>
      </c>
      <c r="D105" s="25" t="s">
        <v>79</v>
      </c>
      <c r="E105" s="26" t="s">
        <v>55</v>
      </c>
      <c r="F105" s="27" t="s">
        <v>66</v>
      </c>
      <c r="G105" s="27">
        <v>277</v>
      </c>
      <c r="H105" s="28" t="s">
        <v>66</v>
      </c>
      <c r="I105" s="22">
        <f t="shared" si="6"/>
        <v>277</v>
      </c>
      <c r="J105" s="23">
        <f t="shared" si="4"/>
        <v>277</v>
      </c>
      <c r="K105" s="24">
        <f t="shared" si="7"/>
        <v>0</v>
      </c>
    </row>
    <row r="106" spans="1:11" x14ac:dyDescent="0.25">
      <c r="A106" s="9" t="s">
        <v>166</v>
      </c>
      <c r="B106" s="8">
        <f t="shared" si="5"/>
        <v>43466</v>
      </c>
      <c r="C106" s="8" t="s">
        <v>181</v>
      </c>
      <c r="D106" s="25" t="s">
        <v>79</v>
      </c>
      <c r="E106" s="26" t="s">
        <v>56</v>
      </c>
      <c r="F106" s="27" t="s">
        <v>66</v>
      </c>
      <c r="G106" s="27">
        <v>0</v>
      </c>
      <c r="H106" s="28" t="s">
        <v>66</v>
      </c>
      <c r="I106" s="22">
        <f t="shared" si="6"/>
        <v>0</v>
      </c>
      <c r="J106" s="23">
        <f t="shared" si="4"/>
        <v>0</v>
      </c>
      <c r="K106" s="24">
        <f t="shared" si="7"/>
        <v>0</v>
      </c>
    </row>
    <row r="107" spans="1:11" x14ac:dyDescent="0.25">
      <c r="A107" s="9" t="s">
        <v>166</v>
      </c>
      <c r="B107" s="8">
        <f t="shared" si="5"/>
        <v>43466</v>
      </c>
      <c r="C107" s="8" t="s">
        <v>181</v>
      </c>
      <c r="D107" s="25" t="s">
        <v>79</v>
      </c>
      <c r="E107" s="26" t="s">
        <v>57</v>
      </c>
      <c r="F107" s="27" t="s">
        <v>66</v>
      </c>
      <c r="G107" s="27">
        <v>94189</v>
      </c>
      <c r="H107" s="28" t="s">
        <v>66</v>
      </c>
      <c r="I107" s="22">
        <f t="shared" si="6"/>
        <v>94189</v>
      </c>
      <c r="J107" s="23">
        <f t="shared" si="4"/>
        <v>94189</v>
      </c>
      <c r="K107" s="24">
        <f t="shared" si="7"/>
        <v>0</v>
      </c>
    </row>
    <row r="108" spans="1:11" x14ac:dyDescent="0.25">
      <c r="A108" s="9" t="s">
        <v>166</v>
      </c>
      <c r="B108" s="8">
        <f t="shared" si="5"/>
        <v>43466</v>
      </c>
      <c r="C108" s="8" t="s">
        <v>181</v>
      </c>
      <c r="D108" s="25" t="s">
        <v>79</v>
      </c>
      <c r="E108" s="26" t="s">
        <v>58</v>
      </c>
      <c r="F108" s="27" t="s">
        <v>66</v>
      </c>
      <c r="G108" s="27">
        <v>1482</v>
      </c>
      <c r="H108" s="28" t="s">
        <v>66</v>
      </c>
      <c r="I108" s="22">
        <f t="shared" si="6"/>
        <v>1482</v>
      </c>
      <c r="J108" s="23">
        <f t="shared" si="4"/>
        <v>1482</v>
      </c>
      <c r="K108" s="24">
        <f t="shared" si="7"/>
        <v>0</v>
      </c>
    </row>
    <row r="109" spans="1:11" x14ac:dyDescent="0.25">
      <c r="A109" s="9" t="s">
        <v>166</v>
      </c>
      <c r="B109" s="8">
        <f t="shared" si="5"/>
        <v>43466</v>
      </c>
      <c r="C109" s="8" t="s">
        <v>182</v>
      </c>
      <c r="D109" s="25" t="s">
        <v>80</v>
      </c>
      <c r="E109" s="26" t="s">
        <v>52</v>
      </c>
      <c r="F109" s="27" t="s">
        <v>66</v>
      </c>
      <c r="G109" s="27">
        <v>664059</v>
      </c>
      <c r="H109" s="28" t="s">
        <v>66</v>
      </c>
      <c r="I109" s="22">
        <f t="shared" si="6"/>
        <v>664059</v>
      </c>
      <c r="J109" s="23">
        <f t="shared" si="4"/>
        <v>664059</v>
      </c>
      <c r="K109" s="24">
        <f t="shared" si="7"/>
        <v>0</v>
      </c>
    </row>
    <row r="110" spans="1:11" x14ac:dyDescent="0.25">
      <c r="A110" s="9" t="s">
        <v>166</v>
      </c>
      <c r="B110" s="8">
        <f t="shared" si="5"/>
        <v>43466</v>
      </c>
      <c r="C110" s="8" t="s">
        <v>182</v>
      </c>
      <c r="D110" s="25" t="s">
        <v>80</v>
      </c>
      <c r="E110" s="26" t="s">
        <v>53</v>
      </c>
      <c r="F110" s="27" t="s">
        <v>66</v>
      </c>
      <c r="G110" s="27">
        <v>695986</v>
      </c>
      <c r="H110" s="28" t="s">
        <v>66</v>
      </c>
      <c r="I110" s="22">
        <f t="shared" si="6"/>
        <v>695986</v>
      </c>
      <c r="J110" s="23">
        <f t="shared" si="4"/>
        <v>695986</v>
      </c>
      <c r="K110" s="24">
        <f t="shared" si="7"/>
        <v>0</v>
      </c>
    </row>
    <row r="111" spans="1:11" x14ac:dyDescent="0.25">
      <c r="A111" s="9" t="s">
        <v>166</v>
      </c>
      <c r="B111" s="8">
        <f t="shared" si="5"/>
        <v>43466</v>
      </c>
      <c r="C111" s="8" t="s">
        <v>182</v>
      </c>
      <c r="D111" s="25" t="s">
        <v>80</v>
      </c>
      <c r="E111" s="26" t="s">
        <v>54</v>
      </c>
      <c r="F111" s="27" t="s">
        <v>66</v>
      </c>
      <c r="G111" s="27">
        <v>418799</v>
      </c>
      <c r="H111" s="28" t="s">
        <v>66</v>
      </c>
      <c r="I111" s="22">
        <f t="shared" si="6"/>
        <v>418799</v>
      </c>
      <c r="J111" s="23">
        <f t="shared" si="4"/>
        <v>418799</v>
      </c>
      <c r="K111" s="24">
        <f t="shared" si="7"/>
        <v>0</v>
      </c>
    </row>
    <row r="112" spans="1:11" x14ac:dyDescent="0.25">
      <c r="A112" s="9" t="s">
        <v>166</v>
      </c>
      <c r="B112" s="8">
        <f t="shared" si="5"/>
        <v>43466</v>
      </c>
      <c r="C112" s="8" t="s">
        <v>182</v>
      </c>
      <c r="D112" s="25" t="s">
        <v>80</v>
      </c>
      <c r="E112" s="26" t="s">
        <v>55</v>
      </c>
      <c r="F112" s="27" t="s">
        <v>66</v>
      </c>
      <c r="G112" s="27">
        <v>1315</v>
      </c>
      <c r="H112" s="28" t="s">
        <v>66</v>
      </c>
      <c r="I112" s="22">
        <f t="shared" si="6"/>
        <v>1315</v>
      </c>
      <c r="J112" s="23">
        <f t="shared" si="4"/>
        <v>1315</v>
      </c>
      <c r="K112" s="24">
        <f t="shared" si="7"/>
        <v>0</v>
      </c>
    </row>
    <row r="113" spans="1:11" x14ac:dyDescent="0.25">
      <c r="A113" s="9" t="s">
        <v>166</v>
      </c>
      <c r="B113" s="8">
        <f t="shared" si="5"/>
        <v>43466</v>
      </c>
      <c r="C113" s="8" t="s">
        <v>182</v>
      </c>
      <c r="D113" s="25" t="s">
        <v>80</v>
      </c>
      <c r="E113" s="26" t="s">
        <v>56</v>
      </c>
      <c r="F113" s="27" t="s">
        <v>66</v>
      </c>
      <c r="G113" s="27">
        <v>2</v>
      </c>
      <c r="H113" s="28" t="s">
        <v>66</v>
      </c>
      <c r="I113" s="22">
        <f t="shared" si="6"/>
        <v>2</v>
      </c>
      <c r="J113" s="23">
        <f t="shared" si="4"/>
        <v>2</v>
      </c>
      <c r="K113" s="24">
        <f t="shared" si="7"/>
        <v>0</v>
      </c>
    </row>
    <row r="114" spans="1:11" x14ac:dyDescent="0.25">
      <c r="A114" s="9" t="s">
        <v>166</v>
      </c>
      <c r="B114" s="8">
        <f t="shared" si="5"/>
        <v>43466</v>
      </c>
      <c r="C114" s="8" t="s">
        <v>182</v>
      </c>
      <c r="D114" s="25" t="s">
        <v>80</v>
      </c>
      <c r="E114" s="26" t="s">
        <v>57</v>
      </c>
      <c r="F114" s="27" t="s">
        <v>66</v>
      </c>
      <c r="G114" s="27">
        <v>447365</v>
      </c>
      <c r="H114" s="28" t="s">
        <v>66</v>
      </c>
      <c r="I114" s="22">
        <f t="shared" si="6"/>
        <v>447365</v>
      </c>
      <c r="J114" s="23">
        <f t="shared" si="4"/>
        <v>447365</v>
      </c>
      <c r="K114" s="24">
        <f t="shared" si="7"/>
        <v>0</v>
      </c>
    </row>
    <row r="115" spans="1:11" x14ac:dyDescent="0.25">
      <c r="A115" s="9" t="s">
        <v>166</v>
      </c>
      <c r="B115" s="8">
        <f t="shared" si="5"/>
        <v>43466</v>
      </c>
      <c r="C115" s="8" t="s">
        <v>182</v>
      </c>
      <c r="D115" s="25" t="s">
        <v>80</v>
      </c>
      <c r="E115" s="26" t="s">
        <v>58</v>
      </c>
      <c r="F115" s="27" t="s">
        <v>66</v>
      </c>
      <c r="G115" s="27">
        <v>7039</v>
      </c>
      <c r="H115" s="28" t="s">
        <v>66</v>
      </c>
      <c r="I115" s="22">
        <f t="shared" si="6"/>
        <v>7039</v>
      </c>
      <c r="J115" s="23">
        <f t="shared" si="4"/>
        <v>7039</v>
      </c>
      <c r="K115" s="24">
        <f t="shared" si="7"/>
        <v>0</v>
      </c>
    </row>
    <row r="116" spans="1:11" x14ac:dyDescent="0.25">
      <c r="A116" s="9" t="s">
        <v>157</v>
      </c>
      <c r="B116" s="8">
        <f t="shared" si="5"/>
        <v>43466</v>
      </c>
      <c r="C116" s="8" t="s">
        <v>183</v>
      </c>
      <c r="D116" s="25" t="s">
        <v>81</v>
      </c>
      <c r="E116" s="26" t="s">
        <v>52</v>
      </c>
      <c r="F116" s="27">
        <v>11540586</v>
      </c>
      <c r="G116" s="27">
        <v>18598332</v>
      </c>
      <c r="H116" s="28">
        <v>9106700</v>
      </c>
      <c r="I116" s="22">
        <f t="shared" si="6"/>
        <v>39245618</v>
      </c>
      <c r="J116" s="23">
        <f t="shared" si="4"/>
        <v>0</v>
      </c>
      <c r="K116" s="24">
        <f t="shared" si="7"/>
        <v>92794</v>
      </c>
    </row>
    <row r="117" spans="1:11" x14ac:dyDescent="0.25">
      <c r="A117" s="9" t="s">
        <v>157</v>
      </c>
      <c r="B117" s="8">
        <f t="shared" si="5"/>
        <v>43466</v>
      </c>
      <c r="C117" s="8" t="s">
        <v>183</v>
      </c>
      <c r="D117" s="25" t="s">
        <v>81</v>
      </c>
      <c r="E117" s="26" t="s">
        <v>53</v>
      </c>
      <c r="F117" s="27">
        <v>12088239</v>
      </c>
      <c r="G117" s="27">
        <v>19492517</v>
      </c>
      <c r="H117" s="28">
        <v>9478617</v>
      </c>
      <c r="I117" s="22">
        <f t="shared" si="6"/>
        <v>41059373</v>
      </c>
      <c r="J117" s="23">
        <f t="shared" si="4"/>
        <v>0</v>
      </c>
      <c r="K117" s="24">
        <f t="shared" si="7"/>
        <v>97083</v>
      </c>
    </row>
    <row r="118" spans="1:11" x14ac:dyDescent="0.25">
      <c r="A118" s="9" t="s">
        <v>157</v>
      </c>
      <c r="B118" s="8">
        <f t="shared" si="5"/>
        <v>43466</v>
      </c>
      <c r="C118" s="8" t="s">
        <v>183</v>
      </c>
      <c r="D118" s="25" t="s">
        <v>81</v>
      </c>
      <c r="E118" s="26" t="s">
        <v>54</v>
      </c>
      <c r="F118" s="27">
        <v>7356947</v>
      </c>
      <c r="G118" s="27">
        <v>11729328</v>
      </c>
      <c r="H118" s="28">
        <v>5771204</v>
      </c>
      <c r="I118" s="22">
        <f t="shared" si="6"/>
        <v>24857479</v>
      </c>
      <c r="J118" s="23">
        <f t="shared" si="4"/>
        <v>0</v>
      </c>
      <c r="K118" s="24">
        <f t="shared" si="7"/>
        <v>58774</v>
      </c>
    </row>
    <row r="119" spans="1:11" x14ac:dyDescent="0.25">
      <c r="A119" s="9" t="s">
        <v>157</v>
      </c>
      <c r="B119" s="8">
        <f t="shared" si="5"/>
        <v>43466</v>
      </c>
      <c r="C119" s="8" t="s">
        <v>183</v>
      </c>
      <c r="D119" s="25" t="s">
        <v>81</v>
      </c>
      <c r="E119" s="26" t="s">
        <v>55</v>
      </c>
      <c r="F119" s="27">
        <v>26699</v>
      </c>
      <c r="G119" s="27">
        <v>36829</v>
      </c>
      <c r="H119" s="28">
        <v>17217</v>
      </c>
      <c r="I119" s="22">
        <f t="shared" si="6"/>
        <v>80745</v>
      </c>
      <c r="J119" s="23">
        <f t="shared" si="4"/>
        <v>0</v>
      </c>
      <c r="K119" s="24">
        <f t="shared" si="7"/>
        <v>191</v>
      </c>
    </row>
    <row r="120" spans="1:11" x14ac:dyDescent="0.25">
      <c r="A120" s="9" t="s">
        <v>157</v>
      </c>
      <c r="B120" s="8">
        <f t="shared" si="5"/>
        <v>43466</v>
      </c>
      <c r="C120" s="8" t="s">
        <v>183</v>
      </c>
      <c r="D120" s="25" t="s">
        <v>81</v>
      </c>
      <c r="E120" s="26" t="s">
        <v>56</v>
      </c>
      <c r="F120" s="27">
        <v>45</v>
      </c>
      <c r="G120" s="27">
        <v>61</v>
      </c>
      <c r="H120" s="28">
        <v>27</v>
      </c>
      <c r="I120" s="22">
        <f t="shared" si="6"/>
        <v>133</v>
      </c>
      <c r="J120" s="23">
        <f t="shared" si="4"/>
        <v>0</v>
      </c>
      <c r="K120" s="24">
        <f t="shared" si="7"/>
        <v>0</v>
      </c>
    </row>
    <row r="121" spans="1:11" x14ac:dyDescent="0.25">
      <c r="A121" s="9" t="s">
        <v>157</v>
      </c>
      <c r="B121" s="8">
        <f t="shared" si="5"/>
        <v>43466</v>
      </c>
      <c r="C121" s="8" t="s">
        <v>183</v>
      </c>
      <c r="D121" s="25" t="s">
        <v>81</v>
      </c>
      <c r="E121" s="26" t="s">
        <v>57</v>
      </c>
      <c r="F121" s="27">
        <v>7523693</v>
      </c>
      <c r="G121" s="27">
        <v>12529385</v>
      </c>
      <c r="H121" s="28">
        <v>5922868</v>
      </c>
      <c r="I121" s="22">
        <f t="shared" si="6"/>
        <v>25975946</v>
      </c>
      <c r="J121" s="23">
        <f t="shared" si="4"/>
        <v>0</v>
      </c>
      <c r="K121" s="24">
        <f t="shared" si="7"/>
        <v>61419</v>
      </c>
    </row>
    <row r="122" spans="1:11" x14ac:dyDescent="0.25">
      <c r="A122" s="9" t="s">
        <v>157</v>
      </c>
      <c r="B122" s="8">
        <f t="shared" si="5"/>
        <v>43466</v>
      </c>
      <c r="C122" s="8" t="s">
        <v>183</v>
      </c>
      <c r="D122" s="25" t="s">
        <v>81</v>
      </c>
      <c r="E122" s="26" t="s">
        <v>58</v>
      </c>
      <c r="F122" s="27">
        <v>123548</v>
      </c>
      <c r="G122" s="27">
        <v>197149</v>
      </c>
      <c r="H122" s="28">
        <v>94795</v>
      </c>
      <c r="I122" s="22">
        <f t="shared" si="6"/>
        <v>415492</v>
      </c>
      <c r="J122" s="23">
        <f t="shared" si="4"/>
        <v>0</v>
      </c>
      <c r="K122" s="24">
        <f t="shared" si="7"/>
        <v>982</v>
      </c>
    </row>
    <row r="123" spans="1:11" x14ac:dyDescent="0.25">
      <c r="A123" s="9" t="s">
        <v>166</v>
      </c>
      <c r="B123" s="8">
        <f t="shared" si="5"/>
        <v>43466</v>
      </c>
      <c r="C123" s="8" t="s">
        <v>184</v>
      </c>
      <c r="D123" s="25" t="s">
        <v>82</v>
      </c>
      <c r="E123" s="26" t="s">
        <v>52</v>
      </c>
      <c r="F123" s="27">
        <v>2168759</v>
      </c>
      <c r="G123" s="27">
        <v>3495083</v>
      </c>
      <c r="H123" s="28">
        <v>1711372</v>
      </c>
      <c r="I123" s="22">
        <f t="shared" si="6"/>
        <v>7375214</v>
      </c>
      <c r="J123" s="23">
        <f t="shared" si="4"/>
        <v>7375214</v>
      </c>
      <c r="K123" s="24">
        <f t="shared" si="7"/>
        <v>0</v>
      </c>
    </row>
    <row r="124" spans="1:11" x14ac:dyDescent="0.25">
      <c r="A124" s="9" t="s">
        <v>166</v>
      </c>
      <c r="B124" s="8">
        <f t="shared" si="5"/>
        <v>43466</v>
      </c>
      <c r="C124" s="8" t="s">
        <v>184</v>
      </c>
      <c r="D124" s="25" t="s">
        <v>82</v>
      </c>
      <c r="E124" s="26" t="s">
        <v>53</v>
      </c>
      <c r="F124" s="27">
        <v>2271676</v>
      </c>
      <c r="G124" s="27">
        <v>3663122</v>
      </c>
      <c r="H124" s="28">
        <v>1781265</v>
      </c>
      <c r="I124" s="22">
        <f t="shared" si="6"/>
        <v>7716063</v>
      </c>
      <c r="J124" s="23">
        <f t="shared" si="4"/>
        <v>7716063</v>
      </c>
      <c r="K124" s="24">
        <f t="shared" si="7"/>
        <v>0</v>
      </c>
    </row>
    <row r="125" spans="1:11" x14ac:dyDescent="0.25">
      <c r="A125" s="9" t="s">
        <v>166</v>
      </c>
      <c r="B125" s="8">
        <f t="shared" si="5"/>
        <v>43466</v>
      </c>
      <c r="C125" s="8" t="s">
        <v>184</v>
      </c>
      <c r="D125" s="25" t="s">
        <v>82</v>
      </c>
      <c r="E125" s="26" t="s">
        <v>54</v>
      </c>
      <c r="F125" s="27">
        <v>1382551</v>
      </c>
      <c r="G125" s="27">
        <v>2204228</v>
      </c>
      <c r="H125" s="28">
        <v>1084551</v>
      </c>
      <c r="I125" s="22">
        <f t="shared" si="6"/>
        <v>4671330</v>
      </c>
      <c r="J125" s="23">
        <f t="shared" si="4"/>
        <v>4671330</v>
      </c>
      <c r="K125" s="24">
        <f t="shared" si="7"/>
        <v>0</v>
      </c>
    </row>
    <row r="126" spans="1:11" x14ac:dyDescent="0.25">
      <c r="A126" s="9" t="s">
        <v>166</v>
      </c>
      <c r="B126" s="8">
        <f t="shared" si="5"/>
        <v>43466</v>
      </c>
      <c r="C126" s="8" t="s">
        <v>184</v>
      </c>
      <c r="D126" s="25" t="s">
        <v>82</v>
      </c>
      <c r="E126" s="26" t="s">
        <v>55</v>
      </c>
      <c r="F126" s="27">
        <v>5017</v>
      </c>
      <c r="G126" s="27">
        <v>6921</v>
      </c>
      <c r="H126" s="28">
        <v>3235</v>
      </c>
      <c r="I126" s="22">
        <f t="shared" si="6"/>
        <v>15173</v>
      </c>
      <c r="J126" s="23">
        <f t="shared" si="4"/>
        <v>15173</v>
      </c>
      <c r="K126" s="24">
        <f t="shared" si="7"/>
        <v>0</v>
      </c>
    </row>
    <row r="127" spans="1:11" x14ac:dyDescent="0.25">
      <c r="A127" s="9" t="s">
        <v>166</v>
      </c>
      <c r="B127" s="8">
        <f t="shared" si="5"/>
        <v>43466</v>
      </c>
      <c r="C127" s="8" t="s">
        <v>184</v>
      </c>
      <c r="D127" s="25" t="s">
        <v>82</v>
      </c>
      <c r="E127" s="26" t="s">
        <v>56</v>
      </c>
      <c r="F127" s="27">
        <v>8</v>
      </c>
      <c r="G127" s="27">
        <v>11</v>
      </c>
      <c r="H127" s="28">
        <v>5</v>
      </c>
      <c r="I127" s="22">
        <f t="shared" si="6"/>
        <v>24</v>
      </c>
      <c r="J127" s="23">
        <f t="shared" si="4"/>
        <v>24</v>
      </c>
      <c r="K127" s="24">
        <f t="shared" si="7"/>
        <v>0</v>
      </c>
    </row>
    <row r="128" spans="1:11" x14ac:dyDescent="0.25">
      <c r="A128" s="9" t="s">
        <v>166</v>
      </c>
      <c r="B128" s="8">
        <f t="shared" si="5"/>
        <v>43466</v>
      </c>
      <c r="C128" s="8" t="s">
        <v>184</v>
      </c>
      <c r="D128" s="25" t="s">
        <v>82</v>
      </c>
      <c r="E128" s="26" t="s">
        <v>57</v>
      </c>
      <c r="F128" s="27">
        <v>1413886</v>
      </c>
      <c r="G128" s="27">
        <v>2354579</v>
      </c>
      <c r="H128" s="28">
        <v>1113052</v>
      </c>
      <c r="I128" s="22">
        <f t="shared" si="6"/>
        <v>4881517</v>
      </c>
      <c r="J128" s="23">
        <f t="shared" si="4"/>
        <v>4881517</v>
      </c>
      <c r="K128" s="24">
        <f t="shared" si="7"/>
        <v>0</v>
      </c>
    </row>
    <row r="129" spans="1:11" x14ac:dyDescent="0.25">
      <c r="A129" s="9" t="s">
        <v>166</v>
      </c>
      <c r="B129" s="8">
        <f t="shared" si="5"/>
        <v>43466</v>
      </c>
      <c r="C129" s="8" t="s">
        <v>184</v>
      </c>
      <c r="D129" s="25" t="s">
        <v>82</v>
      </c>
      <c r="E129" s="26" t="s">
        <v>58</v>
      </c>
      <c r="F129" s="27">
        <v>23218</v>
      </c>
      <c r="G129" s="27">
        <v>37049</v>
      </c>
      <c r="H129" s="28">
        <v>17814</v>
      </c>
      <c r="I129" s="22">
        <f t="shared" si="6"/>
        <v>78081</v>
      </c>
      <c r="J129" s="23">
        <f t="shared" si="4"/>
        <v>78081</v>
      </c>
      <c r="K129" s="24">
        <f t="shared" si="7"/>
        <v>0</v>
      </c>
    </row>
    <row r="130" spans="1:11" x14ac:dyDescent="0.25">
      <c r="A130" s="9" t="s">
        <v>157</v>
      </c>
      <c r="B130" s="8">
        <f t="shared" si="5"/>
        <v>43466</v>
      </c>
      <c r="C130" s="8" t="s">
        <v>185</v>
      </c>
      <c r="D130" s="25" t="s">
        <v>83</v>
      </c>
      <c r="E130" s="26" t="s">
        <v>52</v>
      </c>
      <c r="F130" s="27">
        <v>10394330</v>
      </c>
      <c r="G130" s="27">
        <v>16751073</v>
      </c>
      <c r="H130" s="28">
        <v>8202187</v>
      </c>
      <c r="I130" s="22">
        <f t="shared" si="6"/>
        <v>35347590</v>
      </c>
      <c r="J130" s="23">
        <f t="shared" si="4"/>
        <v>0</v>
      </c>
      <c r="K130" s="24">
        <f t="shared" si="7"/>
        <v>83578</v>
      </c>
    </row>
    <row r="131" spans="1:11" x14ac:dyDescent="0.25">
      <c r="A131" s="9" t="s">
        <v>157</v>
      </c>
      <c r="B131" s="8">
        <f t="shared" si="5"/>
        <v>43466</v>
      </c>
      <c r="C131" s="8" t="s">
        <v>185</v>
      </c>
      <c r="D131" s="25" t="s">
        <v>83</v>
      </c>
      <c r="E131" s="26" t="s">
        <v>53</v>
      </c>
      <c r="F131" s="27">
        <v>10887588</v>
      </c>
      <c r="G131" s="27">
        <v>17556444</v>
      </c>
      <c r="H131" s="28">
        <v>8537164</v>
      </c>
      <c r="I131" s="22">
        <f t="shared" si="6"/>
        <v>36981196</v>
      </c>
      <c r="J131" s="23">
        <f t="shared" si="4"/>
        <v>0</v>
      </c>
      <c r="K131" s="24">
        <f t="shared" si="7"/>
        <v>87440</v>
      </c>
    </row>
    <row r="132" spans="1:11" x14ac:dyDescent="0.25">
      <c r="A132" s="9" t="s">
        <v>157</v>
      </c>
      <c r="B132" s="8">
        <f t="shared" si="5"/>
        <v>43466</v>
      </c>
      <c r="C132" s="8" t="s">
        <v>185</v>
      </c>
      <c r="D132" s="25" t="s">
        <v>83</v>
      </c>
      <c r="E132" s="26" t="s">
        <v>54</v>
      </c>
      <c r="F132" s="27">
        <v>6626226</v>
      </c>
      <c r="G132" s="27">
        <v>10564326</v>
      </c>
      <c r="H132" s="28">
        <v>5197986</v>
      </c>
      <c r="I132" s="22">
        <f t="shared" si="6"/>
        <v>22388538</v>
      </c>
      <c r="J132" s="23">
        <f t="shared" ref="J132:J195" si="8">IF(A132="NO",I132,0)</f>
        <v>0</v>
      </c>
      <c r="K132" s="24">
        <f t="shared" si="7"/>
        <v>52937</v>
      </c>
    </row>
    <row r="133" spans="1:11" x14ac:dyDescent="0.25">
      <c r="A133" s="9" t="s">
        <v>157</v>
      </c>
      <c r="B133" s="8">
        <f t="shared" ref="B133:B196" si="9">$A$1</f>
        <v>43466</v>
      </c>
      <c r="C133" s="8" t="s">
        <v>185</v>
      </c>
      <c r="D133" s="25" t="s">
        <v>83</v>
      </c>
      <c r="E133" s="26" t="s">
        <v>55</v>
      </c>
      <c r="F133" s="27">
        <v>24047</v>
      </c>
      <c r="G133" s="27">
        <v>33171</v>
      </c>
      <c r="H133" s="28">
        <v>15507</v>
      </c>
      <c r="I133" s="22">
        <f t="shared" ref="I133:I196" si="10">SUM(F133:H133)</f>
        <v>72725</v>
      </c>
      <c r="J133" s="23">
        <f t="shared" si="8"/>
        <v>0</v>
      </c>
      <c r="K133" s="24">
        <f t="shared" ref="K133:K196" si="11">ROUND(IFERROR(VLOOKUP(A133,$K$1:$L$1,2,0)*I133/(SUM($I$4:$I$283)-SUM($J$4:$J$283)),0),0)</f>
        <v>172</v>
      </c>
    </row>
    <row r="134" spans="1:11" x14ac:dyDescent="0.25">
      <c r="A134" s="9" t="s">
        <v>157</v>
      </c>
      <c r="B134" s="8">
        <f t="shared" si="9"/>
        <v>43466</v>
      </c>
      <c r="C134" s="8" t="s">
        <v>185</v>
      </c>
      <c r="D134" s="25" t="s">
        <v>83</v>
      </c>
      <c r="E134" s="26" t="s">
        <v>56</v>
      </c>
      <c r="F134" s="27">
        <v>40</v>
      </c>
      <c r="G134" s="27">
        <v>55</v>
      </c>
      <c r="H134" s="28">
        <v>25</v>
      </c>
      <c r="I134" s="22">
        <f t="shared" si="10"/>
        <v>120</v>
      </c>
      <c r="J134" s="23">
        <f t="shared" si="8"/>
        <v>0</v>
      </c>
      <c r="K134" s="24">
        <f t="shared" si="11"/>
        <v>0</v>
      </c>
    </row>
    <row r="135" spans="1:11" x14ac:dyDescent="0.25">
      <c r="A135" s="9" t="s">
        <v>157</v>
      </c>
      <c r="B135" s="8">
        <f t="shared" si="9"/>
        <v>43466</v>
      </c>
      <c r="C135" s="8" t="s">
        <v>185</v>
      </c>
      <c r="D135" s="25" t="s">
        <v>83</v>
      </c>
      <c r="E135" s="26" t="s">
        <v>57</v>
      </c>
      <c r="F135" s="27">
        <v>6776410</v>
      </c>
      <c r="G135" s="27">
        <v>11284917</v>
      </c>
      <c r="H135" s="28">
        <v>5334585</v>
      </c>
      <c r="I135" s="22">
        <f t="shared" si="10"/>
        <v>23395912</v>
      </c>
      <c r="J135" s="23">
        <f t="shared" si="8"/>
        <v>0</v>
      </c>
      <c r="K135" s="24">
        <f t="shared" si="11"/>
        <v>55318</v>
      </c>
    </row>
    <row r="136" spans="1:11" x14ac:dyDescent="0.25">
      <c r="A136" s="9" t="s">
        <v>157</v>
      </c>
      <c r="B136" s="8">
        <f t="shared" si="9"/>
        <v>43466</v>
      </c>
      <c r="C136" s="8" t="s">
        <v>185</v>
      </c>
      <c r="D136" s="25" t="s">
        <v>83</v>
      </c>
      <c r="E136" s="26" t="s">
        <v>58</v>
      </c>
      <c r="F136" s="27">
        <v>111276</v>
      </c>
      <c r="G136" s="27">
        <v>177568</v>
      </c>
      <c r="H136" s="28">
        <v>85379</v>
      </c>
      <c r="I136" s="22">
        <f t="shared" si="10"/>
        <v>374223</v>
      </c>
      <c r="J136" s="23">
        <f t="shared" si="8"/>
        <v>0</v>
      </c>
      <c r="K136" s="24">
        <f t="shared" si="11"/>
        <v>885</v>
      </c>
    </row>
    <row r="137" spans="1:11" x14ac:dyDescent="0.25">
      <c r="A137" s="9" t="s">
        <v>157</v>
      </c>
      <c r="B137" s="8">
        <f t="shared" si="9"/>
        <v>43466</v>
      </c>
      <c r="C137" s="8" t="s">
        <v>186</v>
      </c>
      <c r="D137" s="25" t="s">
        <v>84</v>
      </c>
      <c r="E137" s="26" t="s">
        <v>52</v>
      </c>
      <c r="F137" s="27">
        <v>14771937</v>
      </c>
      <c r="G137" s="27">
        <v>23805844</v>
      </c>
      <c r="H137" s="28">
        <v>11656566</v>
      </c>
      <c r="I137" s="22">
        <f t="shared" si="10"/>
        <v>50234347</v>
      </c>
      <c r="J137" s="23">
        <f t="shared" si="8"/>
        <v>0</v>
      </c>
      <c r="K137" s="24">
        <f t="shared" si="11"/>
        <v>118777</v>
      </c>
    </row>
    <row r="138" spans="1:11" x14ac:dyDescent="0.25">
      <c r="A138" s="9" t="s">
        <v>157</v>
      </c>
      <c r="B138" s="8">
        <f t="shared" si="9"/>
        <v>43466</v>
      </c>
      <c r="C138" s="8" t="s">
        <v>186</v>
      </c>
      <c r="D138" s="25" t="s">
        <v>84</v>
      </c>
      <c r="E138" s="26" t="s">
        <v>53</v>
      </c>
      <c r="F138" s="27">
        <v>15472932</v>
      </c>
      <c r="G138" s="27">
        <v>24950399</v>
      </c>
      <c r="H138" s="28">
        <v>12132619</v>
      </c>
      <c r="I138" s="22">
        <f t="shared" si="10"/>
        <v>52555950</v>
      </c>
      <c r="J138" s="23">
        <f t="shared" si="8"/>
        <v>0</v>
      </c>
      <c r="K138" s="24">
        <f t="shared" si="11"/>
        <v>124266</v>
      </c>
    </row>
    <row r="139" spans="1:11" x14ac:dyDescent="0.25">
      <c r="A139" s="9" t="s">
        <v>157</v>
      </c>
      <c r="B139" s="8">
        <f t="shared" si="9"/>
        <v>43466</v>
      </c>
      <c r="C139" s="8" t="s">
        <v>186</v>
      </c>
      <c r="D139" s="25" t="s">
        <v>84</v>
      </c>
      <c r="E139" s="26" t="s">
        <v>54</v>
      </c>
      <c r="F139" s="27">
        <v>9416884</v>
      </c>
      <c r="G139" s="27">
        <v>15013527</v>
      </c>
      <c r="H139" s="28">
        <v>7387135</v>
      </c>
      <c r="I139" s="22">
        <f t="shared" si="10"/>
        <v>31817546</v>
      </c>
      <c r="J139" s="23">
        <f t="shared" si="8"/>
        <v>0</v>
      </c>
      <c r="K139" s="24">
        <f t="shared" si="11"/>
        <v>75231</v>
      </c>
    </row>
    <row r="140" spans="1:11" x14ac:dyDescent="0.25">
      <c r="A140" s="9" t="s">
        <v>157</v>
      </c>
      <c r="B140" s="8">
        <f t="shared" si="9"/>
        <v>43466</v>
      </c>
      <c r="C140" s="8" t="s">
        <v>186</v>
      </c>
      <c r="D140" s="25" t="s">
        <v>84</v>
      </c>
      <c r="E140" s="26" t="s">
        <v>55</v>
      </c>
      <c r="F140" s="27">
        <v>34175</v>
      </c>
      <c r="G140" s="27">
        <v>47141</v>
      </c>
      <c r="H140" s="28">
        <v>22037</v>
      </c>
      <c r="I140" s="22">
        <f t="shared" si="10"/>
        <v>103353</v>
      </c>
      <c r="J140" s="23">
        <f t="shared" si="8"/>
        <v>0</v>
      </c>
      <c r="K140" s="24">
        <f t="shared" si="11"/>
        <v>244</v>
      </c>
    </row>
    <row r="141" spans="1:11" x14ac:dyDescent="0.25">
      <c r="A141" s="9" t="s">
        <v>157</v>
      </c>
      <c r="B141" s="8">
        <f t="shared" si="9"/>
        <v>43466</v>
      </c>
      <c r="C141" s="8" t="s">
        <v>186</v>
      </c>
      <c r="D141" s="25" t="s">
        <v>84</v>
      </c>
      <c r="E141" s="26" t="s">
        <v>56</v>
      </c>
      <c r="F141" s="27">
        <v>57</v>
      </c>
      <c r="G141" s="27">
        <v>78</v>
      </c>
      <c r="H141" s="28">
        <v>35</v>
      </c>
      <c r="I141" s="22">
        <f t="shared" si="10"/>
        <v>170</v>
      </c>
      <c r="J141" s="23">
        <f t="shared" si="8"/>
        <v>0</v>
      </c>
      <c r="K141" s="24">
        <f t="shared" si="11"/>
        <v>0</v>
      </c>
    </row>
    <row r="142" spans="1:11" x14ac:dyDescent="0.25">
      <c r="A142" s="9" t="s">
        <v>157</v>
      </c>
      <c r="B142" s="8">
        <f t="shared" si="9"/>
        <v>43466</v>
      </c>
      <c r="C142" s="8" t="s">
        <v>186</v>
      </c>
      <c r="D142" s="25" t="s">
        <v>84</v>
      </c>
      <c r="E142" s="26" t="s">
        <v>57</v>
      </c>
      <c r="F142" s="27">
        <v>9630318</v>
      </c>
      <c r="G142" s="27">
        <v>16037598</v>
      </c>
      <c r="H142" s="28">
        <v>7581264</v>
      </c>
      <c r="I142" s="22">
        <f t="shared" si="10"/>
        <v>33249180</v>
      </c>
      <c r="J142" s="23">
        <f t="shared" si="8"/>
        <v>0</v>
      </c>
      <c r="K142" s="24">
        <f t="shared" si="11"/>
        <v>78616</v>
      </c>
    </row>
    <row r="143" spans="1:11" x14ac:dyDescent="0.25">
      <c r="A143" s="9" t="s">
        <v>157</v>
      </c>
      <c r="B143" s="8">
        <f t="shared" si="9"/>
        <v>43466</v>
      </c>
      <c r="C143" s="8" t="s">
        <v>186</v>
      </c>
      <c r="D143" s="25" t="s">
        <v>84</v>
      </c>
      <c r="E143" s="26" t="s">
        <v>58</v>
      </c>
      <c r="F143" s="27">
        <v>158141</v>
      </c>
      <c r="G143" s="27">
        <v>252351</v>
      </c>
      <c r="H143" s="28">
        <v>121337</v>
      </c>
      <c r="I143" s="22">
        <f t="shared" si="10"/>
        <v>531829</v>
      </c>
      <c r="J143" s="23">
        <f t="shared" si="8"/>
        <v>0</v>
      </c>
      <c r="K143" s="24">
        <f t="shared" si="11"/>
        <v>1257</v>
      </c>
    </row>
    <row r="144" spans="1:11" x14ac:dyDescent="0.25">
      <c r="A144" s="9" t="s">
        <v>157</v>
      </c>
      <c r="B144" s="8">
        <f t="shared" si="9"/>
        <v>43466</v>
      </c>
      <c r="C144" s="8" t="s">
        <v>187</v>
      </c>
      <c r="D144" s="25" t="s">
        <v>85</v>
      </c>
      <c r="E144" s="26" t="s">
        <v>52</v>
      </c>
      <c r="F144" s="27">
        <v>6957142</v>
      </c>
      <c r="G144" s="27">
        <v>11211842</v>
      </c>
      <c r="H144" s="28">
        <v>5489895</v>
      </c>
      <c r="I144" s="22">
        <f t="shared" si="10"/>
        <v>23658879</v>
      </c>
      <c r="J144" s="23">
        <f t="shared" si="8"/>
        <v>0</v>
      </c>
      <c r="K144" s="24">
        <f t="shared" si="11"/>
        <v>55940</v>
      </c>
    </row>
    <row r="145" spans="1:11" x14ac:dyDescent="0.25">
      <c r="A145" s="9" t="s">
        <v>157</v>
      </c>
      <c r="B145" s="8">
        <f t="shared" si="9"/>
        <v>43466</v>
      </c>
      <c r="C145" s="8" t="s">
        <v>187</v>
      </c>
      <c r="D145" s="25" t="s">
        <v>85</v>
      </c>
      <c r="E145" s="26" t="s">
        <v>53</v>
      </c>
      <c r="F145" s="27">
        <v>7287289</v>
      </c>
      <c r="G145" s="27">
        <v>11750893</v>
      </c>
      <c r="H145" s="28">
        <v>5714102</v>
      </c>
      <c r="I145" s="22">
        <f t="shared" si="10"/>
        <v>24752284</v>
      </c>
      <c r="J145" s="23">
        <f t="shared" si="8"/>
        <v>0</v>
      </c>
      <c r="K145" s="24">
        <f t="shared" si="11"/>
        <v>58526</v>
      </c>
    </row>
    <row r="146" spans="1:11" x14ac:dyDescent="0.25">
      <c r="A146" s="9" t="s">
        <v>157</v>
      </c>
      <c r="B146" s="8">
        <f t="shared" si="9"/>
        <v>43466</v>
      </c>
      <c r="C146" s="8" t="s">
        <v>187</v>
      </c>
      <c r="D146" s="25" t="s">
        <v>85</v>
      </c>
      <c r="E146" s="26" t="s">
        <v>54</v>
      </c>
      <c r="F146" s="27">
        <v>4435071</v>
      </c>
      <c r="G146" s="27">
        <v>7070923</v>
      </c>
      <c r="H146" s="28">
        <v>3479120</v>
      </c>
      <c r="I146" s="22">
        <f t="shared" si="10"/>
        <v>14985114</v>
      </c>
      <c r="J146" s="23">
        <f t="shared" si="8"/>
        <v>0</v>
      </c>
      <c r="K146" s="24">
        <f t="shared" si="11"/>
        <v>35432</v>
      </c>
    </row>
    <row r="147" spans="1:11" x14ac:dyDescent="0.25">
      <c r="A147" s="9" t="s">
        <v>157</v>
      </c>
      <c r="B147" s="8">
        <f t="shared" si="9"/>
        <v>43466</v>
      </c>
      <c r="C147" s="8" t="s">
        <v>187</v>
      </c>
      <c r="D147" s="25" t="s">
        <v>85</v>
      </c>
      <c r="E147" s="26" t="s">
        <v>55</v>
      </c>
      <c r="F147" s="27">
        <v>16095</v>
      </c>
      <c r="G147" s="27">
        <v>22202</v>
      </c>
      <c r="H147" s="28">
        <v>10379</v>
      </c>
      <c r="I147" s="22">
        <f t="shared" si="10"/>
        <v>48676</v>
      </c>
      <c r="J147" s="23">
        <f t="shared" si="8"/>
        <v>0</v>
      </c>
      <c r="K147" s="24">
        <f t="shared" si="11"/>
        <v>115</v>
      </c>
    </row>
    <row r="148" spans="1:11" x14ac:dyDescent="0.25">
      <c r="A148" s="9" t="s">
        <v>157</v>
      </c>
      <c r="B148" s="8">
        <f t="shared" si="9"/>
        <v>43466</v>
      </c>
      <c r="C148" s="8" t="s">
        <v>187</v>
      </c>
      <c r="D148" s="25" t="s">
        <v>85</v>
      </c>
      <c r="E148" s="26" t="s">
        <v>56</v>
      </c>
      <c r="F148" s="27">
        <v>27</v>
      </c>
      <c r="G148" s="27">
        <v>37</v>
      </c>
      <c r="H148" s="28">
        <v>16</v>
      </c>
      <c r="I148" s="22">
        <f t="shared" si="10"/>
        <v>80</v>
      </c>
      <c r="J148" s="23">
        <f t="shared" si="8"/>
        <v>0</v>
      </c>
      <c r="K148" s="24">
        <f t="shared" si="11"/>
        <v>0</v>
      </c>
    </row>
    <row r="149" spans="1:11" x14ac:dyDescent="0.25">
      <c r="A149" s="9" t="s">
        <v>157</v>
      </c>
      <c r="B149" s="8">
        <f t="shared" si="9"/>
        <v>43466</v>
      </c>
      <c r="C149" s="8" t="s">
        <v>187</v>
      </c>
      <c r="D149" s="25" t="s">
        <v>85</v>
      </c>
      <c r="E149" s="26" t="s">
        <v>57</v>
      </c>
      <c r="F149" s="27">
        <v>4535592</v>
      </c>
      <c r="G149" s="27">
        <v>7553230</v>
      </c>
      <c r="H149" s="28">
        <v>3570549</v>
      </c>
      <c r="I149" s="22">
        <f t="shared" si="10"/>
        <v>15659371</v>
      </c>
      <c r="J149" s="23">
        <f t="shared" si="8"/>
        <v>0</v>
      </c>
      <c r="K149" s="24">
        <f t="shared" si="11"/>
        <v>37026</v>
      </c>
    </row>
    <row r="150" spans="1:11" x14ac:dyDescent="0.25">
      <c r="A150" s="9" t="s">
        <v>157</v>
      </c>
      <c r="B150" s="8">
        <f t="shared" si="9"/>
        <v>43466</v>
      </c>
      <c r="C150" s="8" t="s">
        <v>187</v>
      </c>
      <c r="D150" s="25" t="s">
        <v>85</v>
      </c>
      <c r="E150" s="26" t="s">
        <v>58</v>
      </c>
      <c r="F150" s="27">
        <v>74480</v>
      </c>
      <c r="G150" s="27">
        <v>118850</v>
      </c>
      <c r="H150" s="28">
        <v>57146</v>
      </c>
      <c r="I150" s="22">
        <f t="shared" si="10"/>
        <v>250476</v>
      </c>
      <c r="J150" s="23">
        <f t="shared" si="8"/>
        <v>0</v>
      </c>
      <c r="K150" s="24">
        <f t="shared" si="11"/>
        <v>592</v>
      </c>
    </row>
    <row r="151" spans="1:11" x14ac:dyDescent="0.25">
      <c r="A151" s="9" t="s">
        <v>157</v>
      </c>
      <c r="B151" s="8">
        <f t="shared" si="9"/>
        <v>43466</v>
      </c>
      <c r="C151" s="8" t="s">
        <v>188</v>
      </c>
      <c r="D151" s="25" t="s">
        <v>86</v>
      </c>
      <c r="E151" s="26" t="s">
        <v>52</v>
      </c>
      <c r="F151" s="27">
        <v>3445434</v>
      </c>
      <c r="G151" s="27">
        <v>5552519</v>
      </c>
      <c r="H151" s="28">
        <v>2718799</v>
      </c>
      <c r="I151" s="22">
        <f t="shared" si="10"/>
        <v>11716752</v>
      </c>
      <c r="J151" s="23">
        <f t="shared" si="8"/>
        <v>0</v>
      </c>
      <c r="K151" s="24">
        <f t="shared" si="11"/>
        <v>27704</v>
      </c>
    </row>
    <row r="152" spans="1:11" x14ac:dyDescent="0.25">
      <c r="A152" s="9" t="s">
        <v>157</v>
      </c>
      <c r="B152" s="8">
        <f t="shared" si="9"/>
        <v>43466</v>
      </c>
      <c r="C152" s="8" t="s">
        <v>188</v>
      </c>
      <c r="D152" s="25" t="s">
        <v>86</v>
      </c>
      <c r="E152" s="26" t="s">
        <v>53</v>
      </c>
      <c r="F152" s="27">
        <v>3608935</v>
      </c>
      <c r="G152" s="27">
        <v>5819478</v>
      </c>
      <c r="H152" s="28">
        <v>2829835</v>
      </c>
      <c r="I152" s="22">
        <f t="shared" si="10"/>
        <v>12258248</v>
      </c>
      <c r="J152" s="23">
        <f t="shared" si="8"/>
        <v>0</v>
      </c>
      <c r="K152" s="24">
        <f t="shared" si="11"/>
        <v>28984</v>
      </c>
    </row>
    <row r="153" spans="1:11" x14ac:dyDescent="0.25">
      <c r="A153" s="9" t="s">
        <v>157</v>
      </c>
      <c r="B153" s="8">
        <f t="shared" si="9"/>
        <v>43466</v>
      </c>
      <c r="C153" s="8" t="s">
        <v>188</v>
      </c>
      <c r="D153" s="25" t="s">
        <v>86</v>
      </c>
      <c r="E153" s="26" t="s">
        <v>54</v>
      </c>
      <c r="F153" s="27">
        <v>2196412</v>
      </c>
      <c r="G153" s="27">
        <v>3501783</v>
      </c>
      <c r="H153" s="28">
        <v>1722989</v>
      </c>
      <c r="I153" s="22">
        <f t="shared" si="10"/>
        <v>7421184</v>
      </c>
      <c r="J153" s="23">
        <f t="shared" si="8"/>
        <v>0</v>
      </c>
      <c r="K153" s="24">
        <f t="shared" si="11"/>
        <v>17547</v>
      </c>
    </row>
    <row r="154" spans="1:11" x14ac:dyDescent="0.25">
      <c r="A154" s="9" t="s">
        <v>157</v>
      </c>
      <c r="B154" s="8">
        <f t="shared" si="9"/>
        <v>43466</v>
      </c>
      <c r="C154" s="8" t="s">
        <v>188</v>
      </c>
      <c r="D154" s="25" t="s">
        <v>86</v>
      </c>
      <c r="E154" s="26" t="s">
        <v>55</v>
      </c>
      <c r="F154" s="27">
        <v>7971</v>
      </c>
      <c r="G154" s="27">
        <v>10995</v>
      </c>
      <c r="H154" s="28">
        <v>5140</v>
      </c>
      <c r="I154" s="22">
        <f t="shared" si="10"/>
        <v>24106</v>
      </c>
      <c r="J154" s="23">
        <f t="shared" si="8"/>
        <v>0</v>
      </c>
      <c r="K154" s="24">
        <f t="shared" si="11"/>
        <v>57</v>
      </c>
    </row>
    <row r="155" spans="1:11" x14ac:dyDescent="0.25">
      <c r="A155" s="9" t="s">
        <v>157</v>
      </c>
      <c r="B155" s="8">
        <f t="shared" si="9"/>
        <v>43466</v>
      </c>
      <c r="C155" s="8" t="s">
        <v>188</v>
      </c>
      <c r="D155" s="25" t="s">
        <v>86</v>
      </c>
      <c r="E155" s="26" t="s">
        <v>56</v>
      </c>
      <c r="F155" s="27">
        <v>13</v>
      </c>
      <c r="G155" s="27">
        <v>18</v>
      </c>
      <c r="H155" s="28">
        <v>8</v>
      </c>
      <c r="I155" s="22">
        <f t="shared" si="10"/>
        <v>39</v>
      </c>
      <c r="J155" s="23">
        <f t="shared" si="8"/>
        <v>0</v>
      </c>
      <c r="K155" s="24">
        <f t="shared" si="11"/>
        <v>0</v>
      </c>
    </row>
    <row r="156" spans="1:11" x14ac:dyDescent="0.25">
      <c r="A156" s="9" t="s">
        <v>157</v>
      </c>
      <c r="B156" s="8">
        <f t="shared" si="9"/>
        <v>43466</v>
      </c>
      <c r="C156" s="8" t="s">
        <v>188</v>
      </c>
      <c r="D156" s="25" t="s">
        <v>86</v>
      </c>
      <c r="E156" s="26" t="s">
        <v>57</v>
      </c>
      <c r="F156" s="27">
        <v>2246193</v>
      </c>
      <c r="G156" s="27">
        <v>3740639</v>
      </c>
      <c r="H156" s="28">
        <v>1768268</v>
      </c>
      <c r="I156" s="22">
        <f t="shared" si="10"/>
        <v>7755100</v>
      </c>
      <c r="J156" s="23">
        <f t="shared" si="8"/>
        <v>0</v>
      </c>
      <c r="K156" s="24">
        <f t="shared" si="11"/>
        <v>18337</v>
      </c>
    </row>
    <row r="157" spans="1:11" x14ac:dyDescent="0.25">
      <c r="A157" s="9" t="s">
        <v>157</v>
      </c>
      <c r="B157" s="8">
        <f t="shared" si="9"/>
        <v>43466</v>
      </c>
      <c r="C157" s="8" t="s">
        <v>188</v>
      </c>
      <c r="D157" s="25" t="s">
        <v>86</v>
      </c>
      <c r="E157" s="26" t="s">
        <v>58</v>
      </c>
      <c r="F157" s="27">
        <v>36885</v>
      </c>
      <c r="G157" s="27">
        <v>58859</v>
      </c>
      <c r="H157" s="28">
        <v>28301</v>
      </c>
      <c r="I157" s="22">
        <f t="shared" si="10"/>
        <v>124045</v>
      </c>
      <c r="J157" s="23">
        <f t="shared" si="8"/>
        <v>0</v>
      </c>
      <c r="K157" s="24">
        <f t="shared" si="11"/>
        <v>293</v>
      </c>
    </row>
    <row r="158" spans="1:11" x14ac:dyDescent="0.25">
      <c r="A158" s="9" t="s">
        <v>157</v>
      </c>
      <c r="B158" s="8">
        <f t="shared" si="9"/>
        <v>43466</v>
      </c>
      <c r="C158" s="8" t="s">
        <v>189</v>
      </c>
      <c r="D158" s="25" t="s">
        <v>87</v>
      </c>
      <c r="E158" s="26" t="s">
        <v>52</v>
      </c>
      <c r="F158" s="27">
        <v>705763</v>
      </c>
      <c r="G158" s="27">
        <v>1137379</v>
      </c>
      <c r="H158" s="28">
        <v>556919</v>
      </c>
      <c r="I158" s="22">
        <f t="shared" si="10"/>
        <v>2400061</v>
      </c>
      <c r="J158" s="23">
        <f t="shared" si="8"/>
        <v>0</v>
      </c>
      <c r="K158" s="24">
        <f t="shared" si="11"/>
        <v>5675</v>
      </c>
    </row>
    <row r="159" spans="1:11" x14ac:dyDescent="0.25">
      <c r="A159" s="9" t="s">
        <v>157</v>
      </c>
      <c r="B159" s="8">
        <f t="shared" si="9"/>
        <v>43466</v>
      </c>
      <c r="C159" s="8" t="s">
        <v>189</v>
      </c>
      <c r="D159" s="25" t="s">
        <v>87</v>
      </c>
      <c r="E159" s="26" t="s">
        <v>53</v>
      </c>
      <c r="F159" s="27">
        <v>739255</v>
      </c>
      <c r="G159" s="27">
        <v>1192063</v>
      </c>
      <c r="H159" s="28">
        <v>579664</v>
      </c>
      <c r="I159" s="22">
        <f t="shared" si="10"/>
        <v>2510982</v>
      </c>
      <c r="J159" s="23">
        <f t="shared" si="8"/>
        <v>0</v>
      </c>
      <c r="K159" s="24">
        <f t="shared" si="11"/>
        <v>5937</v>
      </c>
    </row>
    <row r="160" spans="1:11" x14ac:dyDescent="0.25">
      <c r="A160" s="9" t="s">
        <v>157</v>
      </c>
      <c r="B160" s="8">
        <f t="shared" si="9"/>
        <v>43466</v>
      </c>
      <c r="C160" s="8" t="s">
        <v>189</v>
      </c>
      <c r="D160" s="25" t="s">
        <v>87</v>
      </c>
      <c r="E160" s="26" t="s">
        <v>54</v>
      </c>
      <c r="F160" s="27">
        <v>449913</v>
      </c>
      <c r="G160" s="27">
        <v>717306</v>
      </c>
      <c r="H160" s="28">
        <v>352937</v>
      </c>
      <c r="I160" s="22">
        <f t="shared" si="10"/>
        <v>1520156</v>
      </c>
      <c r="J160" s="23">
        <f t="shared" si="8"/>
        <v>0</v>
      </c>
      <c r="K160" s="24">
        <f t="shared" si="11"/>
        <v>3594</v>
      </c>
    </row>
    <row r="161" spans="1:11" x14ac:dyDescent="0.25">
      <c r="A161" s="9" t="s">
        <v>157</v>
      </c>
      <c r="B161" s="8">
        <f t="shared" si="9"/>
        <v>43466</v>
      </c>
      <c r="C161" s="8" t="s">
        <v>189</v>
      </c>
      <c r="D161" s="25" t="s">
        <v>87</v>
      </c>
      <c r="E161" s="26" t="s">
        <v>55</v>
      </c>
      <c r="F161" s="27">
        <v>1633</v>
      </c>
      <c r="G161" s="27">
        <v>2252</v>
      </c>
      <c r="H161" s="28">
        <v>1053</v>
      </c>
      <c r="I161" s="22">
        <f t="shared" si="10"/>
        <v>4938</v>
      </c>
      <c r="J161" s="23">
        <f t="shared" si="8"/>
        <v>0</v>
      </c>
      <c r="K161" s="24">
        <f t="shared" si="11"/>
        <v>12</v>
      </c>
    </row>
    <row r="162" spans="1:11" x14ac:dyDescent="0.25">
      <c r="A162" s="9" t="s">
        <v>157</v>
      </c>
      <c r="B162" s="8">
        <f t="shared" si="9"/>
        <v>43466</v>
      </c>
      <c r="C162" s="8" t="s">
        <v>189</v>
      </c>
      <c r="D162" s="25" t="s">
        <v>87</v>
      </c>
      <c r="E162" s="26" t="s">
        <v>56</v>
      </c>
      <c r="F162" s="27">
        <v>3</v>
      </c>
      <c r="G162" s="27">
        <v>4</v>
      </c>
      <c r="H162" s="28">
        <v>2</v>
      </c>
      <c r="I162" s="22">
        <f t="shared" si="10"/>
        <v>9</v>
      </c>
      <c r="J162" s="23">
        <f t="shared" si="8"/>
        <v>0</v>
      </c>
      <c r="K162" s="24">
        <f t="shared" si="11"/>
        <v>0</v>
      </c>
    </row>
    <row r="163" spans="1:11" x14ac:dyDescent="0.25">
      <c r="A163" s="9" t="s">
        <v>157</v>
      </c>
      <c r="B163" s="8">
        <f t="shared" si="9"/>
        <v>43466</v>
      </c>
      <c r="C163" s="8" t="s">
        <v>189</v>
      </c>
      <c r="D163" s="25" t="s">
        <v>87</v>
      </c>
      <c r="E163" s="26" t="s">
        <v>57</v>
      </c>
      <c r="F163" s="27">
        <v>460111</v>
      </c>
      <c r="G163" s="27">
        <v>766233</v>
      </c>
      <c r="H163" s="28">
        <v>362212</v>
      </c>
      <c r="I163" s="22">
        <f t="shared" si="10"/>
        <v>1588556</v>
      </c>
      <c r="J163" s="23">
        <f t="shared" si="8"/>
        <v>0</v>
      </c>
      <c r="K163" s="24">
        <f t="shared" si="11"/>
        <v>3756</v>
      </c>
    </row>
    <row r="164" spans="1:11" x14ac:dyDescent="0.25">
      <c r="A164" s="9" t="s">
        <v>157</v>
      </c>
      <c r="B164" s="8">
        <f t="shared" si="9"/>
        <v>43466</v>
      </c>
      <c r="C164" s="8" t="s">
        <v>189</v>
      </c>
      <c r="D164" s="25" t="s">
        <v>87</v>
      </c>
      <c r="E164" s="26" t="s">
        <v>58</v>
      </c>
      <c r="F164" s="27">
        <v>7556</v>
      </c>
      <c r="G164" s="27">
        <v>12057</v>
      </c>
      <c r="H164" s="28">
        <v>5797</v>
      </c>
      <c r="I164" s="22">
        <f t="shared" si="10"/>
        <v>25410</v>
      </c>
      <c r="J164" s="23">
        <f t="shared" si="8"/>
        <v>0</v>
      </c>
      <c r="K164" s="24">
        <f t="shared" si="11"/>
        <v>60</v>
      </c>
    </row>
    <row r="165" spans="1:11" x14ac:dyDescent="0.25">
      <c r="A165" s="9" t="s">
        <v>157</v>
      </c>
      <c r="B165" s="8">
        <f t="shared" si="9"/>
        <v>43466</v>
      </c>
      <c r="C165" s="8" t="s">
        <v>190</v>
      </c>
      <c r="D165" s="25" t="s">
        <v>88</v>
      </c>
      <c r="E165" s="26" t="s">
        <v>52</v>
      </c>
      <c r="F165" s="27">
        <v>5465221</v>
      </c>
      <c r="G165" s="27">
        <v>8807525</v>
      </c>
      <c r="H165" s="28">
        <v>4312617</v>
      </c>
      <c r="I165" s="22">
        <f t="shared" si="10"/>
        <v>18585363</v>
      </c>
      <c r="J165" s="23">
        <f t="shared" si="8"/>
        <v>0</v>
      </c>
      <c r="K165" s="24">
        <f t="shared" si="11"/>
        <v>43944</v>
      </c>
    </row>
    <row r="166" spans="1:11" x14ac:dyDescent="0.25">
      <c r="A166" s="9" t="s">
        <v>157</v>
      </c>
      <c r="B166" s="8">
        <f t="shared" si="9"/>
        <v>43466</v>
      </c>
      <c r="C166" s="8" t="s">
        <v>190</v>
      </c>
      <c r="D166" s="25" t="s">
        <v>88</v>
      </c>
      <c r="E166" s="26" t="s">
        <v>53</v>
      </c>
      <c r="F166" s="27">
        <v>5724570</v>
      </c>
      <c r="G166" s="27">
        <v>9230979</v>
      </c>
      <c r="H166" s="28">
        <v>4488744</v>
      </c>
      <c r="I166" s="22">
        <f t="shared" si="10"/>
        <v>19444293</v>
      </c>
      <c r="J166" s="23">
        <f t="shared" si="8"/>
        <v>0</v>
      </c>
      <c r="K166" s="24">
        <f t="shared" si="11"/>
        <v>45975</v>
      </c>
    </row>
    <row r="167" spans="1:11" x14ac:dyDescent="0.25">
      <c r="A167" s="9" t="s">
        <v>157</v>
      </c>
      <c r="B167" s="8">
        <f t="shared" si="9"/>
        <v>43466</v>
      </c>
      <c r="C167" s="8" t="s">
        <v>190</v>
      </c>
      <c r="D167" s="25" t="s">
        <v>88</v>
      </c>
      <c r="E167" s="26" t="s">
        <v>54</v>
      </c>
      <c r="F167" s="27">
        <v>3483995</v>
      </c>
      <c r="G167" s="27">
        <v>5554603</v>
      </c>
      <c r="H167" s="28">
        <v>2733042</v>
      </c>
      <c r="I167" s="22">
        <f t="shared" si="10"/>
        <v>11771640</v>
      </c>
      <c r="J167" s="23">
        <f t="shared" si="8"/>
        <v>0</v>
      </c>
      <c r="K167" s="24">
        <f t="shared" si="11"/>
        <v>27833</v>
      </c>
    </row>
    <row r="168" spans="1:11" x14ac:dyDescent="0.25">
      <c r="A168" s="9" t="s">
        <v>157</v>
      </c>
      <c r="B168" s="8">
        <f t="shared" si="9"/>
        <v>43466</v>
      </c>
      <c r="C168" s="8" t="s">
        <v>190</v>
      </c>
      <c r="D168" s="25" t="s">
        <v>88</v>
      </c>
      <c r="E168" s="26" t="s">
        <v>55</v>
      </c>
      <c r="F168" s="27">
        <v>12644</v>
      </c>
      <c r="G168" s="27">
        <v>17441</v>
      </c>
      <c r="H168" s="28">
        <v>8153</v>
      </c>
      <c r="I168" s="22">
        <f t="shared" si="10"/>
        <v>38238</v>
      </c>
      <c r="J168" s="23">
        <f t="shared" si="8"/>
        <v>0</v>
      </c>
      <c r="K168" s="24">
        <f t="shared" si="11"/>
        <v>90</v>
      </c>
    </row>
    <row r="169" spans="1:11" x14ac:dyDescent="0.25">
      <c r="A169" s="9" t="s">
        <v>157</v>
      </c>
      <c r="B169" s="8">
        <f t="shared" si="9"/>
        <v>43466</v>
      </c>
      <c r="C169" s="8" t="s">
        <v>190</v>
      </c>
      <c r="D169" s="25" t="s">
        <v>88</v>
      </c>
      <c r="E169" s="26" t="s">
        <v>56</v>
      </c>
      <c r="F169" s="27">
        <v>21</v>
      </c>
      <c r="G169" s="27">
        <v>29</v>
      </c>
      <c r="H169" s="28">
        <v>13</v>
      </c>
      <c r="I169" s="22">
        <f t="shared" si="10"/>
        <v>63</v>
      </c>
      <c r="J169" s="23">
        <f t="shared" si="8"/>
        <v>0</v>
      </c>
      <c r="K169" s="24">
        <f t="shared" si="11"/>
        <v>0</v>
      </c>
    </row>
    <row r="170" spans="1:11" x14ac:dyDescent="0.25">
      <c r="A170" s="9" t="s">
        <v>157</v>
      </c>
      <c r="B170" s="8">
        <f t="shared" si="9"/>
        <v>43466</v>
      </c>
      <c r="C170" s="8" t="s">
        <v>190</v>
      </c>
      <c r="D170" s="25" t="s">
        <v>88</v>
      </c>
      <c r="E170" s="26" t="s">
        <v>57</v>
      </c>
      <c r="F170" s="27">
        <v>3562960</v>
      </c>
      <c r="G170" s="27">
        <v>5933482</v>
      </c>
      <c r="H170" s="28">
        <v>2804865</v>
      </c>
      <c r="I170" s="22">
        <f t="shared" si="10"/>
        <v>12301307</v>
      </c>
      <c r="J170" s="23">
        <f t="shared" si="8"/>
        <v>0</v>
      </c>
      <c r="K170" s="24">
        <f t="shared" si="11"/>
        <v>29086</v>
      </c>
    </row>
    <row r="171" spans="1:11" x14ac:dyDescent="0.25">
      <c r="A171" s="9" t="s">
        <v>157</v>
      </c>
      <c r="B171" s="8">
        <f t="shared" si="9"/>
        <v>43466</v>
      </c>
      <c r="C171" s="8" t="s">
        <v>190</v>
      </c>
      <c r="D171" s="25" t="s">
        <v>88</v>
      </c>
      <c r="E171" s="26" t="s">
        <v>58</v>
      </c>
      <c r="F171" s="27">
        <v>58508</v>
      </c>
      <c r="G171" s="27">
        <v>93363</v>
      </c>
      <c r="H171" s="28">
        <v>44892</v>
      </c>
      <c r="I171" s="22">
        <f t="shared" si="10"/>
        <v>196763</v>
      </c>
      <c r="J171" s="23">
        <f t="shared" si="8"/>
        <v>0</v>
      </c>
      <c r="K171" s="24">
        <f t="shared" si="11"/>
        <v>465</v>
      </c>
    </row>
    <row r="172" spans="1:11" x14ac:dyDescent="0.25">
      <c r="A172" s="9" t="s">
        <v>166</v>
      </c>
      <c r="B172" s="8">
        <f t="shared" si="9"/>
        <v>43466</v>
      </c>
      <c r="C172" s="8" t="s">
        <v>191</v>
      </c>
      <c r="D172" s="25" t="s">
        <v>89</v>
      </c>
      <c r="E172" s="26" t="s">
        <v>52</v>
      </c>
      <c r="F172" s="27">
        <v>173512</v>
      </c>
      <c r="G172" s="27" t="s">
        <v>66</v>
      </c>
      <c r="H172" s="28" t="s">
        <v>66</v>
      </c>
      <c r="I172" s="22">
        <f t="shared" si="10"/>
        <v>173512</v>
      </c>
      <c r="J172" s="23">
        <f t="shared" si="8"/>
        <v>173512</v>
      </c>
      <c r="K172" s="24">
        <f t="shared" si="11"/>
        <v>0</v>
      </c>
    </row>
    <row r="173" spans="1:11" x14ac:dyDescent="0.25">
      <c r="A173" s="9" t="s">
        <v>166</v>
      </c>
      <c r="B173" s="8">
        <f t="shared" si="9"/>
        <v>43466</v>
      </c>
      <c r="C173" s="8" t="s">
        <v>191</v>
      </c>
      <c r="D173" s="25" t="s">
        <v>89</v>
      </c>
      <c r="E173" s="26" t="s">
        <v>53</v>
      </c>
      <c r="F173" s="27">
        <v>181746</v>
      </c>
      <c r="G173" s="27" t="s">
        <v>66</v>
      </c>
      <c r="H173" s="28" t="s">
        <v>66</v>
      </c>
      <c r="I173" s="22">
        <f t="shared" si="10"/>
        <v>181746</v>
      </c>
      <c r="J173" s="23">
        <f t="shared" si="8"/>
        <v>181746</v>
      </c>
      <c r="K173" s="24">
        <f t="shared" si="11"/>
        <v>0</v>
      </c>
    </row>
    <row r="174" spans="1:11" x14ac:dyDescent="0.25">
      <c r="A174" s="9" t="s">
        <v>166</v>
      </c>
      <c r="B174" s="8">
        <f t="shared" si="9"/>
        <v>43466</v>
      </c>
      <c r="C174" s="8" t="s">
        <v>191</v>
      </c>
      <c r="D174" s="25" t="s">
        <v>89</v>
      </c>
      <c r="E174" s="26" t="s">
        <v>54</v>
      </c>
      <c r="F174" s="27">
        <v>110611</v>
      </c>
      <c r="G174" s="27" t="s">
        <v>66</v>
      </c>
      <c r="H174" s="28" t="s">
        <v>66</v>
      </c>
      <c r="I174" s="22">
        <f t="shared" si="10"/>
        <v>110611</v>
      </c>
      <c r="J174" s="23">
        <f t="shared" si="8"/>
        <v>110611</v>
      </c>
      <c r="K174" s="24">
        <f t="shared" si="11"/>
        <v>0</v>
      </c>
    </row>
    <row r="175" spans="1:11" x14ac:dyDescent="0.25">
      <c r="A175" s="9" t="s">
        <v>166</v>
      </c>
      <c r="B175" s="8">
        <f t="shared" si="9"/>
        <v>43466</v>
      </c>
      <c r="C175" s="8" t="s">
        <v>191</v>
      </c>
      <c r="D175" s="25" t="s">
        <v>89</v>
      </c>
      <c r="E175" s="26" t="s">
        <v>55</v>
      </c>
      <c r="F175" s="27">
        <v>401</v>
      </c>
      <c r="G175" s="27" t="s">
        <v>66</v>
      </c>
      <c r="H175" s="28" t="s">
        <v>66</v>
      </c>
      <c r="I175" s="22">
        <f t="shared" si="10"/>
        <v>401</v>
      </c>
      <c r="J175" s="23">
        <f t="shared" si="8"/>
        <v>401</v>
      </c>
      <c r="K175" s="24">
        <f t="shared" si="11"/>
        <v>0</v>
      </c>
    </row>
    <row r="176" spans="1:11" x14ac:dyDescent="0.25">
      <c r="A176" s="9" t="s">
        <v>166</v>
      </c>
      <c r="B176" s="8">
        <f t="shared" si="9"/>
        <v>43466</v>
      </c>
      <c r="C176" s="8" t="s">
        <v>191</v>
      </c>
      <c r="D176" s="25" t="s">
        <v>89</v>
      </c>
      <c r="E176" s="26" t="s">
        <v>56</v>
      </c>
      <c r="F176" s="27">
        <v>1</v>
      </c>
      <c r="G176" s="27" t="s">
        <v>66</v>
      </c>
      <c r="H176" s="28" t="s">
        <v>66</v>
      </c>
      <c r="I176" s="22">
        <f t="shared" si="10"/>
        <v>1</v>
      </c>
      <c r="J176" s="23">
        <f t="shared" si="8"/>
        <v>1</v>
      </c>
      <c r="K176" s="24">
        <f t="shared" si="11"/>
        <v>0</v>
      </c>
    </row>
    <row r="177" spans="1:11" x14ac:dyDescent="0.25">
      <c r="A177" s="9" t="s">
        <v>166</v>
      </c>
      <c r="B177" s="8">
        <f t="shared" si="9"/>
        <v>43466</v>
      </c>
      <c r="C177" s="8" t="s">
        <v>191</v>
      </c>
      <c r="D177" s="25" t="s">
        <v>89</v>
      </c>
      <c r="E177" s="26" t="s">
        <v>57</v>
      </c>
      <c r="F177" s="27">
        <v>113118</v>
      </c>
      <c r="G177" s="27" t="s">
        <v>66</v>
      </c>
      <c r="H177" s="28" t="s">
        <v>66</v>
      </c>
      <c r="I177" s="22">
        <f t="shared" si="10"/>
        <v>113118</v>
      </c>
      <c r="J177" s="23">
        <f t="shared" si="8"/>
        <v>113118</v>
      </c>
      <c r="K177" s="24">
        <f t="shared" si="11"/>
        <v>0</v>
      </c>
    </row>
    <row r="178" spans="1:11" x14ac:dyDescent="0.25">
      <c r="A178" s="9" t="s">
        <v>166</v>
      </c>
      <c r="B178" s="8">
        <f t="shared" si="9"/>
        <v>43466</v>
      </c>
      <c r="C178" s="8" t="s">
        <v>191</v>
      </c>
      <c r="D178" s="25" t="s">
        <v>89</v>
      </c>
      <c r="E178" s="26" t="s">
        <v>58</v>
      </c>
      <c r="F178" s="27">
        <v>1858</v>
      </c>
      <c r="G178" s="27" t="s">
        <v>66</v>
      </c>
      <c r="H178" s="28" t="s">
        <v>66</v>
      </c>
      <c r="I178" s="22">
        <f t="shared" si="10"/>
        <v>1858</v>
      </c>
      <c r="J178" s="23">
        <f t="shared" si="8"/>
        <v>1858</v>
      </c>
      <c r="K178" s="24">
        <f t="shared" si="11"/>
        <v>0</v>
      </c>
    </row>
    <row r="179" spans="1:11" x14ac:dyDescent="0.25">
      <c r="A179" s="9" t="s">
        <v>166</v>
      </c>
      <c r="B179" s="8">
        <f t="shared" si="9"/>
        <v>43466</v>
      </c>
      <c r="C179" s="8" t="s">
        <v>192</v>
      </c>
      <c r="D179" s="25" t="s">
        <v>90</v>
      </c>
      <c r="E179" s="26" t="s">
        <v>52</v>
      </c>
      <c r="F179" s="27" t="s">
        <v>66</v>
      </c>
      <c r="G179" s="27">
        <v>34942</v>
      </c>
      <c r="H179" s="28" t="s">
        <v>66</v>
      </c>
      <c r="I179" s="22">
        <f t="shared" si="10"/>
        <v>34942</v>
      </c>
      <c r="J179" s="23">
        <f t="shared" si="8"/>
        <v>34942</v>
      </c>
      <c r="K179" s="24">
        <f t="shared" si="11"/>
        <v>0</v>
      </c>
    </row>
    <row r="180" spans="1:11" x14ac:dyDescent="0.25">
      <c r="A180" s="9" t="s">
        <v>166</v>
      </c>
      <c r="B180" s="8">
        <f t="shared" si="9"/>
        <v>43466</v>
      </c>
      <c r="C180" s="8" t="s">
        <v>192</v>
      </c>
      <c r="D180" s="25" t="s">
        <v>90</v>
      </c>
      <c r="E180" s="26" t="s">
        <v>53</v>
      </c>
      <c r="F180" s="27" t="s">
        <v>66</v>
      </c>
      <c r="G180" s="27">
        <v>36622</v>
      </c>
      <c r="H180" s="28" t="s">
        <v>66</v>
      </c>
      <c r="I180" s="22">
        <f t="shared" si="10"/>
        <v>36622</v>
      </c>
      <c r="J180" s="23">
        <f t="shared" si="8"/>
        <v>36622</v>
      </c>
      <c r="K180" s="24">
        <f t="shared" si="11"/>
        <v>0</v>
      </c>
    </row>
    <row r="181" spans="1:11" x14ac:dyDescent="0.25">
      <c r="A181" s="9" t="s">
        <v>166</v>
      </c>
      <c r="B181" s="8">
        <f t="shared" si="9"/>
        <v>43466</v>
      </c>
      <c r="C181" s="8" t="s">
        <v>192</v>
      </c>
      <c r="D181" s="25" t="s">
        <v>90</v>
      </c>
      <c r="E181" s="26" t="s">
        <v>54</v>
      </c>
      <c r="F181" s="27" t="s">
        <v>66</v>
      </c>
      <c r="G181" s="27">
        <v>22037</v>
      </c>
      <c r="H181" s="28" t="s">
        <v>66</v>
      </c>
      <c r="I181" s="22">
        <f t="shared" si="10"/>
        <v>22037</v>
      </c>
      <c r="J181" s="23">
        <f t="shared" si="8"/>
        <v>22037</v>
      </c>
      <c r="K181" s="24">
        <f t="shared" si="11"/>
        <v>0</v>
      </c>
    </row>
    <row r="182" spans="1:11" x14ac:dyDescent="0.25">
      <c r="A182" s="9" t="s">
        <v>166</v>
      </c>
      <c r="B182" s="8">
        <f t="shared" si="9"/>
        <v>43466</v>
      </c>
      <c r="C182" s="8" t="s">
        <v>192</v>
      </c>
      <c r="D182" s="25" t="s">
        <v>90</v>
      </c>
      <c r="E182" s="26" t="s">
        <v>55</v>
      </c>
      <c r="F182" s="27" t="s">
        <v>66</v>
      </c>
      <c r="G182" s="27">
        <v>69</v>
      </c>
      <c r="H182" s="28" t="s">
        <v>66</v>
      </c>
      <c r="I182" s="22">
        <f t="shared" si="10"/>
        <v>69</v>
      </c>
      <c r="J182" s="23">
        <f t="shared" si="8"/>
        <v>69</v>
      </c>
      <c r="K182" s="24">
        <f t="shared" si="11"/>
        <v>0</v>
      </c>
    </row>
    <row r="183" spans="1:11" x14ac:dyDescent="0.25">
      <c r="A183" s="9" t="s">
        <v>166</v>
      </c>
      <c r="B183" s="8">
        <f t="shared" si="9"/>
        <v>43466</v>
      </c>
      <c r="C183" s="8" t="s">
        <v>192</v>
      </c>
      <c r="D183" s="25" t="s">
        <v>90</v>
      </c>
      <c r="E183" s="26" t="s">
        <v>56</v>
      </c>
      <c r="F183" s="27" t="s">
        <v>66</v>
      </c>
      <c r="G183" s="27">
        <v>0</v>
      </c>
      <c r="H183" s="28" t="s">
        <v>66</v>
      </c>
      <c r="I183" s="22">
        <f t="shared" si="10"/>
        <v>0</v>
      </c>
      <c r="J183" s="23">
        <f t="shared" si="8"/>
        <v>0</v>
      </c>
      <c r="K183" s="24">
        <f t="shared" si="11"/>
        <v>0</v>
      </c>
    </row>
    <row r="184" spans="1:11" x14ac:dyDescent="0.25">
      <c r="A184" s="9" t="s">
        <v>166</v>
      </c>
      <c r="B184" s="8">
        <f t="shared" si="9"/>
        <v>43466</v>
      </c>
      <c r="C184" s="8" t="s">
        <v>192</v>
      </c>
      <c r="D184" s="25" t="s">
        <v>90</v>
      </c>
      <c r="E184" s="26" t="s">
        <v>57</v>
      </c>
      <c r="F184" s="27" t="s">
        <v>66</v>
      </c>
      <c r="G184" s="27">
        <v>23540</v>
      </c>
      <c r="H184" s="28" t="s">
        <v>66</v>
      </c>
      <c r="I184" s="22">
        <f t="shared" si="10"/>
        <v>23540</v>
      </c>
      <c r="J184" s="23">
        <f t="shared" si="8"/>
        <v>23540</v>
      </c>
      <c r="K184" s="24">
        <f t="shared" si="11"/>
        <v>0</v>
      </c>
    </row>
    <row r="185" spans="1:11" x14ac:dyDescent="0.25">
      <c r="A185" s="9" t="s">
        <v>166</v>
      </c>
      <c r="B185" s="8">
        <f t="shared" si="9"/>
        <v>43466</v>
      </c>
      <c r="C185" s="8" t="s">
        <v>192</v>
      </c>
      <c r="D185" s="25" t="s">
        <v>90</v>
      </c>
      <c r="E185" s="26" t="s">
        <v>58</v>
      </c>
      <c r="F185" s="27" t="s">
        <v>66</v>
      </c>
      <c r="G185" s="27">
        <v>370</v>
      </c>
      <c r="H185" s="28" t="s">
        <v>66</v>
      </c>
      <c r="I185" s="22">
        <f t="shared" si="10"/>
        <v>370</v>
      </c>
      <c r="J185" s="23">
        <f t="shared" si="8"/>
        <v>370</v>
      </c>
      <c r="K185" s="24">
        <f t="shared" si="11"/>
        <v>0</v>
      </c>
    </row>
    <row r="186" spans="1:11" x14ac:dyDescent="0.25">
      <c r="A186" s="9" t="s">
        <v>157</v>
      </c>
      <c r="B186" s="8">
        <f t="shared" si="9"/>
        <v>43466</v>
      </c>
      <c r="C186" s="8" t="s">
        <v>193</v>
      </c>
      <c r="D186" s="25" t="s">
        <v>91</v>
      </c>
      <c r="E186" s="26" t="s">
        <v>52</v>
      </c>
      <c r="F186" s="27" t="s">
        <v>66</v>
      </c>
      <c r="G186" s="27" t="s">
        <v>66</v>
      </c>
      <c r="H186" s="28">
        <v>34218</v>
      </c>
      <c r="I186" s="22">
        <f t="shared" si="10"/>
        <v>34218</v>
      </c>
      <c r="J186" s="23">
        <f t="shared" si="8"/>
        <v>0</v>
      </c>
      <c r="K186" s="24">
        <f t="shared" si="11"/>
        <v>81</v>
      </c>
    </row>
    <row r="187" spans="1:11" x14ac:dyDescent="0.25">
      <c r="A187" s="9" t="s">
        <v>157</v>
      </c>
      <c r="B187" s="8">
        <f t="shared" si="9"/>
        <v>43466</v>
      </c>
      <c r="C187" s="8" t="s">
        <v>193</v>
      </c>
      <c r="D187" s="25" t="s">
        <v>91</v>
      </c>
      <c r="E187" s="26" t="s">
        <v>53</v>
      </c>
      <c r="F187" s="27" t="s">
        <v>66</v>
      </c>
      <c r="G187" s="27" t="s">
        <v>66</v>
      </c>
      <c r="H187" s="28">
        <v>35616</v>
      </c>
      <c r="I187" s="22">
        <f t="shared" si="10"/>
        <v>35616</v>
      </c>
      <c r="J187" s="23">
        <f t="shared" si="8"/>
        <v>0</v>
      </c>
      <c r="K187" s="24">
        <f t="shared" si="11"/>
        <v>84</v>
      </c>
    </row>
    <row r="188" spans="1:11" x14ac:dyDescent="0.25">
      <c r="A188" s="9" t="s">
        <v>157</v>
      </c>
      <c r="B188" s="8">
        <f t="shared" si="9"/>
        <v>43466</v>
      </c>
      <c r="C188" s="8" t="s">
        <v>193</v>
      </c>
      <c r="D188" s="25" t="s">
        <v>91</v>
      </c>
      <c r="E188" s="26" t="s">
        <v>54</v>
      </c>
      <c r="F188" s="27" t="s">
        <v>66</v>
      </c>
      <c r="G188" s="27" t="s">
        <v>66</v>
      </c>
      <c r="H188" s="28">
        <v>21685</v>
      </c>
      <c r="I188" s="22">
        <f t="shared" si="10"/>
        <v>21685</v>
      </c>
      <c r="J188" s="23">
        <f t="shared" si="8"/>
        <v>0</v>
      </c>
      <c r="K188" s="24">
        <f t="shared" si="11"/>
        <v>51</v>
      </c>
    </row>
    <row r="189" spans="1:11" x14ac:dyDescent="0.25">
      <c r="A189" s="9" t="s">
        <v>157</v>
      </c>
      <c r="B189" s="8">
        <f t="shared" si="9"/>
        <v>43466</v>
      </c>
      <c r="C189" s="8" t="s">
        <v>193</v>
      </c>
      <c r="D189" s="25" t="s">
        <v>91</v>
      </c>
      <c r="E189" s="26" t="s">
        <v>55</v>
      </c>
      <c r="F189" s="27" t="s">
        <v>66</v>
      </c>
      <c r="G189" s="27" t="s">
        <v>66</v>
      </c>
      <c r="H189" s="28">
        <v>65</v>
      </c>
      <c r="I189" s="22">
        <f t="shared" si="10"/>
        <v>65</v>
      </c>
      <c r="J189" s="23">
        <f t="shared" si="8"/>
        <v>0</v>
      </c>
      <c r="K189" s="24">
        <f t="shared" si="11"/>
        <v>0</v>
      </c>
    </row>
    <row r="190" spans="1:11" x14ac:dyDescent="0.25">
      <c r="A190" s="9" t="s">
        <v>157</v>
      </c>
      <c r="B190" s="8">
        <f t="shared" si="9"/>
        <v>43466</v>
      </c>
      <c r="C190" s="8" t="s">
        <v>193</v>
      </c>
      <c r="D190" s="25" t="s">
        <v>91</v>
      </c>
      <c r="E190" s="26" t="s">
        <v>56</v>
      </c>
      <c r="F190" s="27" t="s">
        <v>66</v>
      </c>
      <c r="G190" s="27" t="s">
        <v>66</v>
      </c>
      <c r="H190" s="28">
        <v>0</v>
      </c>
      <c r="I190" s="22">
        <f t="shared" si="10"/>
        <v>0</v>
      </c>
      <c r="J190" s="23">
        <f t="shared" si="8"/>
        <v>0</v>
      </c>
      <c r="K190" s="24">
        <f t="shared" si="11"/>
        <v>0</v>
      </c>
    </row>
    <row r="191" spans="1:11" x14ac:dyDescent="0.25">
      <c r="A191" s="9" t="s">
        <v>157</v>
      </c>
      <c r="B191" s="8">
        <f t="shared" si="9"/>
        <v>43466</v>
      </c>
      <c r="C191" s="8" t="s">
        <v>193</v>
      </c>
      <c r="D191" s="25" t="s">
        <v>91</v>
      </c>
      <c r="E191" s="26" t="s">
        <v>57</v>
      </c>
      <c r="F191" s="27" t="s">
        <v>66</v>
      </c>
      <c r="G191" s="27" t="s">
        <v>66</v>
      </c>
      <c r="H191" s="28">
        <v>22255</v>
      </c>
      <c r="I191" s="22">
        <f t="shared" si="10"/>
        <v>22255</v>
      </c>
      <c r="J191" s="23">
        <f t="shared" si="8"/>
        <v>0</v>
      </c>
      <c r="K191" s="24">
        <f t="shared" si="11"/>
        <v>53</v>
      </c>
    </row>
    <row r="192" spans="1:11" x14ac:dyDescent="0.25">
      <c r="A192" s="9" t="s">
        <v>157</v>
      </c>
      <c r="B192" s="8">
        <f t="shared" si="9"/>
        <v>43466</v>
      </c>
      <c r="C192" s="8" t="s">
        <v>193</v>
      </c>
      <c r="D192" s="25" t="s">
        <v>91</v>
      </c>
      <c r="E192" s="26" t="s">
        <v>58</v>
      </c>
      <c r="F192" s="27" t="s">
        <v>66</v>
      </c>
      <c r="G192" s="27" t="s">
        <v>66</v>
      </c>
      <c r="H192" s="28">
        <v>356</v>
      </c>
      <c r="I192" s="22">
        <f t="shared" si="10"/>
        <v>356</v>
      </c>
      <c r="J192" s="23">
        <f t="shared" si="8"/>
        <v>0</v>
      </c>
      <c r="K192" s="24">
        <f t="shared" si="11"/>
        <v>1</v>
      </c>
    </row>
    <row r="193" spans="1:11" x14ac:dyDescent="0.25">
      <c r="A193" s="9" t="s">
        <v>157</v>
      </c>
      <c r="B193" s="8">
        <f t="shared" si="9"/>
        <v>43466</v>
      </c>
      <c r="C193" s="8" t="s">
        <v>194</v>
      </c>
      <c r="D193" s="25" t="s">
        <v>92</v>
      </c>
      <c r="E193" s="26" t="s">
        <v>52</v>
      </c>
      <c r="F193" s="27">
        <v>5197164</v>
      </c>
      <c r="G193" s="27">
        <v>8375535</v>
      </c>
      <c r="H193" s="28">
        <v>4101093</v>
      </c>
      <c r="I193" s="22">
        <f t="shared" si="10"/>
        <v>17673792</v>
      </c>
      <c r="J193" s="23">
        <f t="shared" si="8"/>
        <v>0</v>
      </c>
      <c r="K193" s="24">
        <f t="shared" si="11"/>
        <v>41789</v>
      </c>
    </row>
    <row r="194" spans="1:11" x14ac:dyDescent="0.25">
      <c r="A194" s="9" t="s">
        <v>157</v>
      </c>
      <c r="B194" s="8">
        <f t="shared" si="9"/>
        <v>43466</v>
      </c>
      <c r="C194" s="8" t="s">
        <v>194</v>
      </c>
      <c r="D194" s="25" t="s">
        <v>92</v>
      </c>
      <c r="E194" s="26" t="s">
        <v>53</v>
      </c>
      <c r="F194" s="27">
        <v>5443793</v>
      </c>
      <c r="G194" s="27">
        <v>8778220</v>
      </c>
      <c r="H194" s="28">
        <v>4268581</v>
      </c>
      <c r="I194" s="22">
        <f t="shared" si="10"/>
        <v>18490594</v>
      </c>
      <c r="J194" s="23">
        <f t="shared" si="8"/>
        <v>0</v>
      </c>
      <c r="K194" s="24">
        <f t="shared" si="11"/>
        <v>43720</v>
      </c>
    </row>
    <row r="195" spans="1:11" x14ac:dyDescent="0.25">
      <c r="A195" s="9" t="s">
        <v>157</v>
      </c>
      <c r="B195" s="8">
        <f t="shared" si="9"/>
        <v>43466</v>
      </c>
      <c r="C195" s="8" t="s">
        <v>194</v>
      </c>
      <c r="D195" s="25" t="s">
        <v>92</v>
      </c>
      <c r="E195" s="26" t="s">
        <v>54</v>
      </c>
      <c r="F195" s="27">
        <v>3313113</v>
      </c>
      <c r="G195" s="27">
        <v>5282162</v>
      </c>
      <c r="H195" s="28">
        <v>2598992</v>
      </c>
      <c r="I195" s="22">
        <f t="shared" si="10"/>
        <v>11194267</v>
      </c>
      <c r="J195" s="23">
        <f t="shared" si="8"/>
        <v>0</v>
      </c>
      <c r="K195" s="24">
        <f t="shared" si="11"/>
        <v>26468</v>
      </c>
    </row>
    <row r="196" spans="1:11" x14ac:dyDescent="0.25">
      <c r="A196" s="9" t="s">
        <v>157</v>
      </c>
      <c r="B196" s="8">
        <f t="shared" si="9"/>
        <v>43466</v>
      </c>
      <c r="C196" s="8" t="s">
        <v>194</v>
      </c>
      <c r="D196" s="25" t="s">
        <v>92</v>
      </c>
      <c r="E196" s="26" t="s">
        <v>55</v>
      </c>
      <c r="F196" s="27">
        <v>12024</v>
      </c>
      <c r="G196" s="27">
        <v>16585</v>
      </c>
      <c r="H196" s="28">
        <v>7753</v>
      </c>
      <c r="I196" s="22">
        <f t="shared" si="10"/>
        <v>36362</v>
      </c>
      <c r="J196" s="23">
        <f t="shared" ref="J196:J259" si="12">IF(A196="NO",I196,0)</f>
        <v>0</v>
      </c>
      <c r="K196" s="24">
        <f t="shared" si="11"/>
        <v>86</v>
      </c>
    </row>
    <row r="197" spans="1:11" x14ac:dyDescent="0.25">
      <c r="A197" s="9" t="s">
        <v>157</v>
      </c>
      <c r="B197" s="8">
        <f t="shared" ref="B197:B260" si="13">$A$1</f>
        <v>43466</v>
      </c>
      <c r="C197" s="8" t="s">
        <v>194</v>
      </c>
      <c r="D197" s="25" t="s">
        <v>92</v>
      </c>
      <c r="E197" s="26" t="s">
        <v>56</v>
      </c>
      <c r="F197" s="27">
        <v>20</v>
      </c>
      <c r="G197" s="27">
        <v>27</v>
      </c>
      <c r="H197" s="28">
        <v>12</v>
      </c>
      <c r="I197" s="22">
        <f t="shared" ref="I197:I260" si="14">SUM(F197:H197)</f>
        <v>59</v>
      </c>
      <c r="J197" s="23">
        <f t="shared" si="12"/>
        <v>0</v>
      </c>
      <c r="K197" s="24">
        <f t="shared" ref="K197:K260" si="15">ROUND(IFERROR(VLOOKUP(A197,$K$1:$L$1,2,0)*I197/(SUM($I$4:$I$283)-SUM($J$4:$J$283)),0),0)</f>
        <v>0</v>
      </c>
    </row>
    <row r="198" spans="1:11" x14ac:dyDescent="0.25">
      <c r="A198" s="9" t="s">
        <v>157</v>
      </c>
      <c r="B198" s="8">
        <f t="shared" si="13"/>
        <v>43466</v>
      </c>
      <c r="C198" s="8" t="s">
        <v>194</v>
      </c>
      <c r="D198" s="25" t="s">
        <v>92</v>
      </c>
      <c r="E198" s="26" t="s">
        <v>57</v>
      </c>
      <c r="F198" s="27">
        <v>3388205</v>
      </c>
      <c r="G198" s="27">
        <v>5642458</v>
      </c>
      <c r="H198" s="28">
        <v>2667292</v>
      </c>
      <c r="I198" s="22">
        <f t="shared" si="14"/>
        <v>11697955</v>
      </c>
      <c r="J198" s="23">
        <f t="shared" si="12"/>
        <v>0</v>
      </c>
      <c r="K198" s="24">
        <f t="shared" si="15"/>
        <v>27659</v>
      </c>
    </row>
    <row r="199" spans="1:11" x14ac:dyDescent="0.25">
      <c r="A199" s="9" t="s">
        <v>157</v>
      </c>
      <c r="B199" s="8">
        <f t="shared" si="13"/>
        <v>43466</v>
      </c>
      <c r="C199" s="8" t="s">
        <v>194</v>
      </c>
      <c r="D199" s="25" t="s">
        <v>92</v>
      </c>
      <c r="E199" s="26" t="s">
        <v>58</v>
      </c>
      <c r="F199" s="27">
        <v>55638</v>
      </c>
      <c r="G199" s="27">
        <v>88784</v>
      </c>
      <c r="H199" s="28">
        <v>42690</v>
      </c>
      <c r="I199" s="22">
        <f t="shared" si="14"/>
        <v>187112</v>
      </c>
      <c r="J199" s="23">
        <f t="shared" si="12"/>
        <v>0</v>
      </c>
      <c r="K199" s="24">
        <f t="shared" si="15"/>
        <v>442</v>
      </c>
    </row>
    <row r="200" spans="1:11" x14ac:dyDescent="0.25">
      <c r="A200" s="9" t="s">
        <v>157</v>
      </c>
      <c r="B200" s="8">
        <f t="shared" si="13"/>
        <v>43466</v>
      </c>
      <c r="C200" s="8" t="s">
        <v>195</v>
      </c>
      <c r="D200" s="25" t="s">
        <v>93</v>
      </c>
      <c r="E200" s="26" t="s">
        <v>52</v>
      </c>
      <c r="F200" s="27">
        <v>8309216</v>
      </c>
      <c r="G200" s="27">
        <v>13390790</v>
      </c>
      <c r="H200" s="28">
        <v>6556820</v>
      </c>
      <c r="I200" s="22">
        <f t="shared" si="14"/>
        <v>28256826</v>
      </c>
      <c r="J200" s="23">
        <f t="shared" si="12"/>
        <v>0</v>
      </c>
      <c r="K200" s="24">
        <f t="shared" si="15"/>
        <v>66812</v>
      </c>
    </row>
    <row r="201" spans="1:11" x14ac:dyDescent="0.25">
      <c r="A201" s="9" t="s">
        <v>157</v>
      </c>
      <c r="B201" s="8">
        <f t="shared" si="13"/>
        <v>43466</v>
      </c>
      <c r="C201" s="8" t="s">
        <v>195</v>
      </c>
      <c r="D201" s="25" t="s">
        <v>93</v>
      </c>
      <c r="E201" s="26" t="s">
        <v>53</v>
      </c>
      <c r="F201" s="27">
        <v>8703526</v>
      </c>
      <c r="G201" s="27">
        <v>14034602</v>
      </c>
      <c r="H201" s="28">
        <v>6824600</v>
      </c>
      <c r="I201" s="22">
        <f t="shared" si="14"/>
        <v>29562728</v>
      </c>
      <c r="J201" s="23">
        <f t="shared" si="12"/>
        <v>0</v>
      </c>
      <c r="K201" s="24">
        <f t="shared" si="15"/>
        <v>69900</v>
      </c>
    </row>
    <row r="202" spans="1:11" x14ac:dyDescent="0.25">
      <c r="A202" s="9" t="s">
        <v>157</v>
      </c>
      <c r="B202" s="8">
        <f t="shared" si="13"/>
        <v>43466</v>
      </c>
      <c r="C202" s="8" t="s">
        <v>195</v>
      </c>
      <c r="D202" s="25" t="s">
        <v>93</v>
      </c>
      <c r="E202" s="26" t="s">
        <v>54</v>
      </c>
      <c r="F202" s="27">
        <v>5296998</v>
      </c>
      <c r="G202" s="27">
        <v>8445111</v>
      </c>
      <c r="H202" s="28">
        <v>4155264</v>
      </c>
      <c r="I202" s="22">
        <f t="shared" si="14"/>
        <v>17897373</v>
      </c>
      <c r="J202" s="23">
        <f t="shared" si="12"/>
        <v>0</v>
      </c>
      <c r="K202" s="24">
        <f t="shared" si="15"/>
        <v>42317</v>
      </c>
    </row>
    <row r="203" spans="1:11" x14ac:dyDescent="0.25">
      <c r="A203" s="9" t="s">
        <v>157</v>
      </c>
      <c r="B203" s="8">
        <f t="shared" si="13"/>
        <v>43466</v>
      </c>
      <c r="C203" s="8" t="s">
        <v>195</v>
      </c>
      <c r="D203" s="25" t="s">
        <v>93</v>
      </c>
      <c r="E203" s="26" t="s">
        <v>55</v>
      </c>
      <c r="F203" s="27">
        <v>19224</v>
      </c>
      <c r="G203" s="27">
        <v>26517</v>
      </c>
      <c r="H203" s="28">
        <v>12396</v>
      </c>
      <c r="I203" s="22">
        <f t="shared" si="14"/>
        <v>58137</v>
      </c>
      <c r="J203" s="23">
        <f t="shared" si="12"/>
        <v>0</v>
      </c>
      <c r="K203" s="24">
        <f t="shared" si="15"/>
        <v>137</v>
      </c>
    </row>
    <row r="204" spans="1:11" x14ac:dyDescent="0.25">
      <c r="A204" s="9" t="s">
        <v>157</v>
      </c>
      <c r="B204" s="8">
        <f t="shared" si="13"/>
        <v>43466</v>
      </c>
      <c r="C204" s="8" t="s">
        <v>195</v>
      </c>
      <c r="D204" s="25" t="s">
        <v>93</v>
      </c>
      <c r="E204" s="26" t="s">
        <v>56</v>
      </c>
      <c r="F204" s="27">
        <v>32</v>
      </c>
      <c r="G204" s="27">
        <v>44</v>
      </c>
      <c r="H204" s="28">
        <v>20</v>
      </c>
      <c r="I204" s="22">
        <f t="shared" si="14"/>
        <v>96</v>
      </c>
      <c r="J204" s="23">
        <f t="shared" si="12"/>
        <v>0</v>
      </c>
      <c r="K204" s="24">
        <f t="shared" si="15"/>
        <v>0</v>
      </c>
    </row>
    <row r="205" spans="1:11" x14ac:dyDescent="0.25">
      <c r="A205" s="9" t="s">
        <v>157</v>
      </c>
      <c r="B205" s="8">
        <f t="shared" si="13"/>
        <v>43466</v>
      </c>
      <c r="C205" s="8" t="s">
        <v>195</v>
      </c>
      <c r="D205" s="25" t="s">
        <v>93</v>
      </c>
      <c r="E205" s="26" t="s">
        <v>57</v>
      </c>
      <c r="F205" s="27">
        <v>5417055</v>
      </c>
      <c r="G205" s="27">
        <v>9021151</v>
      </c>
      <c r="H205" s="28">
        <v>4264462</v>
      </c>
      <c r="I205" s="22">
        <f t="shared" si="14"/>
        <v>18702668</v>
      </c>
      <c r="J205" s="23">
        <f t="shared" si="12"/>
        <v>0</v>
      </c>
      <c r="K205" s="24">
        <f t="shared" si="15"/>
        <v>44221</v>
      </c>
    </row>
    <row r="206" spans="1:11" x14ac:dyDescent="0.25">
      <c r="A206" s="9" t="s">
        <v>157</v>
      </c>
      <c r="B206" s="8">
        <f t="shared" si="13"/>
        <v>43466</v>
      </c>
      <c r="C206" s="8" t="s">
        <v>195</v>
      </c>
      <c r="D206" s="25" t="s">
        <v>93</v>
      </c>
      <c r="E206" s="26" t="s">
        <v>58</v>
      </c>
      <c r="F206" s="27">
        <v>88954</v>
      </c>
      <c r="G206" s="27">
        <v>141947</v>
      </c>
      <c r="H206" s="28">
        <v>68252</v>
      </c>
      <c r="I206" s="22">
        <f t="shared" si="14"/>
        <v>299153</v>
      </c>
      <c r="J206" s="23">
        <f t="shared" si="12"/>
        <v>0</v>
      </c>
      <c r="K206" s="24">
        <f t="shared" si="15"/>
        <v>707</v>
      </c>
    </row>
    <row r="207" spans="1:11" x14ac:dyDescent="0.25">
      <c r="A207" s="9" t="s">
        <v>157</v>
      </c>
      <c r="B207" s="8">
        <f t="shared" si="13"/>
        <v>43466</v>
      </c>
      <c r="C207" s="8" t="s">
        <v>196</v>
      </c>
      <c r="D207" s="25" t="s">
        <v>94</v>
      </c>
      <c r="E207" s="26" t="s">
        <v>52</v>
      </c>
      <c r="F207" s="27">
        <v>3897873</v>
      </c>
      <c r="G207" s="27">
        <v>6281652</v>
      </c>
      <c r="H207" s="28">
        <v>3075820</v>
      </c>
      <c r="I207" s="22">
        <f t="shared" si="14"/>
        <v>13255345</v>
      </c>
      <c r="J207" s="23">
        <f t="shared" si="12"/>
        <v>0</v>
      </c>
      <c r="K207" s="24">
        <f t="shared" si="15"/>
        <v>31342</v>
      </c>
    </row>
    <row r="208" spans="1:11" x14ac:dyDescent="0.25">
      <c r="A208" s="9" t="s">
        <v>157</v>
      </c>
      <c r="B208" s="8">
        <f t="shared" si="13"/>
        <v>43466</v>
      </c>
      <c r="C208" s="8" t="s">
        <v>196</v>
      </c>
      <c r="D208" s="25" t="s">
        <v>94</v>
      </c>
      <c r="E208" s="26" t="s">
        <v>53</v>
      </c>
      <c r="F208" s="27">
        <v>4082845</v>
      </c>
      <c r="G208" s="27">
        <v>6583666</v>
      </c>
      <c r="H208" s="28">
        <v>3201436</v>
      </c>
      <c r="I208" s="22">
        <f t="shared" si="14"/>
        <v>13867947</v>
      </c>
      <c r="J208" s="23">
        <f t="shared" si="12"/>
        <v>0</v>
      </c>
      <c r="K208" s="24">
        <f t="shared" si="15"/>
        <v>32790</v>
      </c>
    </row>
    <row r="209" spans="1:11" x14ac:dyDescent="0.25">
      <c r="A209" s="9" t="s">
        <v>157</v>
      </c>
      <c r="B209" s="8">
        <f t="shared" si="13"/>
        <v>43466</v>
      </c>
      <c r="C209" s="8" t="s">
        <v>196</v>
      </c>
      <c r="D209" s="25" t="s">
        <v>94</v>
      </c>
      <c r="E209" s="26" t="s">
        <v>54</v>
      </c>
      <c r="F209" s="27">
        <v>2484835</v>
      </c>
      <c r="G209" s="27">
        <v>3961622</v>
      </c>
      <c r="H209" s="28">
        <v>1949244</v>
      </c>
      <c r="I209" s="22">
        <f t="shared" si="14"/>
        <v>8395701</v>
      </c>
      <c r="J209" s="23">
        <f t="shared" si="12"/>
        <v>0</v>
      </c>
      <c r="K209" s="24">
        <f t="shared" si="15"/>
        <v>19851</v>
      </c>
    </row>
    <row r="210" spans="1:11" x14ac:dyDescent="0.25">
      <c r="A210" s="9" t="s">
        <v>157</v>
      </c>
      <c r="B210" s="8">
        <f t="shared" si="13"/>
        <v>43466</v>
      </c>
      <c r="C210" s="8" t="s">
        <v>196</v>
      </c>
      <c r="D210" s="25" t="s">
        <v>94</v>
      </c>
      <c r="E210" s="26" t="s">
        <v>55</v>
      </c>
      <c r="F210" s="27">
        <v>9018</v>
      </c>
      <c r="G210" s="27">
        <v>12439</v>
      </c>
      <c r="H210" s="28">
        <v>5815</v>
      </c>
      <c r="I210" s="22">
        <f t="shared" si="14"/>
        <v>27272</v>
      </c>
      <c r="J210" s="23">
        <f t="shared" si="12"/>
        <v>0</v>
      </c>
      <c r="K210" s="24">
        <f t="shared" si="15"/>
        <v>64</v>
      </c>
    </row>
    <row r="211" spans="1:11" x14ac:dyDescent="0.25">
      <c r="A211" s="9" t="s">
        <v>157</v>
      </c>
      <c r="B211" s="8">
        <f t="shared" si="13"/>
        <v>43466</v>
      </c>
      <c r="C211" s="8" t="s">
        <v>196</v>
      </c>
      <c r="D211" s="25" t="s">
        <v>94</v>
      </c>
      <c r="E211" s="26" t="s">
        <v>56</v>
      </c>
      <c r="F211" s="27">
        <v>15</v>
      </c>
      <c r="G211" s="27">
        <v>21</v>
      </c>
      <c r="H211" s="28">
        <v>9</v>
      </c>
      <c r="I211" s="22">
        <f t="shared" si="14"/>
        <v>45</v>
      </c>
      <c r="J211" s="23">
        <f t="shared" si="12"/>
        <v>0</v>
      </c>
      <c r="K211" s="24">
        <f t="shared" si="15"/>
        <v>0</v>
      </c>
    </row>
    <row r="212" spans="1:11" x14ac:dyDescent="0.25">
      <c r="A212" s="9" t="s">
        <v>157</v>
      </c>
      <c r="B212" s="8">
        <f t="shared" si="13"/>
        <v>43466</v>
      </c>
      <c r="C212" s="8" t="s">
        <v>196</v>
      </c>
      <c r="D212" s="25" t="s">
        <v>94</v>
      </c>
      <c r="E212" s="26" t="s">
        <v>57</v>
      </c>
      <c r="F212" s="27">
        <v>2541154</v>
      </c>
      <c r="G212" s="27">
        <v>4231843</v>
      </c>
      <c r="H212" s="28">
        <v>2000469</v>
      </c>
      <c r="I212" s="22">
        <f t="shared" si="14"/>
        <v>8773466</v>
      </c>
      <c r="J212" s="23">
        <f t="shared" si="12"/>
        <v>0</v>
      </c>
      <c r="K212" s="24">
        <f t="shared" si="15"/>
        <v>20744</v>
      </c>
    </row>
    <row r="213" spans="1:11" x14ac:dyDescent="0.25">
      <c r="A213" s="9" t="s">
        <v>157</v>
      </c>
      <c r="B213" s="8">
        <f t="shared" si="13"/>
        <v>43466</v>
      </c>
      <c r="C213" s="8" t="s">
        <v>196</v>
      </c>
      <c r="D213" s="25" t="s">
        <v>94</v>
      </c>
      <c r="E213" s="26" t="s">
        <v>58</v>
      </c>
      <c r="F213" s="27">
        <v>41729</v>
      </c>
      <c r="G213" s="27">
        <v>66588</v>
      </c>
      <c r="H213" s="28">
        <v>32017</v>
      </c>
      <c r="I213" s="22">
        <f t="shared" si="14"/>
        <v>140334</v>
      </c>
      <c r="J213" s="23">
        <f t="shared" si="12"/>
        <v>0</v>
      </c>
      <c r="K213" s="24">
        <f t="shared" si="15"/>
        <v>332</v>
      </c>
    </row>
    <row r="214" spans="1:11" x14ac:dyDescent="0.25">
      <c r="A214" s="9" t="s">
        <v>166</v>
      </c>
      <c r="B214" s="8">
        <f t="shared" si="13"/>
        <v>43466</v>
      </c>
      <c r="C214" s="8" t="s">
        <v>197</v>
      </c>
      <c r="D214" s="25" t="s">
        <v>95</v>
      </c>
      <c r="E214" s="26" t="s">
        <v>52</v>
      </c>
      <c r="F214" s="27">
        <v>27107</v>
      </c>
      <c r="G214" s="27">
        <v>43685</v>
      </c>
      <c r="H214" s="28">
        <v>21390</v>
      </c>
      <c r="I214" s="22">
        <f t="shared" si="14"/>
        <v>92182</v>
      </c>
      <c r="J214" s="23">
        <f t="shared" si="12"/>
        <v>92182</v>
      </c>
      <c r="K214" s="24">
        <f t="shared" si="15"/>
        <v>0</v>
      </c>
    </row>
    <row r="215" spans="1:11" x14ac:dyDescent="0.25">
      <c r="A215" s="9" t="s">
        <v>166</v>
      </c>
      <c r="B215" s="8">
        <f t="shared" si="13"/>
        <v>43466</v>
      </c>
      <c r="C215" s="8" t="s">
        <v>197</v>
      </c>
      <c r="D215" s="25" t="s">
        <v>95</v>
      </c>
      <c r="E215" s="26" t="s">
        <v>53</v>
      </c>
      <c r="F215" s="27">
        <v>28394</v>
      </c>
      <c r="G215" s="27">
        <v>45785</v>
      </c>
      <c r="H215" s="28">
        <v>22264</v>
      </c>
      <c r="I215" s="22">
        <f t="shared" si="14"/>
        <v>96443</v>
      </c>
      <c r="J215" s="23">
        <f t="shared" si="12"/>
        <v>96443</v>
      </c>
      <c r="K215" s="24">
        <f t="shared" si="15"/>
        <v>0</v>
      </c>
    </row>
    <row r="216" spans="1:11" x14ac:dyDescent="0.25">
      <c r="A216" s="9" t="s">
        <v>166</v>
      </c>
      <c r="B216" s="8">
        <f t="shared" si="13"/>
        <v>43466</v>
      </c>
      <c r="C216" s="8" t="s">
        <v>197</v>
      </c>
      <c r="D216" s="25" t="s">
        <v>95</v>
      </c>
      <c r="E216" s="26" t="s">
        <v>54</v>
      </c>
      <c r="F216" s="27">
        <v>17280</v>
      </c>
      <c r="G216" s="27">
        <v>27550</v>
      </c>
      <c r="H216" s="28">
        <v>13556</v>
      </c>
      <c r="I216" s="22">
        <f t="shared" si="14"/>
        <v>58386</v>
      </c>
      <c r="J216" s="23">
        <f t="shared" si="12"/>
        <v>58386</v>
      </c>
      <c r="K216" s="24">
        <f t="shared" si="15"/>
        <v>0</v>
      </c>
    </row>
    <row r="217" spans="1:11" x14ac:dyDescent="0.25">
      <c r="A217" s="9" t="s">
        <v>166</v>
      </c>
      <c r="B217" s="8">
        <f t="shared" si="13"/>
        <v>43466</v>
      </c>
      <c r="C217" s="8" t="s">
        <v>197</v>
      </c>
      <c r="D217" s="25" t="s">
        <v>95</v>
      </c>
      <c r="E217" s="26" t="s">
        <v>55</v>
      </c>
      <c r="F217" s="27">
        <v>63</v>
      </c>
      <c r="G217" s="27">
        <v>87</v>
      </c>
      <c r="H217" s="28">
        <v>40</v>
      </c>
      <c r="I217" s="22">
        <f t="shared" si="14"/>
        <v>190</v>
      </c>
      <c r="J217" s="23">
        <f t="shared" si="12"/>
        <v>190</v>
      </c>
      <c r="K217" s="24">
        <f t="shared" si="15"/>
        <v>0</v>
      </c>
    </row>
    <row r="218" spans="1:11" x14ac:dyDescent="0.25">
      <c r="A218" s="9" t="s">
        <v>166</v>
      </c>
      <c r="B218" s="8">
        <f t="shared" si="13"/>
        <v>43466</v>
      </c>
      <c r="C218" s="8" t="s">
        <v>197</v>
      </c>
      <c r="D218" s="25" t="s">
        <v>95</v>
      </c>
      <c r="E218" s="26" t="s">
        <v>56</v>
      </c>
      <c r="F218" s="27">
        <v>0</v>
      </c>
      <c r="G218" s="27">
        <v>0</v>
      </c>
      <c r="H218" s="28">
        <v>0</v>
      </c>
      <c r="I218" s="22">
        <f t="shared" si="14"/>
        <v>0</v>
      </c>
      <c r="J218" s="23">
        <f t="shared" si="12"/>
        <v>0</v>
      </c>
      <c r="K218" s="24">
        <f t="shared" si="15"/>
        <v>0</v>
      </c>
    </row>
    <row r="219" spans="1:11" x14ac:dyDescent="0.25">
      <c r="A219" s="9" t="s">
        <v>166</v>
      </c>
      <c r="B219" s="8">
        <f t="shared" si="13"/>
        <v>43466</v>
      </c>
      <c r="C219" s="8" t="s">
        <v>197</v>
      </c>
      <c r="D219" s="25" t="s">
        <v>95</v>
      </c>
      <c r="E219" s="26" t="s">
        <v>57</v>
      </c>
      <c r="F219" s="27">
        <v>17672</v>
      </c>
      <c r="G219" s="27">
        <v>29430</v>
      </c>
      <c r="H219" s="28">
        <v>13912</v>
      </c>
      <c r="I219" s="22">
        <f t="shared" si="14"/>
        <v>61014</v>
      </c>
      <c r="J219" s="23">
        <f t="shared" si="12"/>
        <v>61014</v>
      </c>
      <c r="K219" s="24">
        <f t="shared" si="15"/>
        <v>0</v>
      </c>
    </row>
    <row r="220" spans="1:11" x14ac:dyDescent="0.25">
      <c r="A220" s="9" t="s">
        <v>166</v>
      </c>
      <c r="B220" s="8">
        <f t="shared" si="13"/>
        <v>43466</v>
      </c>
      <c r="C220" s="8" t="s">
        <v>197</v>
      </c>
      <c r="D220" s="25" t="s">
        <v>95</v>
      </c>
      <c r="E220" s="26" t="s">
        <v>58</v>
      </c>
      <c r="F220" s="27">
        <v>290</v>
      </c>
      <c r="G220" s="27">
        <v>463</v>
      </c>
      <c r="H220" s="28">
        <v>223</v>
      </c>
      <c r="I220" s="22">
        <f t="shared" si="14"/>
        <v>976</v>
      </c>
      <c r="J220" s="23">
        <f t="shared" si="12"/>
        <v>976</v>
      </c>
      <c r="K220" s="24">
        <f t="shared" si="15"/>
        <v>0</v>
      </c>
    </row>
    <row r="221" spans="1:11" x14ac:dyDescent="0.25">
      <c r="A221" s="9" t="s">
        <v>157</v>
      </c>
      <c r="B221" s="8">
        <f t="shared" si="13"/>
        <v>43466</v>
      </c>
      <c r="C221" s="8" t="s">
        <v>198</v>
      </c>
      <c r="D221" s="25" t="s">
        <v>96</v>
      </c>
      <c r="E221" s="26" t="s">
        <v>52</v>
      </c>
      <c r="F221" s="27">
        <v>393774</v>
      </c>
      <c r="G221" s="27">
        <v>634591</v>
      </c>
      <c r="H221" s="28">
        <v>310728</v>
      </c>
      <c r="I221" s="22">
        <f t="shared" si="14"/>
        <v>1339093</v>
      </c>
      <c r="J221" s="23">
        <f t="shared" si="12"/>
        <v>0</v>
      </c>
      <c r="K221" s="24">
        <f t="shared" si="15"/>
        <v>3166</v>
      </c>
    </row>
    <row r="222" spans="1:11" x14ac:dyDescent="0.25">
      <c r="A222" s="9" t="s">
        <v>157</v>
      </c>
      <c r="B222" s="8">
        <f t="shared" si="13"/>
        <v>43466</v>
      </c>
      <c r="C222" s="8" t="s">
        <v>198</v>
      </c>
      <c r="D222" s="25" t="s">
        <v>96</v>
      </c>
      <c r="E222" s="26" t="s">
        <v>53</v>
      </c>
      <c r="F222" s="27">
        <v>412461</v>
      </c>
      <c r="G222" s="27">
        <v>665101</v>
      </c>
      <c r="H222" s="28">
        <v>323418</v>
      </c>
      <c r="I222" s="22">
        <f t="shared" si="14"/>
        <v>1400980</v>
      </c>
      <c r="J222" s="23">
        <f t="shared" si="12"/>
        <v>0</v>
      </c>
      <c r="K222" s="24">
        <f t="shared" si="15"/>
        <v>3313</v>
      </c>
    </row>
    <row r="223" spans="1:11" x14ac:dyDescent="0.25">
      <c r="A223" s="9" t="s">
        <v>157</v>
      </c>
      <c r="B223" s="8">
        <f t="shared" si="13"/>
        <v>43466</v>
      </c>
      <c r="C223" s="8" t="s">
        <v>198</v>
      </c>
      <c r="D223" s="25" t="s">
        <v>96</v>
      </c>
      <c r="E223" s="26" t="s">
        <v>54</v>
      </c>
      <c r="F223" s="27">
        <v>251025</v>
      </c>
      <c r="G223" s="27">
        <v>400214</v>
      </c>
      <c r="H223" s="28">
        <v>196918</v>
      </c>
      <c r="I223" s="22">
        <f t="shared" si="14"/>
        <v>848157</v>
      </c>
      <c r="J223" s="23">
        <f t="shared" si="12"/>
        <v>0</v>
      </c>
      <c r="K223" s="24">
        <f t="shared" si="15"/>
        <v>2005</v>
      </c>
    </row>
    <row r="224" spans="1:11" x14ac:dyDescent="0.25">
      <c r="A224" s="9" t="s">
        <v>157</v>
      </c>
      <c r="B224" s="8">
        <f t="shared" si="13"/>
        <v>43466</v>
      </c>
      <c r="C224" s="8" t="s">
        <v>198</v>
      </c>
      <c r="D224" s="25" t="s">
        <v>96</v>
      </c>
      <c r="E224" s="26" t="s">
        <v>55</v>
      </c>
      <c r="F224" s="27">
        <v>911</v>
      </c>
      <c r="G224" s="27">
        <v>1257</v>
      </c>
      <c r="H224" s="28">
        <v>587</v>
      </c>
      <c r="I224" s="22">
        <f t="shared" si="14"/>
        <v>2755</v>
      </c>
      <c r="J224" s="23">
        <f t="shared" si="12"/>
        <v>0</v>
      </c>
      <c r="K224" s="24">
        <f t="shared" si="15"/>
        <v>7</v>
      </c>
    </row>
    <row r="225" spans="1:11" x14ac:dyDescent="0.25">
      <c r="A225" s="9" t="s">
        <v>157</v>
      </c>
      <c r="B225" s="8">
        <f t="shared" si="13"/>
        <v>43466</v>
      </c>
      <c r="C225" s="8" t="s">
        <v>198</v>
      </c>
      <c r="D225" s="25" t="s">
        <v>96</v>
      </c>
      <c r="E225" s="26" t="s">
        <v>56</v>
      </c>
      <c r="F225" s="27">
        <v>2</v>
      </c>
      <c r="G225" s="27">
        <v>2</v>
      </c>
      <c r="H225" s="28">
        <v>1</v>
      </c>
      <c r="I225" s="22">
        <f t="shared" si="14"/>
        <v>5</v>
      </c>
      <c r="J225" s="23">
        <f t="shared" si="12"/>
        <v>0</v>
      </c>
      <c r="K225" s="24">
        <f t="shared" si="15"/>
        <v>0</v>
      </c>
    </row>
    <row r="226" spans="1:11" x14ac:dyDescent="0.25">
      <c r="A226" s="9" t="s">
        <v>157</v>
      </c>
      <c r="B226" s="8">
        <f t="shared" si="13"/>
        <v>43466</v>
      </c>
      <c r="C226" s="8" t="s">
        <v>198</v>
      </c>
      <c r="D226" s="25" t="s">
        <v>96</v>
      </c>
      <c r="E226" s="26" t="s">
        <v>57</v>
      </c>
      <c r="F226" s="27">
        <v>256715</v>
      </c>
      <c r="G226" s="27">
        <v>427513</v>
      </c>
      <c r="H226" s="28">
        <v>202093</v>
      </c>
      <c r="I226" s="22">
        <f t="shared" si="14"/>
        <v>886321</v>
      </c>
      <c r="J226" s="23">
        <f t="shared" si="12"/>
        <v>0</v>
      </c>
      <c r="K226" s="24">
        <f t="shared" si="15"/>
        <v>2096</v>
      </c>
    </row>
    <row r="227" spans="1:11" x14ac:dyDescent="0.25">
      <c r="A227" s="9" t="s">
        <v>157</v>
      </c>
      <c r="B227" s="8">
        <f t="shared" si="13"/>
        <v>43466</v>
      </c>
      <c r="C227" s="8" t="s">
        <v>198</v>
      </c>
      <c r="D227" s="25" t="s">
        <v>96</v>
      </c>
      <c r="E227" s="26" t="s">
        <v>58</v>
      </c>
      <c r="F227" s="27">
        <v>4216</v>
      </c>
      <c r="G227" s="27">
        <v>6727</v>
      </c>
      <c r="H227" s="28">
        <v>3234</v>
      </c>
      <c r="I227" s="22">
        <f t="shared" si="14"/>
        <v>14177</v>
      </c>
      <c r="J227" s="23">
        <f t="shared" si="12"/>
        <v>0</v>
      </c>
      <c r="K227" s="24">
        <f t="shared" si="15"/>
        <v>34</v>
      </c>
    </row>
    <row r="228" spans="1:11" x14ac:dyDescent="0.25">
      <c r="A228" s="9" t="s">
        <v>166</v>
      </c>
      <c r="B228" s="8">
        <f t="shared" si="13"/>
        <v>43466</v>
      </c>
      <c r="C228" s="8" t="s">
        <v>199</v>
      </c>
      <c r="D228" s="25" t="s">
        <v>97</v>
      </c>
      <c r="E228" s="26" t="s">
        <v>52</v>
      </c>
      <c r="F228" s="27" t="s">
        <v>66</v>
      </c>
      <c r="G228" s="27">
        <v>1327920</v>
      </c>
      <c r="H228" s="28" t="s">
        <v>66</v>
      </c>
      <c r="I228" s="22">
        <f t="shared" si="14"/>
        <v>1327920</v>
      </c>
      <c r="J228" s="23">
        <f t="shared" si="12"/>
        <v>1327920</v>
      </c>
      <c r="K228" s="24">
        <f t="shared" si="15"/>
        <v>0</v>
      </c>
    </row>
    <row r="229" spans="1:11" x14ac:dyDescent="0.25">
      <c r="A229" s="9" t="s">
        <v>166</v>
      </c>
      <c r="B229" s="8">
        <f t="shared" si="13"/>
        <v>43466</v>
      </c>
      <c r="C229" s="8" t="s">
        <v>199</v>
      </c>
      <c r="D229" s="25" t="s">
        <v>97</v>
      </c>
      <c r="E229" s="26" t="s">
        <v>53</v>
      </c>
      <c r="F229" s="27" t="s">
        <v>66</v>
      </c>
      <c r="G229" s="27">
        <v>1391764</v>
      </c>
      <c r="H229" s="28" t="s">
        <v>66</v>
      </c>
      <c r="I229" s="22">
        <f t="shared" si="14"/>
        <v>1391764</v>
      </c>
      <c r="J229" s="23">
        <f t="shared" si="12"/>
        <v>1391764</v>
      </c>
      <c r="K229" s="24">
        <f t="shared" si="15"/>
        <v>0</v>
      </c>
    </row>
    <row r="230" spans="1:11" x14ac:dyDescent="0.25">
      <c r="A230" s="9" t="s">
        <v>166</v>
      </c>
      <c r="B230" s="8">
        <f t="shared" si="13"/>
        <v>43466</v>
      </c>
      <c r="C230" s="8" t="s">
        <v>199</v>
      </c>
      <c r="D230" s="25" t="s">
        <v>97</v>
      </c>
      <c r="E230" s="26" t="s">
        <v>54</v>
      </c>
      <c r="F230" s="27" t="s">
        <v>66</v>
      </c>
      <c r="G230" s="27">
        <v>837473</v>
      </c>
      <c r="H230" s="28" t="s">
        <v>66</v>
      </c>
      <c r="I230" s="22">
        <f t="shared" si="14"/>
        <v>837473</v>
      </c>
      <c r="J230" s="23">
        <f t="shared" si="12"/>
        <v>837473</v>
      </c>
      <c r="K230" s="24">
        <f t="shared" si="15"/>
        <v>0</v>
      </c>
    </row>
    <row r="231" spans="1:11" x14ac:dyDescent="0.25">
      <c r="A231" s="9" t="s">
        <v>166</v>
      </c>
      <c r="B231" s="8">
        <f t="shared" si="13"/>
        <v>43466</v>
      </c>
      <c r="C231" s="8" t="s">
        <v>199</v>
      </c>
      <c r="D231" s="25" t="s">
        <v>97</v>
      </c>
      <c r="E231" s="26" t="s">
        <v>55</v>
      </c>
      <c r="F231" s="27" t="s">
        <v>66</v>
      </c>
      <c r="G231" s="27">
        <v>2630</v>
      </c>
      <c r="H231" s="28" t="s">
        <v>66</v>
      </c>
      <c r="I231" s="22">
        <f t="shared" si="14"/>
        <v>2630</v>
      </c>
      <c r="J231" s="23">
        <f t="shared" si="12"/>
        <v>2630</v>
      </c>
      <c r="K231" s="24">
        <f t="shared" si="15"/>
        <v>0</v>
      </c>
    </row>
    <row r="232" spans="1:11" x14ac:dyDescent="0.25">
      <c r="A232" s="9" t="s">
        <v>166</v>
      </c>
      <c r="B232" s="8">
        <f t="shared" si="13"/>
        <v>43466</v>
      </c>
      <c r="C232" s="8" t="s">
        <v>199</v>
      </c>
      <c r="D232" s="25" t="s">
        <v>97</v>
      </c>
      <c r="E232" s="26" t="s">
        <v>56</v>
      </c>
      <c r="F232" s="27" t="s">
        <v>66</v>
      </c>
      <c r="G232" s="27">
        <v>4</v>
      </c>
      <c r="H232" s="28" t="s">
        <v>66</v>
      </c>
      <c r="I232" s="22">
        <f t="shared" si="14"/>
        <v>4</v>
      </c>
      <c r="J232" s="23">
        <f t="shared" si="12"/>
        <v>4</v>
      </c>
      <c r="K232" s="24">
        <f t="shared" si="15"/>
        <v>0</v>
      </c>
    </row>
    <row r="233" spans="1:11" x14ac:dyDescent="0.25">
      <c r="A233" s="9" t="s">
        <v>166</v>
      </c>
      <c r="B233" s="8">
        <f t="shared" si="13"/>
        <v>43466</v>
      </c>
      <c r="C233" s="8" t="s">
        <v>199</v>
      </c>
      <c r="D233" s="25" t="s">
        <v>97</v>
      </c>
      <c r="E233" s="26" t="s">
        <v>57</v>
      </c>
      <c r="F233" s="27" t="s">
        <v>66</v>
      </c>
      <c r="G233" s="27">
        <v>894597</v>
      </c>
      <c r="H233" s="28" t="s">
        <v>66</v>
      </c>
      <c r="I233" s="22">
        <f t="shared" si="14"/>
        <v>894597</v>
      </c>
      <c r="J233" s="23">
        <f t="shared" si="12"/>
        <v>894597</v>
      </c>
      <c r="K233" s="24">
        <f t="shared" si="15"/>
        <v>0</v>
      </c>
    </row>
    <row r="234" spans="1:11" x14ac:dyDescent="0.25">
      <c r="A234" s="9" t="s">
        <v>166</v>
      </c>
      <c r="B234" s="8">
        <f t="shared" si="13"/>
        <v>43466</v>
      </c>
      <c r="C234" s="8" t="s">
        <v>199</v>
      </c>
      <c r="D234" s="25" t="s">
        <v>97</v>
      </c>
      <c r="E234" s="26" t="s">
        <v>58</v>
      </c>
      <c r="F234" s="27" t="s">
        <v>66</v>
      </c>
      <c r="G234" s="27">
        <v>14076</v>
      </c>
      <c r="H234" s="28" t="s">
        <v>66</v>
      </c>
      <c r="I234" s="22">
        <f t="shared" si="14"/>
        <v>14076</v>
      </c>
      <c r="J234" s="23">
        <f t="shared" si="12"/>
        <v>14076</v>
      </c>
      <c r="K234" s="24">
        <f t="shared" si="15"/>
        <v>0</v>
      </c>
    </row>
    <row r="235" spans="1:11" x14ac:dyDescent="0.25">
      <c r="A235" s="9" t="s">
        <v>166</v>
      </c>
      <c r="B235" s="8">
        <f t="shared" si="13"/>
        <v>43466</v>
      </c>
      <c r="C235" s="8" t="s">
        <v>200</v>
      </c>
      <c r="D235" s="25" t="s">
        <v>98</v>
      </c>
      <c r="E235" s="26" t="s">
        <v>52</v>
      </c>
      <c r="F235" s="27" t="s">
        <v>66</v>
      </c>
      <c r="G235" s="27">
        <v>419406</v>
      </c>
      <c r="H235" s="28" t="s">
        <v>66</v>
      </c>
      <c r="I235" s="22">
        <f t="shared" si="14"/>
        <v>419406</v>
      </c>
      <c r="J235" s="23">
        <f t="shared" si="12"/>
        <v>419406</v>
      </c>
      <c r="K235" s="24">
        <f t="shared" si="15"/>
        <v>0</v>
      </c>
    </row>
    <row r="236" spans="1:11" x14ac:dyDescent="0.25">
      <c r="A236" s="9" t="s">
        <v>166</v>
      </c>
      <c r="B236" s="8">
        <f t="shared" si="13"/>
        <v>43466</v>
      </c>
      <c r="C236" s="8" t="s">
        <v>200</v>
      </c>
      <c r="D236" s="25" t="s">
        <v>98</v>
      </c>
      <c r="E236" s="26" t="s">
        <v>53</v>
      </c>
      <c r="F236" s="27" t="s">
        <v>66</v>
      </c>
      <c r="G236" s="27">
        <v>439570</v>
      </c>
      <c r="H236" s="28" t="s">
        <v>66</v>
      </c>
      <c r="I236" s="22">
        <f t="shared" si="14"/>
        <v>439570</v>
      </c>
      <c r="J236" s="23">
        <f t="shared" si="12"/>
        <v>439570</v>
      </c>
      <c r="K236" s="24">
        <f t="shared" si="15"/>
        <v>0</v>
      </c>
    </row>
    <row r="237" spans="1:11" x14ac:dyDescent="0.25">
      <c r="A237" s="9" t="s">
        <v>166</v>
      </c>
      <c r="B237" s="8">
        <f t="shared" si="13"/>
        <v>43466</v>
      </c>
      <c r="C237" s="8" t="s">
        <v>200</v>
      </c>
      <c r="D237" s="25" t="s">
        <v>98</v>
      </c>
      <c r="E237" s="26" t="s">
        <v>54</v>
      </c>
      <c r="F237" s="27" t="s">
        <v>66</v>
      </c>
      <c r="G237" s="27">
        <v>264505</v>
      </c>
      <c r="H237" s="28" t="s">
        <v>66</v>
      </c>
      <c r="I237" s="22">
        <f t="shared" si="14"/>
        <v>264505</v>
      </c>
      <c r="J237" s="23">
        <f t="shared" si="12"/>
        <v>264505</v>
      </c>
      <c r="K237" s="24">
        <f t="shared" si="15"/>
        <v>0</v>
      </c>
    </row>
    <row r="238" spans="1:11" x14ac:dyDescent="0.25">
      <c r="A238" s="9" t="s">
        <v>166</v>
      </c>
      <c r="B238" s="8">
        <f t="shared" si="13"/>
        <v>43466</v>
      </c>
      <c r="C238" s="8" t="s">
        <v>200</v>
      </c>
      <c r="D238" s="25" t="s">
        <v>98</v>
      </c>
      <c r="E238" s="26" t="s">
        <v>55</v>
      </c>
      <c r="F238" s="27" t="s">
        <v>66</v>
      </c>
      <c r="G238" s="27">
        <v>831</v>
      </c>
      <c r="H238" s="28" t="s">
        <v>66</v>
      </c>
      <c r="I238" s="22">
        <f t="shared" si="14"/>
        <v>831</v>
      </c>
      <c r="J238" s="23">
        <f t="shared" si="12"/>
        <v>831</v>
      </c>
      <c r="K238" s="24">
        <f t="shared" si="15"/>
        <v>0</v>
      </c>
    </row>
    <row r="239" spans="1:11" x14ac:dyDescent="0.25">
      <c r="A239" s="9" t="s">
        <v>166</v>
      </c>
      <c r="B239" s="8">
        <f t="shared" si="13"/>
        <v>43466</v>
      </c>
      <c r="C239" s="8" t="s">
        <v>200</v>
      </c>
      <c r="D239" s="25" t="s">
        <v>98</v>
      </c>
      <c r="E239" s="26" t="s">
        <v>56</v>
      </c>
      <c r="F239" s="27" t="s">
        <v>66</v>
      </c>
      <c r="G239" s="27">
        <v>1</v>
      </c>
      <c r="H239" s="28" t="s">
        <v>66</v>
      </c>
      <c r="I239" s="22">
        <f t="shared" si="14"/>
        <v>1</v>
      </c>
      <c r="J239" s="23">
        <f t="shared" si="12"/>
        <v>1</v>
      </c>
      <c r="K239" s="24">
        <f t="shared" si="15"/>
        <v>0</v>
      </c>
    </row>
    <row r="240" spans="1:11" x14ac:dyDescent="0.25">
      <c r="A240" s="9" t="s">
        <v>166</v>
      </c>
      <c r="B240" s="8">
        <f t="shared" si="13"/>
        <v>43466</v>
      </c>
      <c r="C240" s="8" t="s">
        <v>200</v>
      </c>
      <c r="D240" s="25" t="s">
        <v>98</v>
      </c>
      <c r="E240" s="26" t="s">
        <v>57</v>
      </c>
      <c r="F240" s="27" t="s">
        <v>66</v>
      </c>
      <c r="G240" s="27">
        <v>282547</v>
      </c>
      <c r="H240" s="28" t="s">
        <v>66</v>
      </c>
      <c r="I240" s="22">
        <f t="shared" si="14"/>
        <v>282547</v>
      </c>
      <c r="J240" s="23">
        <f t="shared" si="12"/>
        <v>282547</v>
      </c>
      <c r="K240" s="24">
        <f t="shared" si="15"/>
        <v>0</v>
      </c>
    </row>
    <row r="241" spans="1:11" x14ac:dyDescent="0.25">
      <c r="A241" s="9" t="s">
        <v>166</v>
      </c>
      <c r="B241" s="8">
        <f t="shared" si="13"/>
        <v>43466</v>
      </c>
      <c r="C241" s="8" t="s">
        <v>200</v>
      </c>
      <c r="D241" s="25" t="s">
        <v>98</v>
      </c>
      <c r="E241" s="26" t="s">
        <v>58</v>
      </c>
      <c r="F241" s="27" t="s">
        <v>66</v>
      </c>
      <c r="G241" s="27">
        <v>4446</v>
      </c>
      <c r="H241" s="28" t="s">
        <v>66</v>
      </c>
      <c r="I241" s="22">
        <f t="shared" si="14"/>
        <v>4446</v>
      </c>
      <c r="J241" s="23">
        <f t="shared" si="12"/>
        <v>4446</v>
      </c>
      <c r="K241" s="24">
        <f t="shared" si="15"/>
        <v>0</v>
      </c>
    </row>
    <row r="242" spans="1:11" x14ac:dyDescent="0.25">
      <c r="A242" s="9" t="s">
        <v>157</v>
      </c>
      <c r="B242" s="8">
        <f t="shared" si="13"/>
        <v>43466</v>
      </c>
      <c r="C242" s="8" t="s">
        <v>201</v>
      </c>
      <c r="D242" s="25" t="s">
        <v>99</v>
      </c>
      <c r="E242" s="26" t="s">
        <v>52</v>
      </c>
      <c r="F242" s="27">
        <v>325318</v>
      </c>
      <c r="G242" s="27">
        <v>524269</v>
      </c>
      <c r="H242" s="28">
        <v>256709</v>
      </c>
      <c r="I242" s="22">
        <f t="shared" si="14"/>
        <v>1106296</v>
      </c>
      <c r="J242" s="23">
        <f t="shared" si="12"/>
        <v>0</v>
      </c>
      <c r="K242" s="24">
        <f t="shared" si="15"/>
        <v>2616</v>
      </c>
    </row>
    <row r="243" spans="1:11" x14ac:dyDescent="0.25">
      <c r="A243" s="9" t="s">
        <v>157</v>
      </c>
      <c r="B243" s="8">
        <f t="shared" si="13"/>
        <v>43466</v>
      </c>
      <c r="C243" s="8" t="s">
        <v>201</v>
      </c>
      <c r="D243" s="25" t="s">
        <v>99</v>
      </c>
      <c r="E243" s="26" t="s">
        <v>53</v>
      </c>
      <c r="F243" s="27">
        <v>340756</v>
      </c>
      <c r="G243" s="27">
        <v>549475</v>
      </c>
      <c r="H243" s="28">
        <v>267193</v>
      </c>
      <c r="I243" s="22">
        <f t="shared" si="14"/>
        <v>1157424</v>
      </c>
      <c r="J243" s="23">
        <f t="shared" si="12"/>
        <v>0</v>
      </c>
      <c r="K243" s="24">
        <f t="shared" si="15"/>
        <v>2737</v>
      </c>
    </row>
    <row r="244" spans="1:11" x14ac:dyDescent="0.25">
      <c r="A244" s="9" t="s">
        <v>157</v>
      </c>
      <c r="B244" s="8">
        <f t="shared" si="13"/>
        <v>43466</v>
      </c>
      <c r="C244" s="8" t="s">
        <v>201</v>
      </c>
      <c r="D244" s="25" t="s">
        <v>99</v>
      </c>
      <c r="E244" s="26" t="s">
        <v>54</v>
      </c>
      <c r="F244" s="27">
        <v>207385</v>
      </c>
      <c r="G244" s="27">
        <v>330638</v>
      </c>
      <c r="H244" s="28">
        <v>162685</v>
      </c>
      <c r="I244" s="22">
        <f t="shared" si="14"/>
        <v>700708</v>
      </c>
      <c r="J244" s="23">
        <f t="shared" si="12"/>
        <v>0</v>
      </c>
      <c r="K244" s="24">
        <f t="shared" si="15"/>
        <v>1657</v>
      </c>
    </row>
    <row r="245" spans="1:11" x14ac:dyDescent="0.25">
      <c r="A245" s="9" t="s">
        <v>157</v>
      </c>
      <c r="B245" s="8">
        <f t="shared" si="13"/>
        <v>43466</v>
      </c>
      <c r="C245" s="8" t="s">
        <v>201</v>
      </c>
      <c r="D245" s="25" t="s">
        <v>99</v>
      </c>
      <c r="E245" s="26" t="s">
        <v>55</v>
      </c>
      <c r="F245" s="27">
        <v>753</v>
      </c>
      <c r="G245" s="27">
        <v>1038</v>
      </c>
      <c r="H245" s="28">
        <v>485</v>
      </c>
      <c r="I245" s="22">
        <f t="shared" si="14"/>
        <v>2276</v>
      </c>
      <c r="J245" s="23">
        <f t="shared" si="12"/>
        <v>0</v>
      </c>
      <c r="K245" s="24">
        <f t="shared" si="15"/>
        <v>5</v>
      </c>
    </row>
    <row r="246" spans="1:11" x14ac:dyDescent="0.25">
      <c r="A246" s="9" t="s">
        <v>157</v>
      </c>
      <c r="B246" s="8">
        <f t="shared" si="13"/>
        <v>43466</v>
      </c>
      <c r="C246" s="8" t="s">
        <v>201</v>
      </c>
      <c r="D246" s="25" t="s">
        <v>99</v>
      </c>
      <c r="E246" s="26" t="s">
        <v>56</v>
      </c>
      <c r="F246" s="27">
        <v>1</v>
      </c>
      <c r="G246" s="27">
        <v>2</v>
      </c>
      <c r="H246" s="28">
        <v>1</v>
      </c>
      <c r="I246" s="22">
        <f t="shared" si="14"/>
        <v>4</v>
      </c>
      <c r="J246" s="23">
        <f t="shared" si="12"/>
        <v>0</v>
      </c>
      <c r="K246" s="24">
        <f t="shared" si="15"/>
        <v>0</v>
      </c>
    </row>
    <row r="247" spans="1:11" x14ac:dyDescent="0.25">
      <c r="A247" s="9" t="s">
        <v>157</v>
      </c>
      <c r="B247" s="8">
        <f t="shared" si="13"/>
        <v>43466</v>
      </c>
      <c r="C247" s="8" t="s">
        <v>201</v>
      </c>
      <c r="D247" s="25" t="s">
        <v>99</v>
      </c>
      <c r="E247" s="26" t="s">
        <v>57</v>
      </c>
      <c r="F247" s="27">
        <v>212086</v>
      </c>
      <c r="G247" s="27">
        <v>353191</v>
      </c>
      <c r="H247" s="28">
        <v>166960</v>
      </c>
      <c r="I247" s="22">
        <f t="shared" si="14"/>
        <v>732237</v>
      </c>
      <c r="J247" s="23">
        <f t="shared" si="12"/>
        <v>0</v>
      </c>
      <c r="K247" s="24">
        <f t="shared" si="15"/>
        <v>1731</v>
      </c>
    </row>
    <row r="248" spans="1:11" x14ac:dyDescent="0.25">
      <c r="A248" s="9" t="s">
        <v>157</v>
      </c>
      <c r="B248" s="8">
        <f t="shared" si="13"/>
        <v>43466</v>
      </c>
      <c r="C248" s="8" t="s">
        <v>201</v>
      </c>
      <c r="D248" s="25" t="s">
        <v>99</v>
      </c>
      <c r="E248" s="26" t="s">
        <v>58</v>
      </c>
      <c r="F248" s="27">
        <v>3483</v>
      </c>
      <c r="G248" s="27">
        <v>5557</v>
      </c>
      <c r="H248" s="28">
        <v>2672</v>
      </c>
      <c r="I248" s="22">
        <f t="shared" si="14"/>
        <v>11712</v>
      </c>
      <c r="J248" s="23">
        <f t="shared" si="12"/>
        <v>0</v>
      </c>
      <c r="K248" s="24">
        <f t="shared" si="15"/>
        <v>28</v>
      </c>
    </row>
    <row r="249" spans="1:11" x14ac:dyDescent="0.25">
      <c r="A249" s="9" t="s">
        <v>166</v>
      </c>
      <c r="B249" s="8">
        <f t="shared" si="13"/>
        <v>43466</v>
      </c>
      <c r="C249" s="8" t="s">
        <v>202</v>
      </c>
      <c r="D249" s="25" t="s">
        <v>100</v>
      </c>
      <c r="E249" s="26" t="s">
        <v>52</v>
      </c>
      <c r="F249" s="27">
        <v>325304</v>
      </c>
      <c r="G249" s="27" t="s">
        <v>66</v>
      </c>
      <c r="H249" s="28" t="s">
        <v>66</v>
      </c>
      <c r="I249" s="22">
        <f t="shared" si="14"/>
        <v>325304</v>
      </c>
      <c r="J249" s="23">
        <f t="shared" si="12"/>
        <v>325304</v>
      </c>
      <c r="K249" s="24">
        <f t="shared" si="15"/>
        <v>0</v>
      </c>
    </row>
    <row r="250" spans="1:11" x14ac:dyDescent="0.25">
      <c r="A250" s="9" t="s">
        <v>166</v>
      </c>
      <c r="B250" s="8">
        <f t="shared" si="13"/>
        <v>43466</v>
      </c>
      <c r="C250" s="8" t="s">
        <v>202</v>
      </c>
      <c r="D250" s="25" t="s">
        <v>100</v>
      </c>
      <c r="E250" s="26" t="s">
        <v>53</v>
      </c>
      <c r="F250" s="27">
        <v>340741</v>
      </c>
      <c r="G250" s="27" t="s">
        <v>66</v>
      </c>
      <c r="H250" s="28" t="s">
        <v>66</v>
      </c>
      <c r="I250" s="22">
        <f t="shared" si="14"/>
        <v>340741</v>
      </c>
      <c r="J250" s="23">
        <f t="shared" si="12"/>
        <v>340741</v>
      </c>
      <c r="K250" s="24">
        <f t="shared" si="15"/>
        <v>0</v>
      </c>
    </row>
    <row r="251" spans="1:11" x14ac:dyDescent="0.25">
      <c r="A251" s="9" t="s">
        <v>166</v>
      </c>
      <c r="B251" s="8">
        <f t="shared" si="13"/>
        <v>43466</v>
      </c>
      <c r="C251" s="8" t="s">
        <v>202</v>
      </c>
      <c r="D251" s="25" t="s">
        <v>100</v>
      </c>
      <c r="E251" s="26" t="s">
        <v>54</v>
      </c>
      <c r="F251" s="27">
        <v>207376</v>
      </c>
      <c r="G251" s="27" t="s">
        <v>66</v>
      </c>
      <c r="H251" s="28" t="s">
        <v>66</v>
      </c>
      <c r="I251" s="22">
        <f t="shared" si="14"/>
        <v>207376</v>
      </c>
      <c r="J251" s="23">
        <f t="shared" si="12"/>
        <v>207376</v>
      </c>
      <c r="K251" s="24">
        <f t="shared" si="15"/>
        <v>0</v>
      </c>
    </row>
    <row r="252" spans="1:11" x14ac:dyDescent="0.25">
      <c r="A252" s="9" t="s">
        <v>166</v>
      </c>
      <c r="B252" s="8">
        <f t="shared" si="13"/>
        <v>43466</v>
      </c>
      <c r="C252" s="8" t="s">
        <v>202</v>
      </c>
      <c r="D252" s="25" t="s">
        <v>100</v>
      </c>
      <c r="E252" s="26" t="s">
        <v>55</v>
      </c>
      <c r="F252" s="27">
        <v>753</v>
      </c>
      <c r="G252" s="27" t="s">
        <v>66</v>
      </c>
      <c r="H252" s="28" t="s">
        <v>66</v>
      </c>
      <c r="I252" s="22">
        <f t="shared" si="14"/>
        <v>753</v>
      </c>
      <c r="J252" s="23">
        <f t="shared" si="12"/>
        <v>753</v>
      </c>
      <c r="K252" s="24">
        <f t="shared" si="15"/>
        <v>0</v>
      </c>
    </row>
    <row r="253" spans="1:11" x14ac:dyDescent="0.25">
      <c r="A253" s="9" t="s">
        <v>166</v>
      </c>
      <c r="B253" s="8">
        <f t="shared" si="13"/>
        <v>43466</v>
      </c>
      <c r="C253" s="8" t="s">
        <v>202</v>
      </c>
      <c r="D253" s="25" t="s">
        <v>100</v>
      </c>
      <c r="E253" s="26" t="s">
        <v>56</v>
      </c>
      <c r="F253" s="27">
        <v>1</v>
      </c>
      <c r="G253" s="27" t="s">
        <v>66</v>
      </c>
      <c r="H253" s="28" t="s">
        <v>66</v>
      </c>
      <c r="I253" s="22">
        <f t="shared" si="14"/>
        <v>1</v>
      </c>
      <c r="J253" s="23">
        <f t="shared" si="12"/>
        <v>1</v>
      </c>
      <c r="K253" s="24">
        <f t="shared" si="15"/>
        <v>0</v>
      </c>
    </row>
    <row r="254" spans="1:11" x14ac:dyDescent="0.25">
      <c r="A254" s="9" t="s">
        <v>166</v>
      </c>
      <c r="B254" s="8">
        <f t="shared" si="13"/>
        <v>43466</v>
      </c>
      <c r="C254" s="8" t="s">
        <v>202</v>
      </c>
      <c r="D254" s="25" t="s">
        <v>100</v>
      </c>
      <c r="E254" s="26" t="s">
        <v>57</v>
      </c>
      <c r="F254" s="27">
        <v>212076</v>
      </c>
      <c r="G254" s="27" t="s">
        <v>66</v>
      </c>
      <c r="H254" s="28" t="s">
        <v>66</v>
      </c>
      <c r="I254" s="22">
        <f t="shared" si="14"/>
        <v>212076</v>
      </c>
      <c r="J254" s="23">
        <f t="shared" si="12"/>
        <v>212076</v>
      </c>
      <c r="K254" s="24">
        <f t="shared" si="15"/>
        <v>0</v>
      </c>
    </row>
    <row r="255" spans="1:11" x14ac:dyDescent="0.25">
      <c r="A255" s="9" t="s">
        <v>166</v>
      </c>
      <c r="B255" s="8">
        <f t="shared" si="13"/>
        <v>43466</v>
      </c>
      <c r="C255" s="8" t="s">
        <v>202</v>
      </c>
      <c r="D255" s="25" t="s">
        <v>100</v>
      </c>
      <c r="E255" s="26" t="s">
        <v>58</v>
      </c>
      <c r="F255" s="27">
        <v>3483</v>
      </c>
      <c r="G255" s="27" t="s">
        <v>66</v>
      </c>
      <c r="H255" s="28" t="s">
        <v>66</v>
      </c>
      <c r="I255" s="22">
        <f t="shared" si="14"/>
        <v>3483</v>
      </c>
      <c r="J255" s="23">
        <f t="shared" si="12"/>
        <v>3483</v>
      </c>
      <c r="K255" s="24">
        <f t="shared" si="15"/>
        <v>0</v>
      </c>
    </row>
    <row r="256" spans="1:11" x14ac:dyDescent="0.25">
      <c r="A256" s="9" t="s">
        <v>157</v>
      </c>
      <c r="B256" s="8">
        <f t="shared" si="13"/>
        <v>43466</v>
      </c>
      <c r="C256" s="8" t="s">
        <v>203</v>
      </c>
      <c r="D256" s="25" t="s">
        <v>101</v>
      </c>
      <c r="E256" s="26" t="s">
        <v>52</v>
      </c>
      <c r="F256" s="27" t="s">
        <v>66</v>
      </c>
      <c r="G256" s="27" t="s">
        <v>66</v>
      </c>
      <c r="H256" s="28">
        <v>154028</v>
      </c>
      <c r="I256" s="22">
        <f t="shared" si="14"/>
        <v>154028</v>
      </c>
      <c r="J256" s="23">
        <f t="shared" si="12"/>
        <v>0</v>
      </c>
      <c r="K256" s="24">
        <f t="shared" si="15"/>
        <v>364</v>
      </c>
    </row>
    <row r="257" spans="1:11" x14ac:dyDescent="0.25">
      <c r="A257" s="9" t="s">
        <v>157</v>
      </c>
      <c r="B257" s="8">
        <f t="shared" si="13"/>
        <v>43466</v>
      </c>
      <c r="C257" s="8" t="s">
        <v>203</v>
      </c>
      <c r="D257" s="25" t="s">
        <v>101</v>
      </c>
      <c r="E257" s="26" t="s">
        <v>53</v>
      </c>
      <c r="F257" s="27" t="s">
        <v>66</v>
      </c>
      <c r="G257" s="27" t="s">
        <v>66</v>
      </c>
      <c r="H257" s="28">
        <v>160318</v>
      </c>
      <c r="I257" s="22">
        <f t="shared" si="14"/>
        <v>160318</v>
      </c>
      <c r="J257" s="23">
        <f t="shared" si="12"/>
        <v>0</v>
      </c>
      <c r="K257" s="24">
        <f t="shared" si="15"/>
        <v>379</v>
      </c>
    </row>
    <row r="258" spans="1:11" x14ac:dyDescent="0.25">
      <c r="A258" s="9" t="s">
        <v>157</v>
      </c>
      <c r="B258" s="8">
        <f t="shared" si="13"/>
        <v>43466</v>
      </c>
      <c r="C258" s="8" t="s">
        <v>203</v>
      </c>
      <c r="D258" s="25" t="s">
        <v>101</v>
      </c>
      <c r="E258" s="26" t="s">
        <v>54</v>
      </c>
      <c r="F258" s="27" t="s">
        <v>66</v>
      </c>
      <c r="G258" s="27" t="s">
        <v>66</v>
      </c>
      <c r="H258" s="28">
        <v>97612</v>
      </c>
      <c r="I258" s="22">
        <f t="shared" si="14"/>
        <v>97612</v>
      </c>
      <c r="J258" s="23">
        <f t="shared" si="12"/>
        <v>0</v>
      </c>
      <c r="K258" s="24">
        <f t="shared" si="15"/>
        <v>231</v>
      </c>
    </row>
    <row r="259" spans="1:11" x14ac:dyDescent="0.25">
      <c r="A259" s="9" t="s">
        <v>157</v>
      </c>
      <c r="B259" s="8">
        <f t="shared" si="13"/>
        <v>43466</v>
      </c>
      <c r="C259" s="8" t="s">
        <v>203</v>
      </c>
      <c r="D259" s="25" t="s">
        <v>101</v>
      </c>
      <c r="E259" s="26" t="s">
        <v>55</v>
      </c>
      <c r="F259" s="27" t="s">
        <v>66</v>
      </c>
      <c r="G259" s="27" t="s">
        <v>66</v>
      </c>
      <c r="H259" s="28">
        <v>291</v>
      </c>
      <c r="I259" s="22">
        <f t="shared" si="14"/>
        <v>291</v>
      </c>
      <c r="J259" s="23">
        <f t="shared" si="12"/>
        <v>0</v>
      </c>
      <c r="K259" s="24">
        <f t="shared" si="15"/>
        <v>1</v>
      </c>
    </row>
    <row r="260" spans="1:11" x14ac:dyDescent="0.25">
      <c r="A260" s="9" t="s">
        <v>157</v>
      </c>
      <c r="B260" s="8">
        <f t="shared" si="13"/>
        <v>43466</v>
      </c>
      <c r="C260" s="8" t="s">
        <v>203</v>
      </c>
      <c r="D260" s="25" t="s">
        <v>101</v>
      </c>
      <c r="E260" s="26" t="s">
        <v>56</v>
      </c>
      <c r="F260" s="27" t="s">
        <v>66</v>
      </c>
      <c r="G260" s="27" t="s">
        <v>66</v>
      </c>
      <c r="H260" s="28">
        <v>0</v>
      </c>
      <c r="I260" s="22">
        <f t="shared" si="14"/>
        <v>0</v>
      </c>
      <c r="J260" s="23">
        <f t="shared" ref="J260:J283" si="16">IF(A260="NO",I260,0)</f>
        <v>0</v>
      </c>
      <c r="K260" s="24">
        <f t="shared" si="15"/>
        <v>0</v>
      </c>
    </row>
    <row r="261" spans="1:11" x14ac:dyDescent="0.25">
      <c r="A261" s="9" t="s">
        <v>157</v>
      </c>
      <c r="B261" s="8">
        <f t="shared" ref="B261:B283" si="17">$A$1</f>
        <v>43466</v>
      </c>
      <c r="C261" s="8" t="s">
        <v>203</v>
      </c>
      <c r="D261" s="25" t="s">
        <v>101</v>
      </c>
      <c r="E261" s="26" t="s">
        <v>57</v>
      </c>
      <c r="F261" s="27" t="s">
        <v>66</v>
      </c>
      <c r="G261" s="27" t="s">
        <v>66</v>
      </c>
      <c r="H261" s="28">
        <v>100177</v>
      </c>
      <c r="I261" s="22">
        <f t="shared" ref="I261:I283" si="18">SUM(F261:H261)</f>
        <v>100177</v>
      </c>
      <c r="J261" s="23">
        <f t="shared" si="16"/>
        <v>0</v>
      </c>
      <c r="K261" s="24">
        <f t="shared" ref="K261:K283" si="19">ROUND(IFERROR(VLOOKUP(A261,$K$1:$L$1,2,0)*I261/(SUM($I$4:$I$283)-SUM($J$4:$J$283)),0),0)</f>
        <v>237</v>
      </c>
    </row>
    <row r="262" spans="1:11" x14ac:dyDescent="0.25">
      <c r="A262" s="9" t="s">
        <v>157</v>
      </c>
      <c r="B262" s="8">
        <f t="shared" si="17"/>
        <v>43466</v>
      </c>
      <c r="C262" s="8" t="s">
        <v>203</v>
      </c>
      <c r="D262" s="25" t="s">
        <v>101</v>
      </c>
      <c r="E262" s="26" t="s">
        <v>58</v>
      </c>
      <c r="F262" s="27" t="s">
        <v>66</v>
      </c>
      <c r="G262" s="27" t="s">
        <v>66</v>
      </c>
      <c r="H262" s="28">
        <v>1603</v>
      </c>
      <c r="I262" s="22">
        <f t="shared" si="18"/>
        <v>1603</v>
      </c>
      <c r="J262" s="23">
        <f t="shared" si="16"/>
        <v>0</v>
      </c>
      <c r="K262" s="24">
        <f t="shared" si="19"/>
        <v>4</v>
      </c>
    </row>
    <row r="263" spans="1:11" x14ac:dyDescent="0.25">
      <c r="A263" s="9" t="s">
        <v>166</v>
      </c>
      <c r="B263" s="8">
        <f t="shared" si="17"/>
        <v>43466</v>
      </c>
      <c r="C263" s="8" t="s">
        <v>204</v>
      </c>
      <c r="D263" s="25" t="s">
        <v>102</v>
      </c>
      <c r="E263" s="26" t="s">
        <v>52</v>
      </c>
      <c r="F263" s="27" t="s">
        <v>66</v>
      </c>
      <c r="G263" s="27">
        <v>539541</v>
      </c>
      <c r="H263" s="28" t="s">
        <v>66</v>
      </c>
      <c r="I263" s="22">
        <f t="shared" si="18"/>
        <v>539541</v>
      </c>
      <c r="J263" s="23">
        <f t="shared" si="16"/>
        <v>539541</v>
      </c>
      <c r="K263" s="24">
        <f t="shared" si="19"/>
        <v>0</v>
      </c>
    </row>
    <row r="264" spans="1:11" x14ac:dyDescent="0.25">
      <c r="A264" s="9" t="s">
        <v>166</v>
      </c>
      <c r="B264" s="8">
        <f t="shared" si="17"/>
        <v>43466</v>
      </c>
      <c r="C264" s="8" t="s">
        <v>204</v>
      </c>
      <c r="D264" s="25" t="s">
        <v>102</v>
      </c>
      <c r="E264" s="26" t="s">
        <v>53</v>
      </c>
      <c r="F264" s="27" t="s">
        <v>66</v>
      </c>
      <c r="G264" s="27">
        <v>565482</v>
      </c>
      <c r="H264" s="28" t="s">
        <v>66</v>
      </c>
      <c r="I264" s="22">
        <f t="shared" si="18"/>
        <v>565482</v>
      </c>
      <c r="J264" s="23">
        <f t="shared" si="16"/>
        <v>565482</v>
      </c>
      <c r="K264" s="24">
        <f t="shared" si="19"/>
        <v>0</v>
      </c>
    </row>
    <row r="265" spans="1:11" x14ac:dyDescent="0.25">
      <c r="A265" s="9" t="s">
        <v>166</v>
      </c>
      <c r="B265" s="8">
        <f t="shared" si="17"/>
        <v>43466</v>
      </c>
      <c r="C265" s="8" t="s">
        <v>204</v>
      </c>
      <c r="D265" s="25" t="s">
        <v>102</v>
      </c>
      <c r="E265" s="26" t="s">
        <v>54</v>
      </c>
      <c r="F265" s="27" t="s">
        <v>66</v>
      </c>
      <c r="G265" s="27">
        <v>340270</v>
      </c>
      <c r="H265" s="28" t="s">
        <v>66</v>
      </c>
      <c r="I265" s="22">
        <f t="shared" si="18"/>
        <v>340270</v>
      </c>
      <c r="J265" s="23">
        <f t="shared" si="16"/>
        <v>340270</v>
      </c>
      <c r="K265" s="24">
        <f t="shared" si="19"/>
        <v>0</v>
      </c>
    </row>
    <row r="266" spans="1:11" x14ac:dyDescent="0.25">
      <c r="A266" s="9" t="s">
        <v>166</v>
      </c>
      <c r="B266" s="8">
        <f t="shared" si="17"/>
        <v>43466</v>
      </c>
      <c r="C266" s="8" t="s">
        <v>204</v>
      </c>
      <c r="D266" s="25" t="s">
        <v>102</v>
      </c>
      <c r="E266" s="26" t="s">
        <v>55</v>
      </c>
      <c r="F266" s="27" t="s">
        <v>66</v>
      </c>
      <c r="G266" s="27">
        <v>1068</v>
      </c>
      <c r="H266" s="28" t="s">
        <v>66</v>
      </c>
      <c r="I266" s="22">
        <f t="shared" si="18"/>
        <v>1068</v>
      </c>
      <c r="J266" s="23">
        <f t="shared" si="16"/>
        <v>1068</v>
      </c>
      <c r="K266" s="24">
        <f t="shared" si="19"/>
        <v>0</v>
      </c>
    </row>
    <row r="267" spans="1:11" x14ac:dyDescent="0.25">
      <c r="A267" s="9" t="s">
        <v>166</v>
      </c>
      <c r="B267" s="8">
        <f t="shared" si="17"/>
        <v>43466</v>
      </c>
      <c r="C267" s="8" t="s">
        <v>204</v>
      </c>
      <c r="D267" s="25" t="s">
        <v>102</v>
      </c>
      <c r="E267" s="26" t="s">
        <v>56</v>
      </c>
      <c r="F267" s="27" t="s">
        <v>66</v>
      </c>
      <c r="G267" s="27">
        <v>2</v>
      </c>
      <c r="H267" s="28" t="s">
        <v>66</v>
      </c>
      <c r="I267" s="22">
        <f t="shared" si="18"/>
        <v>2</v>
      </c>
      <c r="J267" s="23">
        <f t="shared" si="16"/>
        <v>2</v>
      </c>
      <c r="K267" s="24">
        <f t="shared" si="19"/>
        <v>0</v>
      </c>
    </row>
    <row r="268" spans="1:11" x14ac:dyDescent="0.25">
      <c r="A268" s="9" t="s">
        <v>166</v>
      </c>
      <c r="B268" s="8">
        <f t="shared" si="17"/>
        <v>43466</v>
      </c>
      <c r="C268" s="8" t="s">
        <v>204</v>
      </c>
      <c r="D268" s="25" t="s">
        <v>102</v>
      </c>
      <c r="E268" s="26" t="s">
        <v>57</v>
      </c>
      <c r="F268" s="27" t="s">
        <v>66</v>
      </c>
      <c r="G268" s="27">
        <v>363480</v>
      </c>
      <c r="H268" s="28" t="s">
        <v>66</v>
      </c>
      <c r="I268" s="22">
        <f t="shared" si="18"/>
        <v>363480</v>
      </c>
      <c r="J268" s="23">
        <f t="shared" si="16"/>
        <v>363480</v>
      </c>
      <c r="K268" s="24">
        <f t="shared" si="19"/>
        <v>0</v>
      </c>
    </row>
    <row r="269" spans="1:11" x14ac:dyDescent="0.25">
      <c r="A269" s="9" t="s">
        <v>166</v>
      </c>
      <c r="B269" s="8">
        <f t="shared" si="17"/>
        <v>43466</v>
      </c>
      <c r="C269" s="8" t="s">
        <v>204</v>
      </c>
      <c r="D269" s="25" t="s">
        <v>102</v>
      </c>
      <c r="E269" s="26" t="s">
        <v>58</v>
      </c>
      <c r="F269" s="27" t="s">
        <v>66</v>
      </c>
      <c r="G269" s="27">
        <v>5719</v>
      </c>
      <c r="H269" s="28" t="s">
        <v>66</v>
      </c>
      <c r="I269" s="22">
        <f t="shared" si="18"/>
        <v>5719</v>
      </c>
      <c r="J269" s="23">
        <f t="shared" si="16"/>
        <v>5719</v>
      </c>
      <c r="K269" s="24">
        <f t="shared" si="19"/>
        <v>0</v>
      </c>
    </row>
    <row r="270" spans="1:11" x14ac:dyDescent="0.25">
      <c r="A270" s="9" t="s">
        <v>166</v>
      </c>
      <c r="B270" s="8">
        <f t="shared" si="17"/>
        <v>43466</v>
      </c>
      <c r="C270" s="8" t="s">
        <v>205</v>
      </c>
      <c r="D270" s="25" t="s">
        <v>103</v>
      </c>
      <c r="E270" s="26" t="s">
        <v>52</v>
      </c>
      <c r="F270" s="27" t="s">
        <v>66</v>
      </c>
      <c r="G270" s="27">
        <v>34957</v>
      </c>
      <c r="H270" s="28" t="s">
        <v>66</v>
      </c>
      <c r="I270" s="22">
        <f t="shared" si="18"/>
        <v>34957</v>
      </c>
      <c r="J270" s="23">
        <f t="shared" si="16"/>
        <v>34957</v>
      </c>
      <c r="K270" s="24">
        <f t="shared" si="19"/>
        <v>0</v>
      </c>
    </row>
    <row r="271" spans="1:11" x14ac:dyDescent="0.25">
      <c r="A271" s="9" t="s">
        <v>166</v>
      </c>
      <c r="B271" s="8">
        <f t="shared" si="17"/>
        <v>43466</v>
      </c>
      <c r="C271" s="8" t="s">
        <v>205</v>
      </c>
      <c r="D271" s="25" t="s">
        <v>103</v>
      </c>
      <c r="E271" s="26" t="s">
        <v>53</v>
      </c>
      <c r="F271" s="27" t="s">
        <v>66</v>
      </c>
      <c r="G271" s="27">
        <v>36638</v>
      </c>
      <c r="H271" s="28" t="s">
        <v>66</v>
      </c>
      <c r="I271" s="22">
        <f t="shared" si="18"/>
        <v>36638</v>
      </c>
      <c r="J271" s="23">
        <f t="shared" si="16"/>
        <v>36638</v>
      </c>
      <c r="K271" s="24">
        <f t="shared" si="19"/>
        <v>0</v>
      </c>
    </row>
    <row r="272" spans="1:11" x14ac:dyDescent="0.25">
      <c r="A272" s="9" t="s">
        <v>166</v>
      </c>
      <c r="B272" s="8">
        <f t="shared" si="17"/>
        <v>43466</v>
      </c>
      <c r="C272" s="8" t="s">
        <v>205</v>
      </c>
      <c r="D272" s="25" t="s">
        <v>103</v>
      </c>
      <c r="E272" s="26" t="s">
        <v>54</v>
      </c>
      <c r="F272" s="27" t="s">
        <v>66</v>
      </c>
      <c r="G272" s="27">
        <v>22046</v>
      </c>
      <c r="H272" s="28" t="s">
        <v>66</v>
      </c>
      <c r="I272" s="22">
        <f t="shared" si="18"/>
        <v>22046</v>
      </c>
      <c r="J272" s="23">
        <f t="shared" si="16"/>
        <v>22046</v>
      </c>
      <c r="K272" s="24">
        <f t="shared" si="19"/>
        <v>0</v>
      </c>
    </row>
    <row r="273" spans="1:11" x14ac:dyDescent="0.25">
      <c r="A273" s="9" t="s">
        <v>166</v>
      </c>
      <c r="B273" s="8">
        <f t="shared" si="17"/>
        <v>43466</v>
      </c>
      <c r="C273" s="8" t="s">
        <v>205</v>
      </c>
      <c r="D273" s="25" t="s">
        <v>103</v>
      </c>
      <c r="E273" s="26" t="s">
        <v>55</v>
      </c>
      <c r="F273" s="27" t="s">
        <v>66</v>
      </c>
      <c r="G273" s="27">
        <v>69</v>
      </c>
      <c r="H273" s="28" t="s">
        <v>66</v>
      </c>
      <c r="I273" s="22">
        <f t="shared" si="18"/>
        <v>69</v>
      </c>
      <c r="J273" s="23">
        <f t="shared" si="16"/>
        <v>69</v>
      </c>
      <c r="K273" s="24">
        <f t="shared" si="19"/>
        <v>0</v>
      </c>
    </row>
    <row r="274" spans="1:11" x14ac:dyDescent="0.25">
      <c r="A274" s="9" t="s">
        <v>166</v>
      </c>
      <c r="B274" s="8">
        <f t="shared" si="17"/>
        <v>43466</v>
      </c>
      <c r="C274" s="8" t="s">
        <v>205</v>
      </c>
      <c r="D274" s="25" t="s">
        <v>103</v>
      </c>
      <c r="E274" s="26" t="s">
        <v>56</v>
      </c>
      <c r="F274" s="27" t="s">
        <v>66</v>
      </c>
      <c r="G274" s="27">
        <v>0</v>
      </c>
      <c r="H274" s="28" t="s">
        <v>66</v>
      </c>
      <c r="I274" s="22">
        <f t="shared" si="18"/>
        <v>0</v>
      </c>
      <c r="J274" s="23">
        <f t="shared" si="16"/>
        <v>0</v>
      </c>
      <c r="K274" s="24">
        <f t="shared" si="19"/>
        <v>0</v>
      </c>
    </row>
    <row r="275" spans="1:11" x14ac:dyDescent="0.25">
      <c r="A275" s="9" t="s">
        <v>166</v>
      </c>
      <c r="B275" s="8">
        <f t="shared" si="17"/>
        <v>43466</v>
      </c>
      <c r="C275" s="8" t="s">
        <v>205</v>
      </c>
      <c r="D275" s="25" t="s">
        <v>103</v>
      </c>
      <c r="E275" s="26" t="s">
        <v>57</v>
      </c>
      <c r="F275" s="27" t="s">
        <v>66</v>
      </c>
      <c r="G275" s="27">
        <v>23550</v>
      </c>
      <c r="H275" s="28" t="s">
        <v>66</v>
      </c>
      <c r="I275" s="22">
        <f t="shared" si="18"/>
        <v>23550</v>
      </c>
      <c r="J275" s="23">
        <f t="shared" si="16"/>
        <v>23550</v>
      </c>
      <c r="K275" s="24">
        <f t="shared" si="19"/>
        <v>0</v>
      </c>
    </row>
    <row r="276" spans="1:11" x14ac:dyDescent="0.25">
      <c r="A276" s="9" t="s">
        <v>166</v>
      </c>
      <c r="B276" s="8">
        <f t="shared" si="17"/>
        <v>43466</v>
      </c>
      <c r="C276" s="8" t="s">
        <v>205</v>
      </c>
      <c r="D276" s="25" t="s">
        <v>103</v>
      </c>
      <c r="E276" s="26" t="s">
        <v>58</v>
      </c>
      <c r="F276" s="27" t="s">
        <v>66</v>
      </c>
      <c r="G276" s="27">
        <v>371</v>
      </c>
      <c r="H276" s="28" t="s">
        <v>66</v>
      </c>
      <c r="I276" s="22">
        <f t="shared" si="18"/>
        <v>371</v>
      </c>
      <c r="J276" s="23">
        <f t="shared" si="16"/>
        <v>371</v>
      </c>
      <c r="K276" s="24">
        <f t="shared" si="19"/>
        <v>0</v>
      </c>
    </row>
    <row r="277" spans="1:11" x14ac:dyDescent="0.25">
      <c r="A277" s="9" t="s">
        <v>166</v>
      </c>
      <c r="B277" s="8">
        <f t="shared" si="17"/>
        <v>43466</v>
      </c>
      <c r="C277" s="8" t="s">
        <v>206</v>
      </c>
      <c r="D277" s="25" t="s">
        <v>104</v>
      </c>
      <c r="E277" s="26" t="s">
        <v>52</v>
      </c>
      <c r="F277" s="27" t="s">
        <v>66</v>
      </c>
      <c r="G277" s="27">
        <v>34957</v>
      </c>
      <c r="H277" s="28" t="s">
        <v>66</v>
      </c>
      <c r="I277" s="22">
        <f t="shared" si="18"/>
        <v>34957</v>
      </c>
      <c r="J277" s="23">
        <f t="shared" si="16"/>
        <v>34957</v>
      </c>
      <c r="K277" s="24">
        <f t="shared" si="19"/>
        <v>0</v>
      </c>
    </row>
    <row r="278" spans="1:11" x14ac:dyDescent="0.25">
      <c r="A278" s="9" t="s">
        <v>166</v>
      </c>
      <c r="B278" s="8">
        <f t="shared" si="17"/>
        <v>43466</v>
      </c>
      <c r="C278" s="8" t="s">
        <v>206</v>
      </c>
      <c r="D278" s="25" t="s">
        <v>104</v>
      </c>
      <c r="E278" s="26" t="s">
        <v>53</v>
      </c>
      <c r="F278" s="27" t="s">
        <v>66</v>
      </c>
      <c r="G278" s="27">
        <v>36638</v>
      </c>
      <c r="H278" s="28" t="s">
        <v>66</v>
      </c>
      <c r="I278" s="22">
        <f t="shared" si="18"/>
        <v>36638</v>
      </c>
      <c r="J278" s="23">
        <f t="shared" si="16"/>
        <v>36638</v>
      </c>
      <c r="K278" s="24">
        <f t="shared" si="19"/>
        <v>0</v>
      </c>
    </row>
    <row r="279" spans="1:11" x14ac:dyDescent="0.25">
      <c r="A279" s="9" t="s">
        <v>166</v>
      </c>
      <c r="B279" s="8">
        <f t="shared" si="17"/>
        <v>43466</v>
      </c>
      <c r="C279" s="8" t="s">
        <v>206</v>
      </c>
      <c r="D279" s="25" t="s">
        <v>104</v>
      </c>
      <c r="E279" s="26" t="s">
        <v>54</v>
      </c>
      <c r="F279" s="27" t="s">
        <v>66</v>
      </c>
      <c r="G279" s="27">
        <v>22046</v>
      </c>
      <c r="H279" s="28" t="s">
        <v>66</v>
      </c>
      <c r="I279" s="22">
        <f t="shared" si="18"/>
        <v>22046</v>
      </c>
      <c r="J279" s="23">
        <f t="shared" si="16"/>
        <v>22046</v>
      </c>
      <c r="K279" s="24">
        <f t="shared" si="19"/>
        <v>0</v>
      </c>
    </row>
    <row r="280" spans="1:11" x14ac:dyDescent="0.25">
      <c r="A280" s="9" t="s">
        <v>166</v>
      </c>
      <c r="B280" s="8">
        <f t="shared" si="17"/>
        <v>43466</v>
      </c>
      <c r="C280" s="8" t="s">
        <v>206</v>
      </c>
      <c r="D280" s="25" t="s">
        <v>104</v>
      </c>
      <c r="E280" s="26" t="s">
        <v>55</v>
      </c>
      <c r="F280" s="27" t="s">
        <v>66</v>
      </c>
      <c r="G280" s="27">
        <v>69</v>
      </c>
      <c r="H280" s="28" t="s">
        <v>66</v>
      </c>
      <c r="I280" s="22">
        <f t="shared" si="18"/>
        <v>69</v>
      </c>
      <c r="J280" s="23">
        <f t="shared" si="16"/>
        <v>69</v>
      </c>
      <c r="K280" s="24">
        <f t="shared" si="19"/>
        <v>0</v>
      </c>
    </row>
    <row r="281" spans="1:11" x14ac:dyDescent="0.25">
      <c r="A281" s="9" t="s">
        <v>166</v>
      </c>
      <c r="B281" s="8">
        <f t="shared" si="17"/>
        <v>43466</v>
      </c>
      <c r="C281" s="8" t="s">
        <v>206</v>
      </c>
      <c r="D281" s="25" t="s">
        <v>104</v>
      </c>
      <c r="E281" s="26" t="s">
        <v>56</v>
      </c>
      <c r="F281" s="27" t="s">
        <v>66</v>
      </c>
      <c r="G281" s="27">
        <v>0</v>
      </c>
      <c r="H281" s="28" t="s">
        <v>66</v>
      </c>
      <c r="I281" s="22">
        <f t="shared" si="18"/>
        <v>0</v>
      </c>
      <c r="J281" s="23">
        <f t="shared" si="16"/>
        <v>0</v>
      </c>
      <c r="K281" s="24">
        <f t="shared" si="19"/>
        <v>0</v>
      </c>
    </row>
    <row r="282" spans="1:11" x14ac:dyDescent="0.25">
      <c r="A282" s="9" t="s">
        <v>166</v>
      </c>
      <c r="B282" s="8">
        <f t="shared" si="17"/>
        <v>43466</v>
      </c>
      <c r="C282" s="8" t="s">
        <v>206</v>
      </c>
      <c r="D282" s="25" t="s">
        <v>104</v>
      </c>
      <c r="E282" s="26" t="s">
        <v>57</v>
      </c>
      <c r="F282" s="27" t="s">
        <v>66</v>
      </c>
      <c r="G282" s="27">
        <v>23550</v>
      </c>
      <c r="H282" s="28" t="s">
        <v>66</v>
      </c>
      <c r="I282" s="22">
        <f t="shared" si="18"/>
        <v>23550</v>
      </c>
      <c r="J282" s="23">
        <f t="shared" si="16"/>
        <v>23550</v>
      </c>
      <c r="K282" s="24">
        <f t="shared" si="19"/>
        <v>0</v>
      </c>
    </row>
    <row r="283" spans="1:11" ht="15.75" thickBot="1" x14ac:dyDescent="0.3">
      <c r="A283" s="9" t="s">
        <v>166</v>
      </c>
      <c r="B283" s="8">
        <f t="shared" si="17"/>
        <v>43466</v>
      </c>
      <c r="C283" s="8" t="s">
        <v>206</v>
      </c>
      <c r="D283" s="29" t="s">
        <v>104</v>
      </c>
      <c r="E283" s="30" t="s">
        <v>58</v>
      </c>
      <c r="F283" s="31" t="s">
        <v>66</v>
      </c>
      <c r="G283" s="31">
        <v>371</v>
      </c>
      <c r="H283" s="32" t="s">
        <v>66</v>
      </c>
      <c r="I283" s="22">
        <f t="shared" si="18"/>
        <v>371</v>
      </c>
      <c r="J283" s="23">
        <f t="shared" si="16"/>
        <v>371</v>
      </c>
      <c r="K283" s="24">
        <f t="shared" si="19"/>
        <v>0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="90" zoomScaleNormal="90" workbookViewId="0">
      <selection activeCell="K15" sqref="K15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76" t="s">
        <v>59</v>
      </c>
      <c r="B1" s="76" t="s">
        <v>61</v>
      </c>
      <c r="C1" s="76" t="s">
        <v>62</v>
      </c>
      <c r="D1" s="76" t="s">
        <v>63</v>
      </c>
      <c r="E1" s="76" t="s">
        <v>154</v>
      </c>
      <c r="F1" s="76" t="s">
        <v>105</v>
      </c>
    </row>
    <row r="2" spans="1:6" x14ac:dyDescent="0.25">
      <c r="A2" s="1" t="s">
        <v>64</v>
      </c>
      <c r="B2" s="39">
        <f>SUMIF('DESPACHO_PSxBH-'!$D$4:$D$283,PRORRATA_Gral!A2,'DESPACHO_PSxBH-'!$F$4:$F$283)</f>
        <v>1725465</v>
      </c>
      <c r="C2" s="39">
        <f>SUMIF('DESPACHO_PSxBH-'!$D$4:$D$283,PRORRATA_Gral!A2,'DESPACHO_PSxBH-'!$G$4:$G$283)</f>
        <v>2793235</v>
      </c>
      <c r="D2" s="39">
        <f>SUMIF('DESPACHO_PSxBH-'!$D$4:$D$283,PRORRATA_Gral!A2,'DESPACHO_PSxBH-'!$H$4:$H$283)</f>
        <v>1356432</v>
      </c>
      <c r="E2" s="3">
        <f>SUMIF('DESPACHO_PSxBH-'!$D$4:$D$283,PRORRATA_Gral!A2,'DESPACHO_PSxBH-'!$I$4:$I$283)</f>
        <v>5875132</v>
      </c>
      <c r="F2" s="4">
        <f>E2/$E$42</f>
        <v>6.60621825293615E-3</v>
      </c>
    </row>
    <row r="3" spans="1:6" x14ac:dyDescent="0.25">
      <c r="A3" s="1" t="s">
        <v>65</v>
      </c>
      <c r="B3" s="39">
        <f>SUMIF('DESPACHO_PSxBH-'!$D$4:$D$283,PRORRATA_Gral!A3,'DESPACHO_PSxBH-'!$F$4:$F$283)</f>
        <v>420573</v>
      </c>
      <c r="C3" s="39">
        <f>SUMIF('DESPACHO_PSxBH-'!$D$4:$D$283,PRORRATA_Gral!A3,'DESPACHO_PSxBH-'!$G$4:$G$283)</f>
        <v>0</v>
      </c>
      <c r="D3" s="39">
        <f>SUMIF('DESPACHO_PSxBH-'!$D$4:$D$283,PRORRATA_Gral!A3,'DESPACHO_PSxBH-'!$H$4:$H$283)</f>
        <v>0</v>
      </c>
      <c r="E3" s="3">
        <f>SUMIF('DESPACHO_PSxBH-'!$D$4:$D$283,PRORRATA_Gral!A3,'DESPACHO_PSxBH-'!$I$4:$I$283)</f>
        <v>420573</v>
      </c>
      <c r="F3" s="4">
        <f t="shared" ref="F3:F41" si="0">E3/$E$42</f>
        <v>4.7290801794616958E-4</v>
      </c>
    </row>
    <row r="4" spans="1:6" x14ac:dyDescent="0.25">
      <c r="A4" s="1" t="s">
        <v>67</v>
      </c>
      <c r="B4" s="39">
        <f>SUMIF('DESPACHO_PSxBH-'!$D$4:$D$283,PRORRATA_Gral!A4,'DESPACHO_PSxBH-'!$F$4:$F$283)</f>
        <v>0</v>
      </c>
      <c r="C4" s="39">
        <f>SUMIF('DESPACHO_PSxBH-'!$D$4:$D$283,PRORRATA_Gral!A4,'DESPACHO_PSxBH-'!$G$4:$G$283)</f>
        <v>0</v>
      </c>
      <c r="D4" s="39">
        <f>SUMIF('DESPACHO_PSxBH-'!$D$4:$D$283,PRORRATA_Gral!A4,'DESPACHO_PSxBH-'!$H$4:$H$283)</f>
        <v>330625</v>
      </c>
      <c r="E4" s="3">
        <f>SUMIF('DESPACHO_PSxBH-'!$D$4:$D$283,PRORRATA_Gral!A4,'DESPACHO_PSxBH-'!$I$4:$I$283)</f>
        <v>330625</v>
      </c>
      <c r="F4" s="4">
        <f t="shared" si="0"/>
        <v>3.717671211263023E-4</v>
      </c>
    </row>
    <row r="5" spans="1:6" x14ac:dyDescent="0.25">
      <c r="A5" s="1" t="s">
        <v>68</v>
      </c>
      <c r="B5" s="39">
        <f>SUMIF('DESPACHO_PSxBH-'!$D$4:$D$283,PRORRATA_Gral!A5,'DESPACHO_PSxBH-'!$F$4:$F$283)</f>
        <v>2179529</v>
      </c>
      <c r="C5" s="39">
        <f>SUMIF('DESPACHO_PSxBH-'!$D$4:$D$283,PRORRATA_Gral!A5,'DESPACHO_PSxBH-'!$G$4:$G$283)</f>
        <v>3528289</v>
      </c>
      <c r="D5" s="39">
        <f>SUMIF('DESPACHO_PSxBH-'!$D$4:$D$283,PRORRATA_Gral!A5,'DESPACHO_PSxBH-'!$H$4:$H$283)</f>
        <v>1713385</v>
      </c>
      <c r="E5" s="3">
        <f>SUMIF('DESPACHO_PSxBH-'!$D$4:$D$283,PRORRATA_Gral!A5,'DESPACHO_PSxBH-'!$I$4:$I$283)</f>
        <v>7421203</v>
      </c>
      <c r="F5" s="4">
        <f t="shared" si="0"/>
        <v>8.3446783352858316E-3</v>
      </c>
    </row>
    <row r="6" spans="1:6" x14ac:dyDescent="0.25">
      <c r="A6" s="1" t="s">
        <v>69</v>
      </c>
      <c r="B6" s="39">
        <f>SUMIF('DESPACHO_PSxBH-'!$D$4:$D$283,PRORRATA_Gral!A6,'DESPACHO_PSxBH-'!$F$4:$F$283)</f>
        <v>4486086</v>
      </c>
      <c r="C6" s="39">
        <f>SUMIF('DESPACHO_PSxBH-'!$D$4:$D$283,PRORRATA_Gral!A6,'DESPACHO_PSxBH-'!$G$4:$G$283)</f>
        <v>0</v>
      </c>
      <c r="D6" s="39">
        <f>SUMIF('DESPACHO_PSxBH-'!$D$4:$D$283,PRORRATA_Gral!A6,'DESPACHO_PSxBH-'!$H$4:$H$283)</f>
        <v>0</v>
      </c>
      <c r="E6" s="3">
        <f>SUMIF('DESPACHO_PSxBH-'!$D$4:$D$283,PRORRATA_Gral!A6,'DESPACHO_PSxBH-'!$I$4:$I$283)</f>
        <v>4486086</v>
      </c>
      <c r="F6" s="4">
        <f t="shared" si="0"/>
        <v>5.0443229560529568E-3</v>
      </c>
    </row>
    <row r="7" spans="1:6" x14ac:dyDescent="0.25">
      <c r="A7" s="1" t="s">
        <v>70</v>
      </c>
      <c r="B7" s="39">
        <f>SUMIF('DESPACHO_PSxBH-'!$D$4:$D$283,PRORRATA_Gral!A7,'DESPACHO_PSxBH-'!$F$4:$F$283)</f>
        <v>0</v>
      </c>
      <c r="C7" s="39">
        <f>SUMIF('DESPACHO_PSxBH-'!$D$4:$D$283,PRORRATA_Gral!A7,'DESPACHO_PSxBH-'!$G$4:$G$283)</f>
        <v>7262247</v>
      </c>
      <c r="D7" s="39">
        <f>SUMIF('DESPACHO_PSxBH-'!$D$4:$D$283,PRORRATA_Gral!A7,'DESPACHO_PSxBH-'!$H$4:$H$283)</f>
        <v>0</v>
      </c>
      <c r="E7" s="3">
        <f>SUMIF('DESPACHO_PSxBH-'!$D$4:$D$283,PRORRATA_Gral!A7,'DESPACHO_PSxBH-'!$I$4:$I$283)</f>
        <v>7262247</v>
      </c>
      <c r="F7" s="4">
        <f t="shared" si="0"/>
        <v>8.1659422611663531E-3</v>
      </c>
    </row>
    <row r="8" spans="1:6" x14ac:dyDescent="0.25">
      <c r="A8" s="1" t="s">
        <v>71</v>
      </c>
      <c r="B8" s="39">
        <f>SUMIF('DESPACHO_PSxBH-'!$D$4:$D$283,PRORRATA_Gral!A8,'DESPACHO_PSxBH-'!$F$4:$F$283)</f>
        <v>0</v>
      </c>
      <c r="C8" s="39">
        <f>SUMIF('DESPACHO_PSxBH-'!$D$4:$D$283,PRORRATA_Gral!A8,'DESPACHO_PSxBH-'!$G$4:$G$283)</f>
        <v>0</v>
      </c>
      <c r="D8" s="39">
        <f>SUMIF('DESPACHO_PSxBH-'!$D$4:$D$283,PRORRATA_Gral!A8,'DESPACHO_PSxBH-'!$H$4:$H$283)</f>
        <v>3526664</v>
      </c>
      <c r="E8" s="3">
        <f>SUMIF('DESPACHO_PSxBH-'!$D$4:$D$283,PRORRATA_Gral!A8,'DESPACHO_PSxBH-'!$I$4:$I$283)</f>
        <v>3526664</v>
      </c>
      <c r="F8" s="4">
        <f t="shared" si="0"/>
        <v>3.9655129601807778E-3</v>
      </c>
    </row>
    <row r="9" spans="1:6" x14ac:dyDescent="0.25">
      <c r="A9" s="1" t="s">
        <v>72</v>
      </c>
      <c r="B9" s="39">
        <f>SUMIF('DESPACHO_PSxBH-'!$D$4:$D$283,PRORRATA_Gral!A9,'DESPACHO_PSxBH-'!$F$4:$F$283)</f>
        <v>0</v>
      </c>
      <c r="C9" s="39">
        <f>SUMIF('DESPACHO_PSxBH-'!$D$4:$D$283,PRORRATA_Gral!A9,'DESPACHO_PSxBH-'!$G$4:$G$283)</f>
        <v>2269454</v>
      </c>
      <c r="D9" s="39">
        <f>SUMIF('DESPACHO_PSxBH-'!$D$4:$D$283,PRORRATA_Gral!A9,'DESPACHO_PSxBH-'!$H$4:$H$283)</f>
        <v>0</v>
      </c>
      <c r="E9" s="3">
        <f>SUMIF('DESPACHO_PSxBH-'!$D$4:$D$283,PRORRATA_Gral!A9,'DESPACHO_PSxBH-'!$I$4:$I$283)</f>
        <v>2269454</v>
      </c>
      <c r="F9" s="4">
        <f t="shared" si="0"/>
        <v>2.5518589946573042E-3</v>
      </c>
    </row>
    <row r="10" spans="1:6" x14ac:dyDescent="0.25">
      <c r="A10" s="1" t="s">
        <v>73</v>
      </c>
      <c r="B10" s="39">
        <f>SUMIF('DESPACHO_PSxBH-'!$D$4:$D$283,PRORRATA_Gral!A10,'DESPACHO_PSxBH-'!$F$4:$F$283)</f>
        <v>2313126</v>
      </c>
      <c r="C10" s="39">
        <f>SUMIF('DESPACHO_PSxBH-'!$D$4:$D$283,PRORRATA_Gral!A10,'DESPACHO_PSxBH-'!$G$4:$G$283)</f>
        <v>0</v>
      </c>
      <c r="D10" s="39">
        <f>SUMIF('DESPACHO_PSxBH-'!$D$4:$D$283,PRORRATA_Gral!A10,'DESPACHO_PSxBH-'!$H$4:$H$283)</f>
        <v>0</v>
      </c>
      <c r="E10" s="3">
        <f>SUMIF('DESPACHO_PSxBH-'!$D$4:$D$283,PRORRATA_Gral!A10,'DESPACHO_PSxBH-'!$I$4:$I$283)</f>
        <v>2313126</v>
      </c>
      <c r="F10" s="4">
        <f t="shared" si="0"/>
        <v>2.6009654255497892E-3</v>
      </c>
    </row>
    <row r="11" spans="1:6" x14ac:dyDescent="0.25">
      <c r="A11" s="1" t="s">
        <v>74</v>
      </c>
      <c r="B11" s="39">
        <f>SUMIF('DESPACHO_PSxBH-'!$D$4:$D$283,PRORRATA_Gral!A11,'DESPACHO_PSxBH-'!$F$4:$F$283)</f>
        <v>0</v>
      </c>
      <c r="C11" s="39">
        <f>SUMIF('DESPACHO_PSxBH-'!$D$4:$D$283,PRORRATA_Gral!A11,'DESPACHO_PSxBH-'!$G$4:$G$283)</f>
        <v>0</v>
      </c>
      <c r="D11" s="39">
        <f>SUMIF('DESPACHO_PSxBH-'!$D$4:$D$283,PRORRATA_Gral!A11,'DESPACHO_PSxBH-'!$H$4:$H$283)</f>
        <v>1818447</v>
      </c>
      <c r="E11" s="3">
        <f>SUMIF('DESPACHO_PSxBH-'!$D$4:$D$283,PRORRATA_Gral!A11,'DESPACHO_PSxBH-'!$I$4:$I$283)</f>
        <v>1818447</v>
      </c>
      <c r="F11" s="4">
        <f t="shared" si="0"/>
        <v>2.0447298483501279E-3</v>
      </c>
    </row>
    <row r="12" spans="1:6" x14ac:dyDescent="0.25">
      <c r="A12" s="1" t="s">
        <v>75</v>
      </c>
      <c r="B12" s="39">
        <f>SUMIF('DESPACHO_PSxBH-'!$D$4:$D$283,PRORRATA_Gral!A12,'DESPACHO_PSxBH-'!$F$4:$F$283)</f>
        <v>217960</v>
      </c>
      <c r="C12" s="39">
        <f>SUMIF('DESPACHO_PSxBH-'!$D$4:$D$283,PRORRATA_Gral!A12,'DESPACHO_PSxBH-'!$G$4:$G$283)</f>
        <v>352839</v>
      </c>
      <c r="D12" s="39">
        <f>SUMIF('DESPACHO_PSxBH-'!$D$4:$D$283,PRORRATA_Gral!A12,'DESPACHO_PSxBH-'!$H$4:$H$283)</f>
        <v>171341</v>
      </c>
      <c r="E12" s="3">
        <f>SUMIF('DESPACHO_PSxBH-'!$D$4:$D$283,PRORRATA_Gral!A12,'DESPACHO_PSxBH-'!$I$4:$I$283)</f>
        <v>742140</v>
      </c>
      <c r="F12" s="4">
        <f t="shared" si="0"/>
        <v>8.3448998494570572E-4</v>
      </c>
    </row>
    <row r="13" spans="1:6" x14ac:dyDescent="0.25">
      <c r="A13" s="1" t="s">
        <v>76</v>
      </c>
      <c r="B13" s="39">
        <f>SUMIF('DESPACHO_PSxBH-'!$D$4:$D$283,PRORRATA_Gral!A13,'DESPACHO_PSxBH-'!$F$4:$F$283)</f>
        <v>145263</v>
      </c>
      <c r="C13" s="39">
        <f>SUMIF('DESPACHO_PSxBH-'!$D$4:$D$283,PRORRATA_Gral!A13,'DESPACHO_PSxBH-'!$G$4:$G$283)</f>
        <v>0</v>
      </c>
      <c r="D13" s="39">
        <f>SUMIF('DESPACHO_PSxBH-'!$D$4:$D$283,PRORRATA_Gral!A13,'DESPACHO_PSxBH-'!$H$4:$H$283)</f>
        <v>0</v>
      </c>
      <c r="E13" s="3">
        <f>SUMIF('DESPACHO_PSxBH-'!$D$4:$D$283,PRORRATA_Gral!A13,'DESPACHO_PSxBH-'!$I$4:$I$283)</f>
        <v>145263</v>
      </c>
      <c r="F13" s="4">
        <f t="shared" si="0"/>
        <v>1.6333915256308521E-4</v>
      </c>
    </row>
    <row r="14" spans="1:6" x14ac:dyDescent="0.25">
      <c r="A14" s="1" t="s">
        <v>77</v>
      </c>
      <c r="B14" s="39">
        <f>SUMIF('DESPACHO_PSxBH-'!$D$4:$D$283,PRORRATA_Gral!A14,'DESPACHO_PSxBH-'!$F$4:$F$283)</f>
        <v>0</v>
      </c>
      <c r="C14" s="39">
        <f>SUMIF('DESPACHO_PSxBH-'!$D$4:$D$283,PRORRATA_Gral!A14,'DESPACHO_PSxBH-'!$G$4:$G$283)</f>
        <v>117580</v>
      </c>
      <c r="D14" s="39">
        <f>SUMIF('DESPACHO_PSxBH-'!$D$4:$D$283,PRORRATA_Gral!A14,'DESPACHO_PSxBH-'!$H$4:$H$283)</f>
        <v>0</v>
      </c>
      <c r="E14" s="3">
        <f>SUMIF('DESPACHO_PSxBH-'!$D$4:$D$283,PRORRATA_Gral!A14,'DESPACHO_PSxBH-'!$I$4:$I$283)</f>
        <v>117580</v>
      </c>
      <c r="F14" s="4">
        <f t="shared" si="0"/>
        <v>1.3221135153733269E-4</v>
      </c>
    </row>
    <row r="15" spans="1:6" x14ac:dyDescent="0.25">
      <c r="A15" s="1" t="s">
        <v>78</v>
      </c>
      <c r="B15" s="39">
        <f>SUMIF('DESPACHO_PSxBH-'!$D$4:$D$283,PRORRATA_Gral!A15,'DESPACHO_PSxBH-'!$F$4:$F$283)</f>
        <v>0</v>
      </c>
      <c r="C15" s="39">
        <f>SUMIF('DESPACHO_PSxBH-'!$D$4:$D$283,PRORRATA_Gral!A15,'DESPACHO_PSxBH-'!$G$4:$G$283)</f>
        <v>0</v>
      </c>
      <c r="D15" s="39">
        <f>SUMIF('DESPACHO_PSxBH-'!$D$4:$D$283,PRORRATA_Gral!A15,'DESPACHO_PSxBH-'!$H$4:$H$283)</f>
        <v>57098</v>
      </c>
      <c r="E15" s="3">
        <f>SUMIF('DESPACHO_PSxBH-'!$D$4:$D$283,PRORRATA_Gral!A15,'DESPACHO_PSxBH-'!$I$4:$I$283)</f>
        <v>57098</v>
      </c>
      <c r="F15" s="4">
        <f t="shared" si="0"/>
        <v>6.4203127658433597E-5</v>
      </c>
    </row>
    <row r="16" spans="1:6" x14ac:dyDescent="0.25">
      <c r="A16" s="1" t="s">
        <v>79</v>
      </c>
      <c r="B16" s="39">
        <f>SUMIF('DESPACHO_PSxBH-'!$D$4:$D$283,PRORRATA_Gral!A16,'DESPACHO_PSxBH-'!$F$4:$F$283)</f>
        <v>0</v>
      </c>
      <c r="C16" s="39">
        <f>SUMIF('DESPACHO_PSxBH-'!$D$4:$D$283,PRORRATA_Gral!A16,'DESPACHO_PSxBH-'!$G$4:$G$283)</f>
        <v>470471</v>
      </c>
      <c r="D16" s="39">
        <f>SUMIF('DESPACHO_PSxBH-'!$D$4:$D$283,PRORRATA_Gral!A16,'DESPACHO_PSxBH-'!$H$4:$H$283)</f>
        <v>0</v>
      </c>
      <c r="E16" s="3">
        <f>SUMIF('DESPACHO_PSxBH-'!$D$4:$D$283,PRORRATA_Gral!A16,'DESPACHO_PSxBH-'!$I$4:$I$283)</f>
        <v>470471</v>
      </c>
      <c r="F16" s="4">
        <f t="shared" si="0"/>
        <v>5.2901519619935741E-4</v>
      </c>
    </row>
    <row r="17" spans="1:6" x14ac:dyDescent="0.25">
      <c r="A17" s="1" t="s">
        <v>80</v>
      </c>
      <c r="B17" s="39">
        <f>SUMIF('DESPACHO_PSxBH-'!$D$4:$D$283,PRORRATA_Gral!A17,'DESPACHO_PSxBH-'!$F$4:$F$283)</f>
        <v>0</v>
      </c>
      <c r="C17" s="39">
        <f>SUMIF('DESPACHO_PSxBH-'!$D$4:$D$283,PRORRATA_Gral!A17,'DESPACHO_PSxBH-'!$G$4:$G$283)</f>
        <v>2234565</v>
      </c>
      <c r="D17" s="39">
        <f>SUMIF('DESPACHO_PSxBH-'!$D$4:$D$283,PRORRATA_Gral!A17,'DESPACHO_PSxBH-'!$H$4:$H$283)</f>
        <v>0</v>
      </c>
      <c r="E17" s="3">
        <f>SUMIF('DESPACHO_PSxBH-'!$D$4:$D$283,PRORRATA_Gral!A17,'DESPACHO_PSxBH-'!$I$4:$I$283)</f>
        <v>2234565</v>
      </c>
      <c r="F17" s="4">
        <f t="shared" si="0"/>
        <v>2.5126284976018016E-3</v>
      </c>
    </row>
    <row r="18" spans="1:6" x14ac:dyDescent="0.25">
      <c r="A18" s="1" t="s">
        <v>81</v>
      </c>
      <c r="B18" s="39">
        <f>SUMIF('DESPACHO_PSxBH-'!$D$4:$D$283,PRORRATA_Gral!A18,'DESPACHO_PSxBH-'!$F$4:$F$283)</f>
        <v>38659757</v>
      </c>
      <c r="C18" s="39">
        <f>SUMIF('DESPACHO_PSxBH-'!$D$4:$D$283,PRORRATA_Gral!A18,'DESPACHO_PSxBH-'!$G$4:$G$283)</f>
        <v>62583601</v>
      </c>
      <c r="D18" s="39">
        <f>SUMIF('DESPACHO_PSxBH-'!$D$4:$D$283,PRORRATA_Gral!A18,'DESPACHO_PSxBH-'!$H$4:$H$283)</f>
        <v>30391428</v>
      </c>
      <c r="E18" s="3">
        <f>SUMIF('DESPACHO_PSxBH-'!$D$4:$D$283,PRORRATA_Gral!A18,'DESPACHO_PSxBH-'!$I$4:$I$283)</f>
        <v>131634786</v>
      </c>
      <c r="F18" s="4">
        <f t="shared" si="0"/>
        <v>0.14801507880921552</v>
      </c>
    </row>
    <row r="19" spans="1:6" x14ac:dyDescent="0.25">
      <c r="A19" s="1" t="s">
        <v>82</v>
      </c>
      <c r="B19" s="39">
        <f>SUMIF('DESPACHO_PSxBH-'!$D$4:$D$283,PRORRATA_Gral!A19,'DESPACHO_PSxBH-'!$F$4:$F$283)</f>
        <v>7265115</v>
      </c>
      <c r="C19" s="39">
        <f>SUMIF('DESPACHO_PSxBH-'!$D$4:$D$283,PRORRATA_Gral!A19,'DESPACHO_PSxBH-'!$G$4:$G$283)</f>
        <v>11760993</v>
      </c>
      <c r="D19" s="39">
        <f>SUMIF('DESPACHO_PSxBH-'!$D$4:$D$283,PRORRATA_Gral!A19,'DESPACHO_PSxBH-'!$H$4:$H$283)</f>
        <v>5711294</v>
      </c>
      <c r="E19" s="3">
        <f>SUMIF('DESPACHO_PSxBH-'!$D$4:$D$283,PRORRATA_Gral!A19,'DESPACHO_PSxBH-'!$I$4:$I$283)</f>
        <v>24737402</v>
      </c>
      <c r="F19" s="4">
        <f t="shared" si="0"/>
        <v>2.7815660417947922E-2</v>
      </c>
    </row>
    <row r="20" spans="1:6" x14ac:dyDescent="0.25">
      <c r="A20" s="1" t="s">
        <v>83</v>
      </c>
      <c r="B20" s="39">
        <f>SUMIF('DESPACHO_PSxBH-'!$D$4:$D$283,PRORRATA_Gral!A20,'DESPACHO_PSxBH-'!$F$4:$F$283)</f>
        <v>34819917</v>
      </c>
      <c r="C20" s="39">
        <f>SUMIF('DESPACHO_PSxBH-'!$D$4:$D$283,PRORRATA_Gral!A20,'DESPACHO_PSxBH-'!$G$4:$G$283)</f>
        <v>56367554</v>
      </c>
      <c r="D20" s="39">
        <f>SUMIF('DESPACHO_PSxBH-'!$D$4:$D$283,PRORRATA_Gral!A20,'DESPACHO_PSxBH-'!$H$4:$H$283)</f>
        <v>27372833</v>
      </c>
      <c r="E20" s="3">
        <f>SUMIF('DESPACHO_PSxBH-'!$D$4:$D$283,PRORRATA_Gral!A20,'DESPACHO_PSxBH-'!$I$4:$I$283)</f>
        <v>118560304</v>
      </c>
      <c r="F20" s="4">
        <f t="shared" si="0"/>
        <v>0.13331364203535492</v>
      </c>
    </row>
    <row r="21" spans="1:6" x14ac:dyDescent="0.25">
      <c r="A21" s="1" t="s">
        <v>84</v>
      </c>
      <c r="B21" s="39">
        <f>SUMIF('DESPACHO_PSxBH-'!$D$4:$D$283,PRORRATA_Gral!A21,'DESPACHO_PSxBH-'!$F$4:$F$283)</f>
        <v>49484444</v>
      </c>
      <c r="C21" s="39">
        <f>SUMIF('DESPACHO_PSxBH-'!$D$4:$D$283,PRORRATA_Gral!A21,'DESPACHO_PSxBH-'!$G$4:$G$283)</f>
        <v>80106938</v>
      </c>
      <c r="D21" s="39">
        <f>SUMIF('DESPACHO_PSxBH-'!$D$4:$D$283,PRORRATA_Gral!A21,'DESPACHO_PSxBH-'!$H$4:$H$283)</f>
        <v>38900993</v>
      </c>
      <c r="E21" s="3">
        <f>SUMIF('DESPACHO_PSxBH-'!$D$4:$D$283,PRORRATA_Gral!A21,'DESPACHO_PSxBH-'!$I$4:$I$283)</f>
        <v>168492375</v>
      </c>
      <c r="F21" s="4">
        <f t="shared" si="0"/>
        <v>0.18945913099579084</v>
      </c>
    </row>
    <row r="22" spans="1:6" x14ac:dyDescent="0.25">
      <c r="A22" s="1" t="s">
        <v>85</v>
      </c>
      <c r="B22" s="39">
        <f>SUMIF('DESPACHO_PSxBH-'!$D$4:$D$283,PRORRATA_Gral!A22,'DESPACHO_PSxBH-'!$F$4:$F$283)</f>
        <v>23305696</v>
      </c>
      <c r="C22" s="39">
        <f>SUMIF('DESPACHO_PSxBH-'!$D$4:$D$283,PRORRATA_Gral!A22,'DESPACHO_PSxBH-'!$G$4:$G$283)</f>
        <v>37727977</v>
      </c>
      <c r="D22" s="39">
        <f>SUMIF('DESPACHO_PSxBH-'!$D$4:$D$283,PRORRATA_Gral!A22,'DESPACHO_PSxBH-'!$H$4:$H$283)</f>
        <v>18321207</v>
      </c>
      <c r="E22" s="3">
        <f>SUMIF('DESPACHO_PSxBH-'!$D$4:$D$283,PRORRATA_Gral!A22,'DESPACHO_PSxBH-'!$I$4:$I$283)</f>
        <v>79354880</v>
      </c>
      <c r="F22" s="4">
        <f t="shared" si="0"/>
        <v>8.9229596324909441E-2</v>
      </c>
    </row>
    <row r="23" spans="1:6" x14ac:dyDescent="0.25">
      <c r="A23" s="1" t="s">
        <v>86</v>
      </c>
      <c r="B23" s="39">
        <f>SUMIF('DESPACHO_PSxBH-'!$D$4:$D$283,PRORRATA_Gral!A23,'DESPACHO_PSxBH-'!$F$4:$F$283)</f>
        <v>11541843</v>
      </c>
      <c r="C23" s="39">
        <f>SUMIF('DESPACHO_PSxBH-'!$D$4:$D$283,PRORRATA_Gral!A23,'DESPACHO_PSxBH-'!$G$4:$G$283)</f>
        <v>18684291</v>
      </c>
      <c r="D23" s="39">
        <f>SUMIF('DESPACHO_PSxBH-'!$D$4:$D$283,PRORRATA_Gral!A23,'DESPACHO_PSxBH-'!$H$4:$H$283)</f>
        <v>9073340</v>
      </c>
      <c r="E23" s="3">
        <f>SUMIF('DESPACHO_PSxBH-'!$D$4:$D$283,PRORRATA_Gral!A23,'DESPACHO_PSxBH-'!$I$4:$I$283)</f>
        <v>39299474</v>
      </c>
      <c r="F23" s="4">
        <f t="shared" si="0"/>
        <v>4.4189799049551504E-2</v>
      </c>
    </row>
    <row r="24" spans="1:6" x14ac:dyDescent="0.25">
      <c r="A24" s="1" t="s">
        <v>87</v>
      </c>
      <c r="B24" s="39">
        <f>SUMIF('DESPACHO_PSxBH-'!$D$4:$D$283,PRORRATA_Gral!A24,'DESPACHO_PSxBH-'!$F$4:$F$283)</f>
        <v>2364234</v>
      </c>
      <c r="C24" s="39">
        <f>SUMIF('DESPACHO_PSxBH-'!$D$4:$D$283,PRORRATA_Gral!A24,'DESPACHO_PSxBH-'!$G$4:$G$283)</f>
        <v>3827294</v>
      </c>
      <c r="D24" s="39">
        <f>SUMIF('DESPACHO_PSxBH-'!$D$4:$D$283,PRORRATA_Gral!A24,'DESPACHO_PSxBH-'!$H$4:$H$283)</f>
        <v>1858584</v>
      </c>
      <c r="E24" s="3">
        <f>SUMIF('DESPACHO_PSxBH-'!$D$4:$D$283,PRORRATA_Gral!A24,'DESPACHO_PSxBH-'!$I$4:$I$283)</f>
        <v>8050112</v>
      </c>
      <c r="F24" s="4">
        <f t="shared" si="0"/>
        <v>9.051847147022455E-3</v>
      </c>
    </row>
    <row r="25" spans="1:6" x14ac:dyDescent="0.25">
      <c r="A25" s="1" t="s">
        <v>88</v>
      </c>
      <c r="B25" s="39">
        <f>SUMIF('DESPACHO_PSxBH-'!$D$4:$D$283,PRORRATA_Gral!A25,'DESPACHO_PSxBH-'!$F$4:$F$283)</f>
        <v>18307919</v>
      </c>
      <c r="C25" s="39">
        <f>SUMIF('DESPACHO_PSxBH-'!$D$4:$D$283,PRORRATA_Gral!A25,'DESPACHO_PSxBH-'!$G$4:$G$283)</f>
        <v>29637422</v>
      </c>
      <c r="D25" s="39">
        <f>SUMIF('DESPACHO_PSxBH-'!$D$4:$D$283,PRORRATA_Gral!A25,'DESPACHO_PSxBH-'!$H$4:$H$283)</f>
        <v>14392326</v>
      </c>
      <c r="E25" s="3">
        <f>SUMIF('DESPACHO_PSxBH-'!$D$4:$D$283,PRORRATA_Gral!A25,'DESPACHO_PSxBH-'!$I$4:$I$283)</f>
        <v>62337667</v>
      </c>
      <c r="F25" s="4">
        <f t="shared" si="0"/>
        <v>7.009480528792468E-2</v>
      </c>
    </row>
    <row r="26" spans="1:6" x14ac:dyDescent="0.25">
      <c r="A26" s="1" t="s">
        <v>89</v>
      </c>
      <c r="B26" s="39">
        <f>SUMIF('DESPACHO_PSxBH-'!$D$4:$D$283,PRORRATA_Gral!A26,'DESPACHO_PSxBH-'!$F$4:$F$283)</f>
        <v>581247</v>
      </c>
      <c r="C26" s="39">
        <f>SUMIF('DESPACHO_PSxBH-'!$D$4:$D$283,PRORRATA_Gral!A26,'DESPACHO_PSxBH-'!$G$4:$G$283)</f>
        <v>0</v>
      </c>
      <c r="D26" s="39">
        <f>SUMIF('DESPACHO_PSxBH-'!$D$4:$D$283,PRORRATA_Gral!A26,'DESPACHO_PSxBH-'!$H$4:$H$283)</f>
        <v>0</v>
      </c>
      <c r="E26" s="3">
        <f>SUMIF('DESPACHO_PSxBH-'!$D$4:$D$283,PRORRATA_Gral!A26,'DESPACHO_PSxBH-'!$I$4:$I$283)</f>
        <v>581247</v>
      </c>
      <c r="F26" s="4">
        <f t="shared" si="0"/>
        <v>6.535758755487329E-4</v>
      </c>
    </row>
    <row r="27" spans="1:6" x14ac:dyDescent="0.25">
      <c r="A27" s="1" t="s">
        <v>90</v>
      </c>
      <c r="B27" s="39">
        <f>SUMIF('DESPACHO_PSxBH-'!$D$4:$D$283,PRORRATA_Gral!A27,'DESPACHO_PSxBH-'!$F$4:$F$283)</f>
        <v>0</v>
      </c>
      <c r="C27" s="39">
        <f>SUMIF('DESPACHO_PSxBH-'!$D$4:$D$283,PRORRATA_Gral!A27,'DESPACHO_PSxBH-'!$G$4:$G$283)</f>
        <v>117580</v>
      </c>
      <c r="D27" s="39">
        <f>SUMIF('DESPACHO_PSxBH-'!$D$4:$D$283,PRORRATA_Gral!A27,'DESPACHO_PSxBH-'!$H$4:$H$283)</f>
        <v>0</v>
      </c>
      <c r="E27" s="3">
        <f>SUMIF('DESPACHO_PSxBH-'!$D$4:$D$283,PRORRATA_Gral!A27,'DESPACHO_PSxBH-'!$I$4:$I$283)</f>
        <v>117580</v>
      </c>
      <c r="F27" s="4">
        <f t="shared" si="0"/>
        <v>1.3221135153733269E-4</v>
      </c>
    </row>
    <row r="28" spans="1:6" x14ac:dyDescent="0.25">
      <c r="A28" s="1" t="s">
        <v>91</v>
      </c>
      <c r="B28" s="39">
        <f>SUMIF('DESPACHO_PSxBH-'!$D$4:$D$283,PRORRATA_Gral!A28,'DESPACHO_PSxBH-'!$F$4:$F$283)</f>
        <v>0</v>
      </c>
      <c r="C28" s="39">
        <f>SUMIF('DESPACHO_PSxBH-'!$D$4:$D$283,PRORRATA_Gral!A28,'DESPACHO_PSxBH-'!$G$4:$G$283)</f>
        <v>0</v>
      </c>
      <c r="D28" s="39">
        <f>SUMIF('DESPACHO_PSxBH-'!$D$4:$D$283,PRORRATA_Gral!A28,'DESPACHO_PSxBH-'!$H$4:$H$283)</f>
        <v>114195</v>
      </c>
      <c r="E28" s="3">
        <f>SUMIF('DESPACHO_PSxBH-'!$D$4:$D$283,PRORRATA_Gral!A28,'DESPACHO_PSxBH-'!$I$4:$I$283)</f>
        <v>114195</v>
      </c>
      <c r="F28" s="4">
        <f t="shared" si="0"/>
        <v>1.284051308794498E-4</v>
      </c>
    </row>
    <row r="29" spans="1:6" x14ac:dyDescent="0.25">
      <c r="A29" s="1" t="s">
        <v>92</v>
      </c>
      <c r="B29" s="39">
        <f>SUMIF('DESPACHO_PSxBH-'!$D$4:$D$283,PRORRATA_Gral!A29,'DESPACHO_PSxBH-'!$F$4:$F$283)</f>
        <v>17409957</v>
      </c>
      <c r="C29" s="39">
        <f>SUMIF('DESPACHO_PSxBH-'!$D$4:$D$283,PRORRATA_Gral!A29,'DESPACHO_PSxBH-'!$G$4:$G$283)</f>
        <v>28183771</v>
      </c>
      <c r="D29" s="39">
        <f>SUMIF('DESPACHO_PSxBH-'!$D$4:$D$283,PRORRATA_Gral!A29,'DESPACHO_PSxBH-'!$H$4:$H$283)</f>
        <v>13686413</v>
      </c>
      <c r="E29" s="3">
        <f>SUMIF('DESPACHO_PSxBH-'!$D$4:$D$283,PRORRATA_Gral!A29,'DESPACHO_PSxBH-'!$I$4:$I$283)</f>
        <v>59280141</v>
      </c>
      <c r="F29" s="4">
        <f t="shared" si="0"/>
        <v>6.6656808648865862E-2</v>
      </c>
    </row>
    <row r="30" spans="1:6" x14ac:dyDescent="0.25">
      <c r="A30" s="1" t="s">
        <v>93</v>
      </c>
      <c r="B30" s="39">
        <f>SUMIF('DESPACHO_PSxBH-'!$D$4:$D$283,PRORRATA_Gral!A30,'DESPACHO_PSxBH-'!$F$4:$F$283)</f>
        <v>27835005</v>
      </c>
      <c r="C30" s="39">
        <f>SUMIF('DESPACHO_PSxBH-'!$D$4:$D$283,PRORRATA_Gral!A30,'DESPACHO_PSxBH-'!$G$4:$G$283)</f>
        <v>45060162</v>
      </c>
      <c r="D30" s="39">
        <f>SUMIF('DESPACHO_PSxBH-'!$D$4:$D$283,PRORRATA_Gral!A30,'DESPACHO_PSxBH-'!$H$4:$H$283)</f>
        <v>21881814</v>
      </c>
      <c r="E30" s="3">
        <f>SUMIF('DESPACHO_PSxBH-'!$D$4:$D$283,PRORRATA_Gral!A30,'DESPACHO_PSxBH-'!$I$4:$I$283)</f>
        <v>94776981</v>
      </c>
      <c r="F30" s="4">
        <f t="shared" si="0"/>
        <v>0.10657078374415803</v>
      </c>
    </row>
    <row r="31" spans="1:6" x14ac:dyDescent="0.25">
      <c r="A31" s="1" t="s">
        <v>94</v>
      </c>
      <c r="B31" s="39">
        <f>SUMIF('DESPACHO_PSxBH-'!$D$4:$D$283,PRORRATA_Gral!A31,'DESPACHO_PSxBH-'!$F$4:$F$283)</f>
        <v>13057469</v>
      </c>
      <c r="C31" s="39">
        <f>SUMIF('DESPACHO_PSxBH-'!$D$4:$D$283,PRORRATA_Gral!A31,'DESPACHO_PSxBH-'!$G$4:$G$283)</f>
        <v>21137831</v>
      </c>
      <c r="D31" s="39">
        <f>SUMIF('DESPACHO_PSxBH-'!$D$4:$D$283,PRORRATA_Gral!A31,'DESPACHO_PSxBH-'!$H$4:$H$283)</f>
        <v>10264810</v>
      </c>
      <c r="E31" s="3">
        <f>SUMIF('DESPACHO_PSxBH-'!$D$4:$D$283,PRORRATA_Gral!A31,'DESPACHO_PSxBH-'!$I$4:$I$283)</f>
        <v>44460110</v>
      </c>
      <c r="F31" s="4">
        <f t="shared" si="0"/>
        <v>4.9992611265508427E-2</v>
      </c>
    </row>
    <row r="32" spans="1:6" x14ac:dyDescent="0.25">
      <c r="A32" s="1" t="s">
        <v>95</v>
      </c>
      <c r="B32" s="39">
        <f>SUMIF('DESPACHO_PSxBH-'!$D$4:$D$283,PRORRATA_Gral!A32,'DESPACHO_PSxBH-'!$F$4:$F$283)</f>
        <v>90806</v>
      </c>
      <c r="C32" s="39">
        <f>SUMIF('DESPACHO_PSxBH-'!$D$4:$D$283,PRORRATA_Gral!A32,'DESPACHO_PSxBH-'!$G$4:$G$283)</f>
        <v>147000</v>
      </c>
      <c r="D32" s="39">
        <f>SUMIF('DESPACHO_PSxBH-'!$D$4:$D$283,PRORRATA_Gral!A32,'DESPACHO_PSxBH-'!$H$4:$H$283)</f>
        <v>71385</v>
      </c>
      <c r="E32" s="3">
        <f>SUMIF('DESPACHO_PSxBH-'!$D$4:$D$283,PRORRATA_Gral!A32,'DESPACHO_PSxBH-'!$I$4:$I$283)</f>
        <v>309191</v>
      </c>
      <c r="F32" s="4">
        <f t="shared" si="0"/>
        <v>3.4766592952185265E-4</v>
      </c>
    </row>
    <row r="33" spans="1:6" x14ac:dyDescent="0.25">
      <c r="A33" s="1" t="s">
        <v>96</v>
      </c>
      <c r="B33" s="39">
        <f>SUMIF('DESPACHO_PSxBH-'!$D$4:$D$283,PRORRATA_Gral!A33,'DESPACHO_PSxBH-'!$F$4:$F$283)</f>
        <v>1319104</v>
      </c>
      <c r="C33" s="39">
        <f>SUMIF('DESPACHO_PSxBH-'!$D$4:$D$283,PRORRATA_Gral!A33,'DESPACHO_PSxBH-'!$G$4:$G$283)</f>
        <v>2135405</v>
      </c>
      <c r="D33" s="39">
        <f>SUMIF('DESPACHO_PSxBH-'!$D$4:$D$283,PRORRATA_Gral!A33,'DESPACHO_PSxBH-'!$H$4:$H$283)</f>
        <v>1036979</v>
      </c>
      <c r="E33" s="3">
        <f>SUMIF('DESPACHO_PSxBH-'!$D$4:$D$283,PRORRATA_Gral!A33,'DESPACHO_PSxBH-'!$I$4:$I$283)</f>
        <v>4491488</v>
      </c>
      <c r="F33" s="4">
        <f t="shared" si="0"/>
        <v>5.0503971669817261E-3</v>
      </c>
    </row>
    <row r="34" spans="1:6" x14ac:dyDescent="0.25">
      <c r="A34" s="1" t="s">
        <v>97</v>
      </c>
      <c r="B34" s="39">
        <f>SUMIF('DESPACHO_PSxBH-'!$D$4:$D$283,PRORRATA_Gral!A34,'DESPACHO_PSxBH-'!$F$4:$F$283)</f>
        <v>0</v>
      </c>
      <c r="C34" s="39">
        <f>SUMIF('DESPACHO_PSxBH-'!$D$4:$D$283,PRORRATA_Gral!A34,'DESPACHO_PSxBH-'!$G$4:$G$283)</f>
        <v>4468464</v>
      </c>
      <c r="D34" s="39">
        <f>SUMIF('DESPACHO_PSxBH-'!$D$4:$D$283,PRORRATA_Gral!A34,'DESPACHO_PSxBH-'!$H$4:$H$283)</f>
        <v>0</v>
      </c>
      <c r="E34" s="3">
        <f>SUMIF('DESPACHO_PSxBH-'!$D$4:$D$283,PRORRATA_Gral!A34,'DESPACHO_PSxBH-'!$I$4:$I$283)</f>
        <v>4468464</v>
      </c>
      <c r="F34" s="4">
        <f t="shared" si="0"/>
        <v>5.0245081198836182E-3</v>
      </c>
    </row>
    <row r="35" spans="1:6" x14ac:dyDescent="0.25">
      <c r="A35" s="1" t="s">
        <v>99</v>
      </c>
      <c r="B35" s="39">
        <f>SUMIF('DESPACHO_PSxBH-'!$D$4:$D$283,PRORRATA_Gral!A35,'DESPACHO_PSxBH-'!$F$4:$F$283)</f>
        <v>1089782</v>
      </c>
      <c r="C35" s="39">
        <f>SUMIF('DESPACHO_PSxBH-'!$D$4:$D$283,PRORRATA_Gral!A35,'DESPACHO_PSxBH-'!$G$4:$G$283)</f>
        <v>1764170</v>
      </c>
      <c r="D35" s="39">
        <f>SUMIF('DESPACHO_PSxBH-'!$D$4:$D$283,PRORRATA_Gral!A35,'DESPACHO_PSxBH-'!$H$4:$H$283)</f>
        <v>856705</v>
      </c>
      <c r="E35" s="3">
        <f>SUMIF('DESPACHO_PSxBH-'!$D$4:$D$283,PRORRATA_Gral!A35,'DESPACHO_PSxBH-'!$I$4:$I$283)</f>
        <v>3710657</v>
      </c>
      <c r="F35" s="4">
        <f t="shared" si="0"/>
        <v>4.1724015739195812E-3</v>
      </c>
    </row>
    <row r="36" spans="1:6" x14ac:dyDescent="0.25">
      <c r="A36" s="1" t="s">
        <v>100</v>
      </c>
      <c r="B36" s="39">
        <f>SUMIF('DESPACHO_PSxBH-'!$D$4:$D$283,PRORRATA_Gral!A36,'DESPACHO_PSxBH-'!$F$4:$F$283)</f>
        <v>1089734</v>
      </c>
      <c r="C36" s="39">
        <f>SUMIF('DESPACHO_PSxBH-'!$D$4:$D$283,PRORRATA_Gral!A36,'DESPACHO_PSxBH-'!$G$4:$G$283)</f>
        <v>0</v>
      </c>
      <c r="D36" s="39">
        <f>SUMIF('DESPACHO_PSxBH-'!$D$4:$D$283,PRORRATA_Gral!A36,'DESPACHO_PSxBH-'!$H$4:$H$283)</f>
        <v>0</v>
      </c>
      <c r="E36" s="3">
        <f>SUMIF('DESPACHO_PSxBH-'!$D$4:$D$283,PRORRATA_Gral!A36,'DESPACHO_PSxBH-'!$I$4:$I$283)</f>
        <v>1089734</v>
      </c>
      <c r="F36" s="4">
        <f t="shared" si="0"/>
        <v>1.2253376846077879E-3</v>
      </c>
    </row>
    <row r="37" spans="1:6" x14ac:dyDescent="0.25">
      <c r="A37" s="1" t="s">
        <v>101</v>
      </c>
      <c r="B37" s="39">
        <f>SUMIF('DESPACHO_PSxBH-'!$D$4:$D$283,PRORRATA_Gral!A37,'DESPACHO_PSxBH-'!$F$4:$F$283)</f>
        <v>0</v>
      </c>
      <c r="C37" s="39">
        <f>SUMIF('DESPACHO_PSxBH-'!$D$4:$D$283,PRORRATA_Gral!A37,'DESPACHO_PSxBH-'!$G$4:$G$283)</f>
        <v>0</v>
      </c>
      <c r="D37" s="39">
        <f>SUMIF('DESPACHO_PSxBH-'!$D$4:$D$283,PRORRATA_Gral!A37,'DESPACHO_PSxBH-'!$H$4:$H$283)</f>
        <v>514029</v>
      </c>
      <c r="E37" s="3">
        <f>SUMIF('DESPACHO_PSxBH-'!$D$4:$D$283,PRORRATA_Gral!A37,'DESPACHO_PSxBH-'!$I$4:$I$283)</f>
        <v>514029</v>
      </c>
      <c r="F37" s="4">
        <f t="shared" si="0"/>
        <v>5.7799344122625947E-4</v>
      </c>
    </row>
    <row r="38" spans="1:6" x14ac:dyDescent="0.25">
      <c r="A38" s="1" t="s">
        <v>98</v>
      </c>
      <c r="B38" s="39">
        <f>SUMIF('DESPACHO_PSxBH-'!$D$4:$D$283,PRORRATA_Gral!A38,'DESPACHO_PSxBH-'!$F$4:$F$283)</f>
        <v>0</v>
      </c>
      <c r="C38" s="39">
        <f>SUMIF('DESPACHO_PSxBH-'!$D$4:$D$283,PRORRATA_Gral!A38,'DESPACHO_PSxBH-'!$G$4:$G$283)</f>
        <v>1411306</v>
      </c>
      <c r="D38" s="39">
        <f>SUMIF('DESPACHO_PSxBH-'!$D$4:$D$283,PRORRATA_Gral!A38,'DESPACHO_PSxBH-'!$H$4:$H$283)</f>
        <v>0</v>
      </c>
      <c r="E38" s="3">
        <f>SUMIF('DESPACHO_PSxBH-'!$D$4:$D$283,PRORRATA_Gral!A38,'DESPACHO_PSxBH-'!$I$4:$I$283)</f>
        <v>1411306</v>
      </c>
      <c r="F38" s="4">
        <f t="shared" si="0"/>
        <v>1.5869252737944111E-3</v>
      </c>
    </row>
    <row r="39" spans="1:6" x14ac:dyDescent="0.25">
      <c r="A39" s="1" t="s">
        <v>102</v>
      </c>
      <c r="B39" s="39">
        <f>SUMIF('DESPACHO_PSxBH-'!$D$4:$D$283,PRORRATA_Gral!A39,'DESPACHO_PSxBH-'!$F$4:$F$283)</f>
        <v>0</v>
      </c>
      <c r="C39" s="39">
        <f>SUMIF('DESPACHO_PSxBH-'!$D$4:$D$283,PRORRATA_Gral!A39,'DESPACHO_PSxBH-'!$G$4:$G$283)</f>
        <v>1815562</v>
      </c>
      <c r="D39" s="39">
        <f>SUMIF('DESPACHO_PSxBH-'!$D$4:$D$283,PRORRATA_Gral!A39,'DESPACHO_PSxBH-'!$H$4:$H$283)</f>
        <v>0</v>
      </c>
      <c r="E39" s="3">
        <f>SUMIF('DESPACHO_PSxBH-'!$D$4:$D$283,PRORRATA_Gral!A39,'DESPACHO_PSxBH-'!$I$4:$I$283)</f>
        <v>1815562</v>
      </c>
      <c r="F39" s="4">
        <f t="shared" si="0"/>
        <v>2.0414858464009424E-3</v>
      </c>
    </row>
    <row r="40" spans="1:6" x14ac:dyDescent="0.25">
      <c r="A40" s="1" t="s">
        <v>103</v>
      </c>
      <c r="B40" s="39">
        <f>SUMIF('DESPACHO_PSxBH-'!$D$4:$D$283,PRORRATA_Gral!A40,'DESPACHO_PSxBH-'!$F$4:$F$283)</f>
        <v>0</v>
      </c>
      <c r="C40" s="39">
        <f>SUMIF('DESPACHO_PSxBH-'!$D$4:$D$283,PRORRATA_Gral!A40,'DESPACHO_PSxBH-'!$G$4:$G$283)</f>
        <v>117631</v>
      </c>
      <c r="D40" s="39">
        <f>SUMIF('DESPACHO_PSxBH-'!$D$4:$D$283,PRORRATA_Gral!A40,'DESPACHO_PSxBH-'!$H$4:$H$283)</f>
        <v>0</v>
      </c>
      <c r="E40" s="3">
        <f>SUMIF('DESPACHO_PSxBH-'!$D$4:$D$283,PRORRATA_Gral!A40,'DESPACHO_PSxBH-'!$I$4:$I$283)</f>
        <v>117631</v>
      </c>
      <c r="F40" s="4">
        <f t="shared" si="0"/>
        <v>1.3226869784561986E-4</v>
      </c>
    </row>
    <row r="41" spans="1:6" x14ac:dyDescent="0.25">
      <c r="A41" s="1" t="s">
        <v>104</v>
      </c>
      <c r="B41" s="39">
        <f>SUMIF('DESPACHO_PSxBH-'!$D$4:$D$283,PRORRATA_Gral!A41,'DESPACHO_PSxBH-'!$F$4:$F$283)</f>
        <v>0</v>
      </c>
      <c r="C41" s="39">
        <f>SUMIF('DESPACHO_PSxBH-'!$D$4:$D$283,PRORRATA_Gral!A41,'DESPACHO_PSxBH-'!$G$4:$G$283)</f>
        <v>117631</v>
      </c>
      <c r="D41" s="39">
        <f>SUMIF('DESPACHO_PSxBH-'!$D$4:$D$283,PRORRATA_Gral!A41,'DESPACHO_PSxBH-'!$H$4:$H$283)</f>
        <v>0</v>
      </c>
      <c r="E41" s="3">
        <f>SUMIF('DESPACHO_PSxBH-'!$D$4:$D$283,PRORRATA_Gral!A41,'DESPACHO_PSxBH-'!$I$4:$I$283)</f>
        <v>117631</v>
      </c>
      <c r="F41" s="4">
        <f t="shared" si="0"/>
        <v>1.3226869784561986E-4</v>
      </c>
    </row>
    <row r="42" spans="1:6" x14ac:dyDescent="0.25">
      <c r="B42" s="6">
        <f t="shared" ref="B42:D42" si="1">SUM(B2:B41)</f>
        <v>259710031</v>
      </c>
      <c r="C42" s="6">
        <f t="shared" si="1"/>
        <v>426201263</v>
      </c>
      <c r="D42" s="6">
        <f t="shared" si="1"/>
        <v>203422327</v>
      </c>
      <c r="E42" s="6">
        <f>SUM(E2:E41)</f>
        <v>889333621</v>
      </c>
      <c r="F42" s="40">
        <f>SUM(F2:F41)</f>
        <v>1.0000000000000002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0" zoomScaleNormal="80" workbookViewId="0">
      <selection activeCell="P23" sqref="P23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3"/>
      <c r="E1" s="34"/>
      <c r="F1" s="34"/>
      <c r="G1" s="35"/>
      <c r="H1" s="85">
        <v>2019</v>
      </c>
      <c r="I1" s="85"/>
    </row>
    <row r="2" spans="1:18" ht="34.5" customHeight="1" x14ac:dyDescent="0.25">
      <c r="A2" s="52" t="s">
        <v>163</v>
      </c>
      <c r="B2" s="51" t="s">
        <v>261</v>
      </c>
      <c r="C2" s="51" t="s">
        <v>262</v>
      </c>
      <c r="D2" s="70" t="s">
        <v>162</v>
      </c>
      <c r="E2" s="70" t="s">
        <v>207</v>
      </c>
      <c r="F2" s="70" t="s">
        <v>208</v>
      </c>
      <c r="G2" s="70" t="s">
        <v>209</v>
      </c>
      <c r="H2" s="70" t="s">
        <v>210</v>
      </c>
      <c r="I2" s="70" t="s">
        <v>211</v>
      </c>
      <c r="J2" s="70" t="s">
        <v>212</v>
      </c>
      <c r="K2" s="70" t="s">
        <v>248</v>
      </c>
      <c r="L2" s="70" t="s">
        <v>105</v>
      </c>
      <c r="N2" s="78" t="s">
        <v>267</v>
      </c>
      <c r="O2" s="78" t="s">
        <v>61</v>
      </c>
      <c r="P2" s="78" t="s">
        <v>62</v>
      </c>
      <c r="Q2" s="78" t="s">
        <v>63</v>
      </c>
    </row>
    <row r="3" spans="1:18" x14ac:dyDescent="0.25">
      <c r="A3" s="53" t="s">
        <v>65</v>
      </c>
      <c r="B3" s="54" t="s">
        <v>245</v>
      </c>
      <c r="C3" s="54" t="str">
        <f t="shared" ref="C3:C42" si="0">CONCATENATE(B3,"_",F3)</f>
        <v>GRUPO_3_A</v>
      </c>
      <c r="D3" s="65" t="s">
        <v>213</v>
      </c>
      <c r="E3" s="65" t="s">
        <v>214</v>
      </c>
      <c r="F3" s="65" t="s">
        <v>61</v>
      </c>
      <c r="G3" s="66">
        <v>3.2431999999999999</v>
      </c>
      <c r="H3" s="67">
        <v>7.5117000000000003</v>
      </c>
      <c r="I3" s="67">
        <v>0.75119999999999998</v>
      </c>
      <c r="J3" s="68">
        <f t="shared" ref="J3:J42" si="1">H3+I3</f>
        <v>8.2629000000000001</v>
      </c>
      <c r="K3" s="68">
        <f t="shared" ref="K3:K42" si="2">G3*J3</f>
        <v>26.798237279999999</v>
      </c>
      <c r="L3" s="69">
        <f t="shared" ref="L3:L42" si="3">J3/SUM($J$3:$J$42)</f>
        <v>4.9634612626744154E-4</v>
      </c>
      <c r="N3" s="80" t="s">
        <v>246</v>
      </c>
      <c r="O3" s="79">
        <f>O9/SUM($O$9:$O$12)</f>
        <v>0.69795743330811655</v>
      </c>
      <c r="P3" s="79">
        <f>O14/SUM($O$14:$O$17)</f>
        <v>0.68850067467377651</v>
      </c>
      <c r="Q3" s="79">
        <f>O19/SUM($O$19:$O$22)</f>
        <v>0.70050464005481838</v>
      </c>
      <c r="R3" s="38"/>
    </row>
    <row r="4" spans="1:18" x14ac:dyDescent="0.25">
      <c r="A4" s="53" t="s">
        <v>67</v>
      </c>
      <c r="B4" s="54" t="s">
        <v>245</v>
      </c>
      <c r="C4" s="54" t="str">
        <f t="shared" si="0"/>
        <v>GRUPO_3_C</v>
      </c>
      <c r="D4" s="55" t="s">
        <v>213</v>
      </c>
      <c r="E4" s="55" t="s">
        <v>214</v>
      </c>
      <c r="F4" s="55" t="s">
        <v>63</v>
      </c>
      <c r="G4" s="56">
        <v>4.2857000000000003</v>
      </c>
      <c r="H4" s="57">
        <v>5.6844999999999999</v>
      </c>
      <c r="I4" s="57">
        <v>0.56850000000000001</v>
      </c>
      <c r="J4" s="58">
        <f t="shared" si="1"/>
        <v>6.2530000000000001</v>
      </c>
      <c r="K4" s="58">
        <f t="shared" si="2"/>
        <v>26.798482100000001</v>
      </c>
      <c r="L4" s="59">
        <f t="shared" si="3"/>
        <v>3.7561296004433211E-4</v>
      </c>
      <c r="N4" s="81" t="s">
        <v>247</v>
      </c>
      <c r="O4" s="79">
        <f>O10/SUM($O$9:$O$12)</f>
        <v>0.1483611389321422</v>
      </c>
      <c r="P4" s="79">
        <f>O15/SUM($O$14:$O$17)</f>
        <v>0.14635096551089621</v>
      </c>
      <c r="Q4" s="79">
        <f>O20/SUM($O$19:$O$22)</f>
        <v>0.14890258526683506</v>
      </c>
    </row>
    <row r="5" spans="1:18" x14ac:dyDescent="0.25">
      <c r="A5" s="53" t="s">
        <v>64</v>
      </c>
      <c r="B5" s="54" t="s">
        <v>245</v>
      </c>
      <c r="C5" s="54" t="str">
        <f t="shared" si="0"/>
        <v>GRUPO_3_ABC</v>
      </c>
      <c r="D5" s="55" t="s">
        <v>215</v>
      </c>
      <c r="E5" s="55" t="s">
        <v>216</v>
      </c>
      <c r="F5" s="55" t="s">
        <v>217</v>
      </c>
      <c r="G5" s="60">
        <v>1</v>
      </c>
      <c r="H5" s="57">
        <v>99.948999999999998</v>
      </c>
      <c r="I5" s="57">
        <v>9.9949999999999992</v>
      </c>
      <c r="J5" s="58">
        <f t="shared" si="1"/>
        <v>109.944</v>
      </c>
      <c r="K5" s="58">
        <f t="shared" si="2"/>
        <v>109.944</v>
      </c>
      <c r="L5" s="59">
        <f t="shared" si="3"/>
        <v>6.6042525634278024E-3</v>
      </c>
      <c r="N5" s="81" t="s">
        <v>245</v>
      </c>
      <c r="O5" s="79">
        <f>(O11+O12)/SUM($O$9:$O$12)</f>
        <v>0.15368142775974122</v>
      </c>
      <c r="P5" s="79">
        <f>(O16+O17)/SUM($O$14:$O$17)</f>
        <v>0.16514835981532736</v>
      </c>
      <c r="Q5" s="79">
        <f>(O21+O22)/SUM($O$19:$O$22)</f>
        <v>0.15059277467834656</v>
      </c>
    </row>
    <row r="6" spans="1:18" x14ac:dyDescent="0.25">
      <c r="A6" s="53" t="s">
        <v>68</v>
      </c>
      <c r="B6" s="54" t="s">
        <v>245</v>
      </c>
      <c r="C6" s="54" t="str">
        <f t="shared" si="0"/>
        <v>GRUPO_3_ABC</v>
      </c>
      <c r="D6" s="61" t="s">
        <v>218</v>
      </c>
      <c r="E6" s="61" t="s">
        <v>219</v>
      </c>
      <c r="F6" s="61" t="s">
        <v>217</v>
      </c>
      <c r="G6" s="62">
        <v>1</v>
      </c>
      <c r="H6" s="57">
        <v>126.251</v>
      </c>
      <c r="I6" s="63">
        <v>12.625</v>
      </c>
      <c r="J6" s="58">
        <f t="shared" si="1"/>
        <v>138.876</v>
      </c>
      <c r="K6" s="58">
        <f t="shared" si="2"/>
        <v>138.876</v>
      </c>
      <c r="L6" s="59">
        <f t="shared" si="3"/>
        <v>8.3421758258622521E-3</v>
      </c>
    </row>
    <row r="7" spans="1:18" x14ac:dyDescent="0.25">
      <c r="A7" s="61" t="s">
        <v>69</v>
      </c>
      <c r="B7" s="54" t="s">
        <v>245</v>
      </c>
      <c r="C7" s="54" t="str">
        <f t="shared" si="0"/>
        <v>GRUPO_3_A</v>
      </c>
      <c r="D7" s="55" t="s">
        <v>220</v>
      </c>
      <c r="E7" s="55" t="s">
        <v>214</v>
      </c>
      <c r="F7" s="55" t="s">
        <v>61</v>
      </c>
      <c r="G7" s="56">
        <v>3.2431999999999999</v>
      </c>
      <c r="H7" s="57">
        <v>80.124499999999998</v>
      </c>
      <c r="I7" s="57">
        <v>8.0124999999999993</v>
      </c>
      <c r="J7" s="58">
        <f t="shared" si="1"/>
        <v>88.137</v>
      </c>
      <c r="K7" s="58">
        <f t="shared" si="2"/>
        <v>285.84591840000002</v>
      </c>
      <c r="L7" s="59">
        <f t="shared" si="3"/>
        <v>5.2943226386418197E-3</v>
      </c>
      <c r="N7" s="88" t="s">
        <v>266</v>
      </c>
      <c r="O7" s="88"/>
    </row>
    <row r="8" spans="1:18" x14ac:dyDescent="0.25">
      <c r="A8" s="61" t="s">
        <v>70</v>
      </c>
      <c r="B8" s="54" t="s">
        <v>245</v>
      </c>
      <c r="C8" s="54" t="str">
        <f t="shared" si="0"/>
        <v>GRUPO_3_B</v>
      </c>
      <c r="D8" s="55" t="s">
        <v>220</v>
      </c>
      <c r="E8" s="55" t="s">
        <v>214</v>
      </c>
      <c r="F8" s="55" t="s">
        <v>62</v>
      </c>
      <c r="G8" s="56">
        <v>2.1818</v>
      </c>
      <c r="H8" s="57">
        <v>119.104</v>
      </c>
      <c r="I8" s="57">
        <v>11.910399999999999</v>
      </c>
      <c r="J8" s="58">
        <f t="shared" si="1"/>
        <v>131.01439999999999</v>
      </c>
      <c r="K8" s="58">
        <f t="shared" si="2"/>
        <v>285.84721791999999</v>
      </c>
      <c r="L8" s="59">
        <f t="shared" si="3"/>
        <v>7.8699354857559786E-3</v>
      </c>
      <c r="N8" s="1" t="s">
        <v>61</v>
      </c>
    </row>
    <row r="9" spans="1:18" x14ac:dyDescent="0.25">
      <c r="A9" s="61" t="s">
        <v>71</v>
      </c>
      <c r="B9" s="54" t="s">
        <v>245</v>
      </c>
      <c r="C9" s="54" t="str">
        <f t="shared" si="0"/>
        <v>GRUPO_3_C</v>
      </c>
      <c r="D9" s="55" t="s">
        <v>220</v>
      </c>
      <c r="E9" s="55" t="s">
        <v>214</v>
      </c>
      <c r="F9" s="55" t="s">
        <v>63</v>
      </c>
      <c r="G9" s="56">
        <v>4.2857000000000003</v>
      </c>
      <c r="H9" s="57">
        <v>60.634799999999998</v>
      </c>
      <c r="I9" s="57">
        <v>6.0635000000000003</v>
      </c>
      <c r="J9" s="58">
        <f t="shared" si="1"/>
        <v>66.698300000000003</v>
      </c>
      <c r="K9" s="58">
        <f t="shared" si="2"/>
        <v>285.84890431000002</v>
      </c>
      <c r="L9" s="59">
        <f t="shared" si="3"/>
        <v>4.0065162150847398E-3</v>
      </c>
      <c r="N9" t="s">
        <v>253</v>
      </c>
      <c r="O9" s="39">
        <f>SUMIF($C$3:$C$42,N9,$K$3:$K$42)</f>
        <v>11550.0013</v>
      </c>
    </row>
    <row r="10" spans="1:18" x14ac:dyDescent="0.25">
      <c r="A10" s="61" t="s">
        <v>92</v>
      </c>
      <c r="B10" s="64" t="s">
        <v>246</v>
      </c>
      <c r="C10" s="54" t="str">
        <f t="shared" si="0"/>
        <v>GRUPO_1_ABC</v>
      </c>
      <c r="D10" s="61" t="s">
        <v>221</v>
      </c>
      <c r="E10" s="61" t="s">
        <v>222</v>
      </c>
      <c r="F10" s="61" t="s">
        <v>217</v>
      </c>
      <c r="G10" s="56">
        <v>1</v>
      </c>
      <c r="H10" s="57">
        <v>1109.3333</v>
      </c>
      <c r="I10" s="57"/>
      <c r="J10" s="58">
        <f t="shared" si="1"/>
        <v>1109.3333</v>
      </c>
      <c r="K10" s="58">
        <f t="shared" si="2"/>
        <v>1109.3333</v>
      </c>
      <c r="L10" s="59">
        <f t="shared" si="3"/>
        <v>6.6636808650047508E-2</v>
      </c>
      <c r="N10" t="s">
        <v>254</v>
      </c>
      <c r="O10" s="39">
        <f>SUMIF($C$3:$C$42,N10,$K$3:$K$42)</f>
        <v>2455.123</v>
      </c>
    </row>
    <row r="11" spans="1:18" x14ac:dyDescent="0.25">
      <c r="A11" s="61" t="s">
        <v>93</v>
      </c>
      <c r="B11" s="64" t="s">
        <v>246</v>
      </c>
      <c r="C11" s="54" t="str">
        <f t="shared" si="0"/>
        <v>GRUPO_1_ABC</v>
      </c>
      <c r="D11" s="61" t="s">
        <v>221</v>
      </c>
      <c r="E11" s="61" t="s">
        <v>223</v>
      </c>
      <c r="F11" s="61" t="s">
        <v>217</v>
      </c>
      <c r="G11" s="62">
        <v>1</v>
      </c>
      <c r="H11" s="57">
        <f>8*199.53</f>
        <v>1596.24</v>
      </c>
      <c r="I11" s="57">
        <v>177.36</v>
      </c>
      <c r="J11" s="58">
        <f t="shared" si="1"/>
        <v>1773.6</v>
      </c>
      <c r="K11" s="58">
        <f t="shared" si="2"/>
        <v>1773.6</v>
      </c>
      <c r="L11" s="59">
        <f t="shared" si="3"/>
        <v>0.10653880472327321</v>
      </c>
      <c r="N11" t="s">
        <v>251</v>
      </c>
      <c r="O11" s="39">
        <f>SUMIF($C$3:$C$42,N11,$K$3:$K$42)</f>
        <v>1967.4040000000002</v>
      </c>
    </row>
    <row r="12" spans="1:18" x14ac:dyDescent="0.25">
      <c r="A12" s="61" t="s">
        <v>72</v>
      </c>
      <c r="B12" s="54" t="s">
        <v>245</v>
      </c>
      <c r="C12" s="54" t="str">
        <f t="shared" si="0"/>
        <v>GRUPO_3_B</v>
      </c>
      <c r="D12" s="55" t="s">
        <v>224</v>
      </c>
      <c r="E12" s="55" t="s">
        <v>214</v>
      </c>
      <c r="F12" s="55" t="s">
        <v>62</v>
      </c>
      <c r="G12" s="56">
        <v>2.1818</v>
      </c>
      <c r="H12" s="57">
        <v>37.22</v>
      </c>
      <c r="I12" s="57">
        <v>3.722</v>
      </c>
      <c r="J12" s="58">
        <f t="shared" si="1"/>
        <v>40.942</v>
      </c>
      <c r="K12" s="58">
        <f t="shared" si="2"/>
        <v>89.327255600000001</v>
      </c>
      <c r="L12" s="59">
        <f t="shared" si="3"/>
        <v>2.4593548392987438E-3</v>
      </c>
      <c r="N12" t="s">
        <v>249</v>
      </c>
      <c r="O12" s="39">
        <f>SUMIF($C$3:$C$42,N12,$K$3:$K$42)</f>
        <v>575.76067696000007</v>
      </c>
    </row>
    <row r="13" spans="1:18" x14ac:dyDescent="0.25">
      <c r="A13" s="61" t="s">
        <v>82</v>
      </c>
      <c r="B13" s="54" t="s">
        <v>245</v>
      </c>
      <c r="C13" s="54" t="str">
        <f t="shared" si="0"/>
        <v>GRUPO_3_ABC</v>
      </c>
      <c r="D13" s="55" t="s">
        <v>225</v>
      </c>
      <c r="E13" s="55" t="s">
        <v>216</v>
      </c>
      <c r="F13" s="55" t="s">
        <v>217</v>
      </c>
      <c r="G13" s="60">
        <v>1</v>
      </c>
      <c r="H13" s="57">
        <v>420.83699999999999</v>
      </c>
      <c r="I13" s="57">
        <v>42.084000000000003</v>
      </c>
      <c r="J13" s="58">
        <f t="shared" si="1"/>
        <v>462.92099999999999</v>
      </c>
      <c r="K13" s="58">
        <f t="shared" si="2"/>
        <v>462.92099999999999</v>
      </c>
      <c r="L13" s="59">
        <f t="shared" si="3"/>
        <v>2.7807312822114544E-2</v>
      </c>
      <c r="N13" t="s">
        <v>62</v>
      </c>
    </row>
    <row r="14" spans="1:18" x14ac:dyDescent="0.25">
      <c r="A14" s="61" t="s">
        <v>80</v>
      </c>
      <c r="B14" s="54" t="s">
        <v>245</v>
      </c>
      <c r="C14" s="54" t="str">
        <f t="shared" si="0"/>
        <v>GRUPO_3_B</v>
      </c>
      <c r="D14" s="61" t="s">
        <v>80</v>
      </c>
      <c r="E14" s="61" t="s">
        <v>226</v>
      </c>
      <c r="F14" s="61" t="s">
        <v>62</v>
      </c>
      <c r="G14" s="62">
        <v>2</v>
      </c>
      <c r="H14" s="57">
        <v>39.978999999999999</v>
      </c>
      <c r="I14" s="57">
        <v>3.9980000000000002</v>
      </c>
      <c r="J14" s="58">
        <f t="shared" si="1"/>
        <v>43.976999999999997</v>
      </c>
      <c r="K14" s="58">
        <f t="shared" si="2"/>
        <v>87.953999999999994</v>
      </c>
      <c r="L14" s="59">
        <f t="shared" si="3"/>
        <v>2.6416649838268977E-3</v>
      </c>
      <c r="N14" t="s">
        <v>253</v>
      </c>
      <c r="O14" s="38">
        <f>SUMIF($C$3:$C$42,N14,$K$3:$K$42)</f>
        <v>11550.0013</v>
      </c>
    </row>
    <row r="15" spans="1:18" x14ac:dyDescent="0.25">
      <c r="A15" s="61" t="s">
        <v>81</v>
      </c>
      <c r="B15" s="64" t="s">
        <v>246</v>
      </c>
      <c r="C15" s="54" t="str">
        <f t="shared" si="0"/>
        <v>GRUPO_1_ABC</v>
      </c>
      <c r="D15" s="55" t="s">
        <v>227</v>
      </c>
      <c r="E15" s="55" t="s">
        <v>228</v>
      </c>
      <c r="F15" s="55" t="s">
        <v>217</v>
      </c>
      <c r="G15" s="60">
        <v>1</v>
      </c>
      <c r="H15" s="63">
        <v>2217</v>
      </c>
      <c r="I15" s="63">
        <v>246.33500000000001</v>
      </c>
      <c r="J15" s="58">
        <f t="shared" si="1"/>
        <v>2463.335</v>
      </c>
      <c r="K15" s="58">
        <f t="shared" si="2"/>
        <v>2463.335</v>
      </c>
      <c r="L15" s="59">
        <f t="shared" si="3"/>
        <v>0.14797066223105787</v>
      </c>
      <c r="N15" t="s">
        <v>254</v>
      </c>
      <c r="O15" s="38">
        <f>SUMIF($C$3:$C$42,N15,$K$3:$K$42)</f>
        <v>2455.123</v>
      </c>
    </row>
    <row r="16" spans="1:18" x14ac:dyDescent="0.25">
      <c r="A16" s="53" t="s">
        <v>76</v>
      </c>
      <c r="B16" s="54" t="s">
        <v>245</v>
      </c>
      <c r="C16" s="54" t="str">
        <f t="shared" si="0"/>
        <v>GRUPO_3_A</v>
      </c>
      <c r="D16" s="61" t="s">
        <v>229</v>
      </c>
      <c r="E16" s="61" t="s">
        <v>226</v>
      </c>
      <c r="F16" s="61" t="s">
        <v>61</v>
      </c>
      <c r="G16" s="62">
        <v>4</v>
      </c>
      <c r="H16" s="57">
        <v>2.1040000000000001</v>
      </c>
      <c r="I16" s="57">
        <v>0.21</v>
      </c>
      <c r="J16" s="58">
        <f t="shared" si="1"/>
        <v>2.3140000000000001</v>
      </c>
      <c r="K16" s="58">
        <f t="shared" si="2"/>
        <v>9.2560000000000002</v>
      </c>
      <c r="L16" s="59">
        <f t="shared" si="3"/>
        <v>1.3900022222014785E-4</v>
      </c>
      <c r="N16" t="s">
        <v>251</v>
      </c>
      <c r="O16" s="38">
        <f>SUMIF($C$3:$C$42,N16,$K$3:$K$42)</f>
        <v>1967.4040000000002</v>
      </c>
    </row>
    <row r="17" spans="1:15" x14ac:dyDescent="0.25">
      <c r="A17" s="53" t="s">
        <v>77</v>
      </c>
      <c r="B17" s="54" t="s">
        <v>245</v>
      </c>
      <c r="C17" s="54" t="str">
        <f t="shared" si="0"/>
        <v>GRUPO_3_B</v>
      </c>
      <c r="D17" s="61" t="s">
        <v>229</v>
      </c>
      <c r="E17" s="61" t="s">
        <v>226</v>
      </c>
      <c r="F17" s="61" t="s">
        <v>62</v>
      </c>
      <c r="G17" s="62">
        <v>2</v>
      </c>
      <c r="H17" s="57">
        <v>2.1040000000000001</v>
      </c>
      <c r="I17" s="57">
        <v>0.21</v>
      </c>
      <c r="J17" s="58">
        <f t="shared" si="1"/>
        <v>2.3140000000000001</v>
      </c>
      <c r="K17" s="58">
        <f t="shared" si="2"/>
        <v>4.6280000000000001</v>
      </c>
      <c r="L17" s="59">
        <f t="shared" si="3"/>
        <v>1.3900022222014785E-4</v>
      </c>
      <c r="N17" t="s">
        <v>252</v>
      </c>
      <c r="O17" s="38">
        <f>SUMIF($C$3:$C$42,N17,$K$3:$K$42)</f>
        <v>803.05627799999979</v>
      </c>
    </row>
    <row r="18" spans="1:15" x14ac:dyDescent="0.25">
      <c r="A18" s="53" t="s">
        <v>78</v>
      </c>
      <c r="B18" s="54" t="s">
        <v>245</v>
      </c>
      <c r="C18" s="54" t="str">
        <f t="shared" si="0"/>
        <v>GRUPO_3_C</v>
      </c>
      <c r="D18" s="61" t="s">
        <v>229</v>
      </c>
      <c r="E18" s="61" t="s">
        <v>226</v>
      </c>
      <c r="F18" s="61" t="s">
        <v>63</v>
      </c>
      <c r="G18" s="62">
        <v>4</v>
      </c>
      <c r="H18" s="57">
        <v>1.052</v>
      </c>
      <c r="I18" s="57">
        <v>0.105</v>
      </c>
      <c r="J18" s="58">
        <f t="shared" si="1"/>
        <v>1.157</v>
      </c>
      <c r="K18" s="58">
        <f t="shared" si="2"/>
        <v>4.6280000000000001</v>
      </c>
      <c r="L18" s="59">
        <f t="shared" si="3"/>
        <v>6.9500111110073923E-5</v>
      </c>
      <c r="N18" t="s">
        <v>63</v>
      </c>
    </row>
    <row r="19" spans="1:15" x14ac:dyDescent="0.25">
      <c r="A19" s="53" t="s">
        <v>75</v>
      </c>
      <c r="B19" s="54" t="s">
        <v>245</v>
      </c>
      <c r="C19" s="54" t="str">
        <f t="shared" si="0"/>
        <v>GRUPO_3_ABC</v>
      </c>
      <c r="D19" s="61" t="s">
        <v>229</v>
      </c>
      <c r="E19" s="61" t="s">
        <v>226</v>
      </c>
      <c r="F19" s="61" t="s">
        <v>217</v>
      </c>
      <c r="G19" s="62">
        <v>1</v>
      </c>
      <c r="H19" s="57">
        <v>12.625</v>
      </c>
      <c r="I19" s="57">
        <v>1.2629999999999999</v>
      </c>
      <c r="J19" s="58">
        <f t="shared" si="1"/>
        <v>13.888</v>
      </c>
      <c r="K19" s="58">
        <f t="shared" si="2"/>
        <v>13.888</v>
      </c>
      <c r="L19" s="59">
        <f t="shared" si="3"/>
        <v>8.342416102823739E-4</v>
      </c>
      <c r="N19" t="s">
        <v>253</v>
      </c>
      <c r="O19" s="38">
        <f>SUMIF($C$3:$C$42,N19,$K$3:$K$42)</f>
        <v>11550.0013</v>
      </c>
    </row>
    <row r="20" spans="1:15" x14ac:dyDescent="0.25">
      <c r="A20" s="53" t="s">
        <v>89</v>
      </c>
      <c r="B20" s="54" t="s">
        <v>245</v>
      </c>
      <c r="C20" s="54" t="str">
        <f t="shared" si="0"/>
        <v>GRUPO_3_A</v>
      </c>
      <c r="D20" s="61" t="s">
        <v>230</v>
      </c>
      <c r="E20" s="61" t="s">
        <v>226</v>
      </c>
      <c r="F20" s="61" t="s">
        <v>61</v>
      </c>
      <c r="G20" s="62">
        <v>4</v>
      </c>
      <c r="H20" s="57">
        <v>8.4169999999999998</v>
      </c>
      <c r="I20" s="57">
        <v>0.84199999999999997</v>
      </c>
      <c r="J20" s="58">
        <f t="shared" si="1"/>
        <v>9.2590000000000003</v>
      </c>
      <c r="K20" s="58">
        <f t="shared" si="2"/>
        <v>37.036000000000001</v>
      </c>
      <c r="L20" s="59">
        <f t="shared" si="3"/>
        <v>5.5618109660170655E-4</v>
      </c>
      <c r="N20" t="s">
        <v>254</v>
      </c>
      <c r="O20" s="38">
        <f>SUMIF($C$3:$C$42,N20,$K$3:$K$42)</f>
        <v>2455.123</v>
      </c>
    </row>
    <row r="21" spans="1:15" x14ac:dyDescent="0.25">
      <c r="A21" s="53" t="s">
        <v>90</v>
      </c>
      <c r="B21" s="54" t="s">
        <v>245</v>
      </c>
      <c r="C21" s="54" t="str">
        <f t="shared" si="0"/>
        <v>GRUPO_3_B</v>
      </c>
      <c r="D21" s="61" t="s">
        <v>230</v>
      </c>
      <c r="E21" s="61" t="s">
        <v>226</v>
      </c>
      <c r="F21" s="61" t="s">
        <v>62</v>
      </c>
      <c r="G21" s="62">
        <v>2</v>
      </c>
      <c r="H21" s="57">
        <v>2.1040000000000001</v>
      </c>
      <c r="I21" s="57">
        <v>0.21</v>
      </c>
      <c r="J21" s="58">
        <f t="shared" si="1"/>
        <v>2.3140000000000001</v>
      </c>
      <c r="K21" s="58">
        <f t="shared" si="2"/>
        <v>4.6280000000000001</v>
      </c>
      <c r="L21" s="59">
        <f t="shared" si="3"/>
        <v>1.3900022222014785E-4</v>
      </c>
      <c r="N21" t="s">
        <v>251</v>
      </c>
      <c r="O21" s="38">
        <f>SUMIF($C$3:$C$42,N21,$K$3:$K$42)</f>
        <v>1967.4040000000002</v>
      </c>
    </row>
    <row r="22" spans="1:15" x14ac:dyDescent="0.25">
      <c r="A22" s="53" t="s">
        <v>91</v>
      </c>
      <c r="B22" s="54" t="s">
        <v>245</v>
      </c>
      <c r="C22" s="54" t="str">
        <f t="shared" si="0"/>
        <v>GRUPO_3_C</v>
      </c>
      <c r="D22" s="61" t="s">
        <v>230</v>
      </c>
      <c r="E22" s="61" t="s">
        <v>226</v>
      </c>
      <c r="F22" s="61" t="s">
        <v>63</v>
      </c>
      <c r="G22" s="62">
        <v>4</v>
      </c>
      <c r="H22" s="57">
        <v>2.1040000000000001</v>
      </c>
      <c r="I22" s="57">
        <v>0.21</v>
      </c>
      <c r="J22" s="58">
        <f t="shared" si="1"/>
        <v>2.3140000000000001</v>
      </c>
      <c r="K22" s="58">
        <f t="shared" si="2"/>
        <v>9.2560000000000002</v>
      </c>
      <c r="L22" s="59">
        <f t="shared" si="3"/>
        <v>1.3900022222014785E-4</v>
      </c>
      <c r="N22" t="s">
        <v>250</v>
      </c>
      <c r="O22" s="38">
        <f>SUMIF($C$3:$C$42,N22,$K$3:$K$42)</f>
        <v>515.58703795999998</v>
      </c>
    </row>
    <row r="23" spans="1:15" x14ac:dyDescent="0.25">
      <c r="A23" s="53" t="s">
        <v>83</v>
      </c>
      <c r="B23" s="64" t="s">
        <v>246</v>
      </c>
      <c r="C23" s="54" t="str">
        <f t="shared" si="0"/>
        <v>GRUPO_1_ABC</v>
      </c>
      <c r="D23" s="61" t="s">
        <v>231</v>
      </c>
      <c r="E23" s="61" t="s">
        <v>222</v>
      </c>
      <c r="F23" s="61" t="s">
        <v>217</v>
      </c>
      <c r="G23" s="62">
        <v>1</v>
      </c>
      <c r="H23" s="57">
        <v>2218.6669999999999</v>
      </c>
      <c r="I23" s="57">
        <v>0</v>
      </c>
      <c r="J23" s="58">
        <f t="shared" si="1"/>
        <v>2218.6669999999999</v>
      </c>
      <c r="K23" s="58">
        <f t="shared" si="2"/>
        <v>2218.6669999999999</v>
      </c>
      <c r="L23" s="59">
        <f t="shared" si="3"/>
        <v>0.13327364132779115</v>
      </c>
    </row>
    <row r="24" spans="1:15" x14ac:dyDescent="0.25">
      <c r="A24" s="53" t="s">
        <v>84</v>
      </c>
      <c r="B24" s="64" t="s">
        <v>246</v>
      </c>
      <c r="C24" s="54" t="str">
        <f t="shared" si="0"/>
        <v>GRUPO_1_ABC</v>
      </c>
      <c r="D24" s="61" t="s">
        <v>231</v>
      </c>
      <c r="E24" s="61" t="s">
        <v>228</v>
      </c>
      <c r="F24" s="61" t="s">
        <v>217</v>
      </c>
      <c r="G24" s="62">
        <v>1</v>
      </c>
      <c r="H24" s="57">
        <v>2837.759</v>
      </c>
      <c r="I24" s="57">
        <v>315.30700000000002</v>
      </c>
      <c r="J24" s="58">
        <f t="shared" si="1"/>
        <v>3153.0659999999998</v>
      </c>
      <c r="K24" s="58">
        <f t="shared" si="2"/>
        <v>3153.0659999999998</v>
      </c>
      <c r="L24" s="59">
        <f t="shared" si="3"/>
        <v>0.18940227946188101</v>
      </c>
    </row>
    <row r="25" spans="1:15" x14ac:dyDescent="0.25">
      <c r="A25" s="53" t="s">
        <v>85</v>
      </c>
      <c r="B25" s="54" t="s">
        <v>247</v>
      </c>
      <c r="C25" s="54" t="str">
        <f t="shared" si="0"/>
        <v>GRUPO_2_ABC</v>
      </c>
      <c r="D25" s="61" t="s">
        <v>231</v>
      </c>
      <c r="E25" s="61" t="s">
        <v>232</v>
      </c>
      <c r="F25" s="61" t="s">
        <v>217</v>
      </c>
      <c r="G25" s="62">
        <v>1</v>
      </c>
      <c r="H25" s="57">
        <v>1350</v>
      </c>
      <c r="I25" s="57">
        <v>135</v>
      </c>
      <c r="J25" s="58">
        <f t="shared" si="1"/>
        <v>1485</v>
      </c>
      <c r="K25" s="58">
        <f t="shared" si="2"/>
        <v>1485</v>
      </c>
      <c r="L25" s="59">
        <f t="shared" si="3"/>
        <v>8.9202821951996344E-2</v>
      </c>
    </row>
    <row r="26" spans="1:15" x14ac:dyDescent="0.25">
      <c r="A26" s="53" t="s">
        <v>86</v>
      </c>
      <c r="B26" s="54" t="s">
        <v>247</v>
      </c>
      <c r="C26" s="54" t="str">
        <f t="shared" si="0"/>
        <v>GRUPO_2_ABC</v>
      </c>
      <c r="D26" s="61" t="s">
        <v>231</v>
      </c>
      <c r="E26" s="61" t="s">
        <v>233</v>
      </c>
      <c r="F26" s="61" t="s">
        <v>217</v>
      </c>
      <c r="G26" s="62">
        <v>1</v>
      </c>
      <c r="H26" s="57">
        <v>668.57</v>
      </c>
      <c r="I26" s="57">
        <v>66.857000000000014</v>
      </c>
      <c r="J26" s="58">
        <f t="shared" si="1"/>
        <v>735.42700000000002</v>
      </c>
      <c r="K26" s="58">
        <f t="shared" si="2"/>
        <v>735.42700000000002</v>
      </c>
      <c r="L26" s="59">
        <f t="shared" si="3"/>
        <v>4.4176541238849037E-2</v>
      </c>
    </row>
    <row r="27" spans="1:15" x14ac:dyDescent="0.25">
      <c r="A27" s="53" t="s">
        <v>87</v>
      </c>
      <c r="B27" s="54" t="s">
        <v>247</v>
      </c>
      <c r="C27" s="54" t="str">
        <f t="shared" si="0"/>
        <v>GRUPO_2_ABC</v>
      </c>
      <c r="D27" s="61" t="s">
        <v>231</v>
      </c>
      <c r="E27" s="61" t="s">
        <v>226</v>
      </c>
      <c r="F27" s="61" t="s">
        <v>217</v>
      </c>
      <c r="G27" s="62">
        <v>1</v>
      </c>
      <c r="H27" s="57">
        <v>136.94999999999999</v>
      </c>
      <c r="I27" s="57">
        <v>13.695</v>
      </c>
      <c r="J27" s="58">
        <f t="shared" si="1"/>
        <v>150.64499999999998</v>
      </c>
      <c r="K27" s="58">
        <f t="shared" si="2"/>
        <v>150.64499999999998</v>
      </c>
      <c r="L27" s="59">
        <f t="shared" si="3"/>
        <v>9.0491307157969606E-3</v>
      </c>
    </row>
    <row r="28" spans="1:15" x14ac:dyDescent="0.25">
      <c r="A28" s="53" t="s">
        <v>79</v>
      </c>
      <c r="B28" s="54" t="s">
        <v>245</v>
      </c>
      <c r="C28" s="54" t="str">
        <f t="shared" si="0"/>
        <v>GRUPO_3_B</v>
      </c>
      <c r="D28" s="61" t="s">
        <v>234</v>
      </c>
      <c r="E28" s="61" t="s">
        <v>226</v>
      </c>
      <c r="F28" s="61" t="s">
        <v>62</v>
      </c>
      <c r="G28" s="62">
        <v>2</v>
      </c>
      <c r="H28" s="57">
        <v>8.4169999999999998</v>
      </c>
      <c r="I28" s="57">
        <v>0.84199999999999997</v>
      </c>
      <c r="J28" s="58">
        <f t="shared" si="1"/>
        <v>9.2590000000000003</v>
      </c>
      <c r="K28" s="58">
        <f t="shared" si="2"/>
        <v>18.518000000000001</v>
      </c>
      <c r="L28" s="59">
        <f t="shared" si="3"/>
        <v>5.5618109660170655E-4</v>
      </c>
    </row>
    <row r="29" spans="1:15" x14ac:dyDescent="0.25">
      <c r="A29" s="53" t="s">
        <v>88</v>
      </c>
      <c r="B29" s="54" t="s">
        <v>245</v>
      </c>
      <c r="C29" s="54" t="str">
        <f t="shared" si="0"/>
        <v>GRUPO_3_ABC</v>
      </c>
      <c r="D29" s="61" t="s">
        <v>235</v>
      </c>
      <c r="E29" s="61" t="s">
        <v>219</v>
      </c>
      <c r="F29" s="61" t="s">
        <v>217</v>
      </c>
      <c r="G29" s="62">
        <v>1</v>
      </c>
      <c r="H29" s="57">
        <v>1060.5</v>
      </c>
      <c r="I29" s="57">
        <v>106.05</v>
      </c>
      <c r="J29" s="58">
        <f t="shared" si="1"/>
        <v>1166.55</v>
      </c>
      <c r="K29" s="58">
        <f t="shared" si="2"/>
        <v>1166.55</v>
      </c>
      <c r="L29" s="59">
        <f t="shared" si="3"/>
        <v>7.0073772355623787E-2</v>
      </c>
    </row>
    <row r="30" spans="1:15" x14ac:dyDescent="0.25">
      <c r="A30" s="53" t="s">
        <v>94</v>
      </c>
      <c r="B30" s="64" t="s">
        <v>246</v>
      </c>
      <c r="C30" s="54" t="str">
        <f t="shared" si="0"/>
        <v>GRUPO_1_ABC</v>
      </c>
      <c r="D30" s="61" t="s">
        <v>236</v>
      </c>
      <c r="E30" s="61" t="s">
        <v>222</v>
      </c>
      <c r="F30" s="61" t="s">
        <v>217</v>
      </c>
      <c r="G30" s="62">
        <v>1</v>
      </c>
      <c r="H30" s="57">
        <v>832</v>
      </c>
      <c r="I30" s="57"/>
      <c r="J30" s="58">
        <f t="shared" si="1"/>
        <v>832</v>
      </c>
      <c r="K30" s="58">
        <f t="shared" si="2"/>
        <v>832</v>
      </c>
      <c r="L30" s="59">
        <f t="shared" si="3"/>
        <v>4.9977607989266641E-2</v>
      </c>
    </row>
    <row r="31" spans="1:15" x14ac:dyDescent="0.25">
      <c r="A31" s="53" t="s">
        <v>73</v>
      </c>
      <c r="B31" s="54" t="s">
        <v>245</v>
      </c>
      <c r="C31" s="54" t="str">
        <f t="shared" si="0"/>
        <v>GRUPO_3_A</v>
      </c>
      <c r="D31" s="55" t="s">
        <v>237</v>
      </c>
      <c r="E31" s="55" t="s">
        <v>214</v>
      </c>
      <c r="F31" s="55" t="s">
        <v>61</v>
      </c>
      <c r="G31" s="56">
        <v>3.2431999999999999</v>
      </c>
      <c r="H31" s="57">
        <v>41.314</v>
      </c>
      <c r="I31" s="57">
        <v>4.1314000000000002</v>
      </c>
      <c r="J31" s="58">
        <f t="shared" si="1"/>
        <v>45.445399999999999</v>
      </c>
      <c r="K31" s="58">
        <f t="shared" si="2"/>
        <v>147.38852127999999</v>
      </c>
      <c r="L31" s="59">
        <f t="shared" si="3"/>
        <v>2.7298706563887239E-3</v>
      </c>
    </row>
    <row r="32" spans="1:15" x14ac:dyDescent="0.25">
      <c r="A32" s="53" t="s">
        <v>74</v>
      </c>
      <c r="B32" s="54" t="s">
        <v>245</v>
      </c>
      <c r="C32" s="54" t="str">
        <f t="shared" si="0"/>
        <v>GRUPO_3_C</v>
      </c>
      <c r="D32" s="55" t="s">
        <v>237</v>
      </c>
      <c r="E32" s="55" t="s">
        <v>214</v>
      </c>
      <c r="F32" s="55" t="s">
        <v>63</v>
      </c>
      <c r="G32" s="56">
        <v>4.2857000000000003</v>
      </c>
      <c r="H32" s="57">
        <v>31.265000000000001</v>
      </c>
      <c r="I32" s="57">
        <v>3.1265000000000001</v>
      </c>
      <c r="J32" s="58">
        <f t="shared" si="1"/>
        <v>34.391500000000001</v>
      </c>
      <c r="K32" s="58">
        <f t="shared" si="2"/>
        <v>147.39165155000001</v>
      </c>
      <c r="L32" s="59">
        <f t="shared" si="3"/>
        <v>2.0658712802438263E-3</v>
      </c>
    </row>
    <row r="33" spans="1:12" x14ac:dyDescent="0.25">
      <c r="A33" s="53" t="s">
        <v>95</v>
      </c>
      <c r="B33" s="54" t="s">
        <v>245</v>
      </c>
      <c r="C33" s="54" t="str">
        <f t="shared" si="0"/>
        <v>GRUPO_3_ABC</v>
      </c>
      <c r="D33" s="55" t="s">
        <v>238</v>
      </c>
      <c r="E33" s="55" t="s">
        <v>216</v>
      </c>
      <c r="F33" s="55" t="s">
        <v>217</v>
      </c>
      <c r="G33" s="60">
        <v>1</v>
      </c>
      <c r="H33" s="57">
        <v>5.26</v>
      </c>
      <c r="I33" s="57">
        <v>0.52600000000000002</v>
      </c>
      <c r="J33" s="58">
        <f t="shared" si="1"/>
        <v>5.7859999999999996</v>
      </c>
      <c r="K33" s="58">
        <f t="shared" si="2"/>
        <v>5.7859999999999996</v>
      </c>
      <c r="L33" s="59">
        <f t="shared" si="3"/>
        <v>3.4756062479074129E-4</v>
      </c>
    </row>
    <row r="34" spans="1:12" x14ac:dyDescent="0.25">
      <c r="A34" s="53" t="s">
        <v>96</v>
      </c>
      <c r="B34" s="54" t="s">
        <v>247</v>
      </c>
      <c r="C34" s="54" t="str">
        <f t="shared" si="0"/>
        <v>GRUPO_2_ABC</v>
      </c>
      <c r="D34" s="61" t="s">
        <v>239</v>
      </c>
      <c r="E34" s="61" t="s">
        <v>233</v>
      </c>
      <c r="F34" s="61" t="s">
        <v>217</v>
      </c>
      <c r="G34" s="62">
        <v>1</v>
      </c>
      <c r="H34" s="57">
        <v>76.41</v>
      </c>
      <c r="I34" s="57">
        <v>7.641</v>
      </c>
      <c r="J34" s="58">
        <f t="shared" si="1"/>
        <v>84.051000000000002</v>
      </c>
      <c r="K34" s="58">
        <f t="shared" si="2"/>
        <v>84.051000000000002</v>
      </c>
      <c r="L34" s="59">
        <f t="shared" si="3"/>
        <v>5.0488797224829936E-3</v>
      </c>
    </row>
    <row r="35" spans="1:12" x14ac:dyDescent="0.25">
      <c r="A35" s="53" t="s">
        <v>97</v>
      </c>
      <c r="B35" s="54" t="s">
        <v>245</v>
      </c>
      <c r="C35" s="54" t="str">
        <f t="shared" si="0"/>
        <v>GRUPO_3_B</v>
      </c>
      <c r="D35" s="61" t="s">
        <v>240</v>
      </c>
      <c r="E35" s="61" t="s">
        <v>226</v>
      </c>
      <c r="F35" s="61" t="s">
        <v>62</v>
      </c>
      <c r="G35" s="62">
        <v>2</v>
      </c>
      <c r="H35" s="57">
        <v>79.945999999999998</v>
      </c>
      <c r="I35" s="57">
        <v>7.9950000000000001</v>
      </c>
      <c r="J35" s="58">
        <f t="shared" si="1"/>
        <v>87.941000000000003</v>
      </c>
      <c r="K35" s="58">
        <f t="shared" si="2"/>
        <v>175.88200000000001</v>
      </c>
      <c r="L35" s="59">
        <f t="shared" si="3"/>
        <v>5.2825490675289634E-3</v>
      </c>
    </row>
    <row r="36" spans="1:12" x14ac:dyDescent="0.25">
      <c r="A36" s="53" t="s">
        <v>100</v>
      </c>
      <c r="B36" s="54" t="s">
        <v>245</v>
      </c>
      <c r="C36" s="54" t="str">
        <f t="shared" si="0"/>
        <v>GRUPO_3_A</v>
      </c>
      <c r="D36" s="61" t="s">
        <v>241</v>
      </c>
      <c r="E36" s="61" t="s">
        <v>226</v>
      </c>
      <c r="F36" s="61" t="s">
        <v>61</v>
      </c>
      <c r="G36" s="62">
        <v>4</v>
      </c>
      <c r="H36" s="57">
        <v>15.781000000000001</v>
      </c>
      <c r="I36" s="63">
        <v>1.5780000000000001</v>
      </c>
      <c r="J36" s="58">
        <f t="shared" si="1"/>
        <v>17.359000000000002</v>
      </c>
      <c r="K36" s="58">
        <f t="shared" si="2"/>
        <v>69.436000000000007</v>
      </c>
      <c r="L36" s="59">
        <f t="shared" si="3"/>
        <v>1.0427419436125959E-3</v>
      </c>
    </row>
    <row r="37" spans="1:12" x14ac:dyDescent="0.25">
      <c r="A37" s="53" t="s">
        <v>101</v>
      </c>
      <c r="B37" s="54" t="s">
        <v>245</v>
      </c>
      <c r="C37" s="54" t="str">
        <f t="shared" si="0"/>
        <v>GRUPO_3_C</v>
      </c>
      <c r="D37" s="61" t="s">
        <v>241</v>
      </c>
      <c r="E37" s="61" t="s">
        <v>226</v>
      </c>
      <c r="F37" s="61" t="s">
        <v>63</v>
      </c>
      <c r="G37" s="62">
        <v>4</v>
      </c>
      <c r="H37" s="57">
        <v>9.4689999999999994</v>
      </c>
      <c r="I37" s="63">
        <v>0.94699999999999995</v>
      </c>
      <c r="J37" s="58">
        <f t="shared" si="1"/>
        <v>10.415999999999999</v>
      </c>
      <c r="K37" s="58">
        <f t="shared" si="2"/>
        <v>41.663999999999994</v>
      </c>
      <c r="L37" s="59">
        <f t="shared" si="3"/>
        <v>6.2568120771178029E-4</v>
      </c>
    </row>
    <row r="38" spans="1:12" x14ac:dyDescent="0.25">
      <c r="A38" s="53" t="s">
        <v>99</v>
      </c>
      <c r="B38" s="54" t="s">
        <v>245</v>
      </c>
      <c r="C38" s="54" t="str">
        <f t="shared" si="0"/>
        <v>GRUPO_3_ABC</v>
      </c>
      <c r="D38" s="61" t="s">
        <v>241</v>
      </c>
      <c r="E38" s="61" t="s">
        <v>226</v>
      </c>
      <c r="F38" s="61" t="s">
        <v>217</v>
      </c>
      <c r="G38" s="62">
        <v>1</v>
      </c>
      <c r="H38" s="57">
        <v>63.125999999999998</v>
      </c>
      <c r="I38" s="63">
        <v>6.3129999999999997</v>
      </c>
      <c r="J38" s="58">
        <f t="shared" si="1"/>
        <v>69.438999999999993</v>
      </c>
      <c r="K38" s="58">
        <f t="shared" si="2"/>
        <v>69.438999999999993</v>
      </c>
      <c r="L38" s="59">
        <f t="shared" si="3"/>
        <v>4.171147982171497E-3</v>
      </c>
    </row>
    <row r="39" spans="1:12" x14ac:dyDescent="0.25">
      <c r="A39" s="53" t="s">
        <v>98</v>
      </c>
      <c r="B39" s="54" t="s">
        <v>245</v>
      </c>
      <c r="C39" s="54" t="str">
        <f t="shared" si="0"/>
        <v>GRUPO_3_B</v>
      </c>
      <c r="D39" s="61" t="s">
        <v>242</v>
      </c>
      <c r="E39" s="61" t="s">
        <v>226</v>
      </c>
      <c r="F39" s="61" t="s">
        <v>62</v>
      </c>
      <c r="G39" s="62">
        <v>2</v>
      </c>
      <c r="H39" s="57">
        <v>25.25</v>
      </c>
      <c r="I39" s="57">
        <v>2.5249999999999999</v>
      </c>
      <c r="J39" s="58">
        <f t="shared" si="1"/>
        <v>27.774999999999999</v>
      </c>
      <c r="K39" s="58">
        <f t="shared" si="2"/>
        <v>55.55</v>
      </c>
      <c r="L39" s="59">
        <f t="shared" si="3"/>
        <v>1.668423151324376E-3</v>
      </c>
    </row>
    <row r="40" spans="1:12" x14ac:dyDescent="0.25">
      <c r="A40" s="53" t="s">
        <v>102</v>
      </c>
      <c r="B40" s="54" t="s">
        <v>245</v>
      </c>
      <c r="C40" s="54" t="str">
        <f t="shared" si="0"/>
        <v>GRUPO_3_B</v>
      </c>
      <c r="D40" s="55" t="s">
        <v>243</v>
      </c>
      <c r="E40" s="55" t="s">
        <v>214</v>
      </c>
      <c r="F40" s="55" t="s">
        <v>62</v>
      </c>
      <c r="G40" s="56">
        <v>2.1818</v>
      </c>
      <c r="H40" s="57">
        <v>29.776</v>
      </c>
      <c r="I40" s="57">
        <v>2.9775999999999998</v>
      </c>
      <c r="J40" s="58">
        <f t="shared" si="1"/>
        <v>32.753599999999999</v>
      </c>
      <c r="K40" s="58">
        <f t="shared" si="2"/>
        <v>71.461804479999998</v>
      </c>
      <c r="L40" s="59">
        <f t="shared" si="3"/>
        <v>1.9674838714389947E-3</v>
      </c>
    </row>
    <row r="41" spans="1:12" x14ac:dyDescent="0.25">
      <c r="A41" s="53" t="s">
        <v>103</v>
      </c>
      <c r="B41" s="54" t="s">
        <v>245</v>
      </c>
      <c r="C41" s="54" t="str">
        <f t="shared" si="0"/>
        <v>GRUPO_3_B</v>
      </c>
      <c r="D41" s="61" t="s">
        <v>244</v>
      </c>
      <c r="E41" s="61" t="s">
        <v>226</v>
      </c>
      <c r="F41" s="61" t="s">
        <v>62</v>
      </c>
      <c r="G41" s="62">
        <v>2</v>
      </c>
      <c r="H41" s="57">
        <v>2.1040000000000001</v>
      </c>
      <c r="I41" s="57">
        <v>0.21099999999999999</v>
      </c>
      <c r="J41" s="58">
        <f t="shared" si="1"/>
        <v>2.3149999999999999</v>
      </c>
      <c r="K41" s="58">
        <f t="shared" si="2"/>
        <v>4.63</v>
      </c>
      <c r="L41" s="59">
        <f t="shared" si="3"/>
        <v>1.3906029146051955E-4</v>
      </c>
    </row>
    <row r="42" spans="1:12" x14ac:dyDescent="0.25">
      <c r="A42" s="53" t="s">
        <v>104</v>
      </c>
      <c r="B42" s="54" t="s">
        <v>245</v>
      </c>
      <c r="C42" s="54" t="str">
        <f t="shared" si="0"/>
        <v>GRUPO_3_B</v>
      </c>
      <c r="D42" s="61" t="s">
        <v>244</v>
      </c>
      <c r="E42" s="61" t="s">
        <v>226</v>
      </c>
      <c r="F42" s="61" t="s">
        <v>62</v>
      </c>
      <c r="G42" s="62">
        <v>2</v>
      </c>
      <c r="H42" s="57">
        <v>2.1040000000000001</v>
      </c>
      <c r="I42" s="57">
        <v>0.21099999999999999</v>
      </c>
      <c r="J42" s="58">
        <f t="shared" si="1"/>
        <v>2.3149999999999999</v>
      </c>
      <c r="K42" s="58">
        <f t="shared" si="2"/>
        <v>4.63</v>
      </c>
      <c r="L42" s="59">
        <f t="shared" si="3"/>
        <v>1.3906029146051955E-4</v>
      </c>
    </row>
    <row r="44" spans="1:12" x14ac:dyDescent="0.25">
      <c r="C44" s="86" t="s">
        <v>245</v>
      </c>
    </row>
    <row r="45" spans="1:12" x14ac:dyDescent="0.25">
      <c r="C45" s="87"/>
      <c r="E45" s="48" t="s">
        <v>257</v>
      </c>
      <c r="F45" s="48" t="s">
        <v>105</v>
      </c>
      <c r="G45" s="49"/>
      <c r="H45" s="50" t="s">
        <v>255</v>
      </c>
      <c r="I45" s="50" t="s">
        <v>256</v>
      </c>
    </row>
    <row r="46" spans="1:12" x14ac:dyDescent="0.25">
      <c r="C46" s="46" t="s">
        <v>208</v>
      </c>
      <c r="D46" s="46" t="s">
        <v>61</v>
      </c>
      <c r="E46" s="41" t="s">
        <v>258</v>
      </c>
      <c r="F46" s="41" t="s">
        <v>259</v>
      </c>
      <c r="G46" s="41"/>
      <c r="H46" s="41" t="s">
        <v>260</v>
      </c>
      <c r="I46" s="41" t="s">
        <v>259</v>
      </c>
    </row>
    <row r="47" spans="1:12" x14ac:dyDescent="0.25">
      <c r="C47" s="1" t="s">
        <v>249</v>
      </c>
      <c r="D47" s="1" t="s">
        <v>65</v>
      </c>
      <c r="E47" s="37">
        <f t="shared" ref="E47:E59" si="4">VLOOKUP(D47,$A$3:$K$42,11,0)</f>
        <v>26.798237279999999</v>
      </c>
      <c r="F47" s="36">
        <f t="shared" ref="F47:F59" si="5">E47/SUM($E$47:$E$59)</f>
        <v>1.0537358246117814E-2</v>
      </c>
      <c r="H47" s="38">
        <f>VLOOKUP(D47,PRORRATA_Gral!$A$2:$D$41,2,0)</f>
        <v>420573</v>
      </c>
      <c r="I47" s="36">
        <f t="shared" ref="I47:I59" si="6">H47/SUM($H$47:$H$59)</f>
        <v>1.0537347787747755E-2</v>
      </c>
    </row>
    <row r="48" spans="1:12" x14ac:dyDescent="0.25">
      <c r="C48" s="1" t="s">
        <v>249</v>
      </c>
      <c r="D48" t="s">
        <v>69</v>
      </c>
      <c r="E48" s="37">
        <f t="shared" si="4"/>
        <v>285.84591840000002</v>
      </c>
      <c r="F48" s="36">
        <f t="shared" si="5"/>
        <v>0.11239772280169019</v>
      </c>
      <c r="H48" s="38">
        <f>VLOOKUP(D48,PRORRATA_Gral!$A$2:$D$41,2,0)</f>
        <v>4486086</v>
      </c>
      <c r="I48" s="36">
        <f t="shared" si="6"/>
        <v>0.11239772497936429</v>
      </c>
    </row>
    <row r="49" spans="3:9" x14ac:dyDescent="0.25">
      <c r="C49" s="1" t="s">
        <v>249</v>
      </c>
      <c r="D49" s="1" t="s">
        <v>76</v>
      </c>
      <c r="E49" s="37">
        <f t="shared" si="4"/>
        <v>9.2560000000000002</v>
      </c>
      <c r="F49" s="36">
        <f t="shared" si="5"/>
        <v>3.6395598302600926E-3</v>
      </c>
      <c r="H49" s="38">
        <f>VLOOKUP(D49,PRORRATA_Gral!$A$2:$D$41,2,0)</f>
        <v>145263</v>
      </c>
      <c r="I49" s="36">
        <f t="shared" si="6"/>
        <v>3.6395269113604586E-3</v>
      </c>
    </row>
    <row r="50" spans="3:9" x14ac:dyDescent="0.25">
      <c r="C50" s="1" t="s">
        <v>249</v>
      </c>
      <c r="D50" s="1" t="s">
        <v>89</v>
      </c>
      <c r="E50" s="37">
        <f t="shared" si="4"/>
        <v>37.036000000000001</v>
      </c>
      <c r="F50" s="36">
        <f t="shared" si="5"/>
        <v>1.4562957851503111E-2</v>
      </c>
      <c r="H50" s="38">
        <f>VLOOKUP(D50,PRORRATA_Gral!$A$2:$D$41,2,0)</f>
        <v>581247</v>
      </c>
      <c r="I50" s="36">
        <f t="shared" si="6"/>
        <v>1.4562993320030101E-2</v>
      </c>
    </row>
    <row r="51" spans="3:9" x14ac:dyDescent="0.25">
      <c r="C51" s="1" t="s">
        <v>249</v>
      </c>
      <c r="D51" s="1" t="s">
        <v>73</v>
      </c>
      <c r="E51" s="37">
        <f t="shared" si="4"/>
        <v>147.38852127999999</v>
      </c>
      <c r="F51" s="36">
        <f t="shared" si="5"/>
        <v>5.7954768959823121E-2</v>
      </c>
      <c r="H51" s="38">
        <f>VLOOKUP(D51,PRORRATA_Gral!$A$2:$D$41,2,0)</f>
        <v>2313126</v>
      </c>
      <c r="I51" s="36">
        <f t="shared" si="6"/>
        <v>5.7954773936704958E-2</v>
      </c>
    </row>
    <row r="52" spans="3:9" x14ac:dyDescent="0.25">
      <c r="C52" s="1" t="s">
        <v>249</v>
      </c>
      <c r="D52" s="1" t="s">
        <v>100</v>
      </c>
      <c r="E52" s="37">
        <f t="shared" si="4"/>
        <v>69.436000000000007</v>
      </c>
      <c r="F52" s="36">
        <f t="shared" si="5"/>
        <v>2.7302990100901019E-2</v>
      </c>
      <c r="H52" s="38">
        <f>VLOOKUP(D52,PRORRATA_Gral!$A$2:$D$41,2,0)</f>
        <v>1089734</v>
      </c>
      <c r="I52" s="36">
        <f t="shared" si="6"/>
        <v>2.7303003650100011E-2</v>
      </c>
    </row>
    <row r="53" spans="3:9" x14ac:dyDescent="0.25">
      <c r="C53" s="1" t="s">
        <v>251</v>
      </c>
      <c r="D53" s="1" t="s">
        <v>64</v>
      </c>
      <c r="E53" s="37">
        <f t="shared" si="4"/>
        <v>109.944</v>
      </c>
      <c r="F53" s="36">
        <f t="shared" si="5"/>
        <v>4.3231176099623556E-2</v>
      </c>
      <c r="H53" s="38">
        <f>VLOOKUP(D53,PRORRATA_Gral!$A$2:$D$41,2,0)</f>
        <v>1725465</v>
      </c>
      <c r="I53" s="36">
        <f t="shared" si="6"/>
        <v>4.3231079504833125E-2</v>
      </c>
    </row>
    <row r="54" spans="3:9" x14ac:dyDescent="0.25">
      <c r="C54" s="1" t="s">
        <v>251</v>
      </c>
      <c r="D54" s="1" t="s">
        <v>68</v>
      </c>
      <c r="E54" s="37">
        <f t="shared" si="4"/>
        <v>138.876</v>
      </c>
      <c r="F54" s="36">
        <f t="shared" si="5"/>
        <v>5.4607553045289609E-2</v>
      </c>
      <c r="H54" s="38">
        <f>VLOOKUP(D54,PRORRATA_Gral!$A$2:$D$41,2,0)</f>
        <v>2179529</v>
      </c>
      <c r="I54" s="36">
        <f t="shared" si="6"/>
        <v>5.4607535639430202E-2</v>
      </c>
    </row>
    <row r="55" spans="3:9" x14ac:dyDescent="0.25">
      <c r="C55" s="1" t="s">
        <v>251</v>
      </c>
      <c r="D55" t="s">
        <v>82</v>
      </c>
      <c r="E55" s="37">
        <f t="shared" si="4"/>
        <v>462.92099999999999</v>
      </c>
      <c r="F55" s="36">
        <f t="shared" si="5"/>
        <v>0.18202557002850392</v>
      </c>
      <c r="H55" s="38">
        <f>VLOOKUP(D55,PRORRATA_Gral!$A$2:$D$41,2,0)</f>
        <v>7265115</v>
      </c>
      <c r="I55" s="36">
        <f t="shared" si="6"/>
        <v>0.18202557813502776</v>
      </c>
    </row>
    <row r="56" spans="3:9" x14ac:dyDescent="0.25">
      <c r="C56" s="1" t="s">
        <v>251</v>
      </c>
      <c r="D56" s="1" t="s">
        <v>75</v>
      </c>
      <c r="E56" s="37">
        <f t="shared" si="4"/>
        <v>13.888</v>
      </c>
      <c r="F56" s="36">
        <f t="shared" si="5"/>
        <v>5.4609125888777192E-3</v>
      </c>
      <c r="H56" s="38">
        <f>VLOOKUP(D56,PRORRATA_Gral!$A$2:$D$41,2,0)</f>
        <v>217960</v>
      </c>
      <c r="I56" s="36">
        <f t="shared" si="6"/>
        <v>5.4609314526075162E-3</v>
      </c>
    </row>
    <row r="57" spans="3:9" x14ac:dyDescent="0.25">
      <c r="C57" s="1" t="s">
        <v>251</v>
      </c>
      <c r="D57" s="1" t="s">
        <v>88</v>
      </c>
      <c r="E57" s="37">
        <f t="shared" si="4"/>
        <v>1166.55</v>
      </c>
      <c r="F57" s="36">
        <f t="shared" si="5"/>
        <v>0.4587001426091088</v>
      </c>
      <c r="H57" s="38">
        <f>VLOOKUP(D57,PRORRATA_Gral!$A$2:$D$41,2,0)</f>
        <v>18307919</v>
      </c>
      <c r="I57" s="36">
        <f t="shared" si="6"/>
        <v>0.45870017755042547</v>
      </c>
    </row>
    <row r="58" spans="3:9" x14ac:dyDescent="0.25">
      <c r="C58" s="1" t="s">
        <v>251</v>
      </c>
      <c r="D58" s="1" t="s">
        <v>95</v>
      </c>
      <c r="E58" s="37">
        <f t="shared" si="4"/>
        <v>5.7859999999999996</v>
      </c>
      <c r="F58" s="36">
        <f t="shared" si="5"/>
        <v>2.2751181047844528E-3</v>
      </c>
      <c r="H58" s="38">
        <f>VLOOKUP(D58,PRORRATA_Gral!$A$2:$D$41,2,0)</f>
        <v>90806</v>
      </c>
      <c r="I58" s="36">
        <f t="shared" si="6"/>
        <v>2.275120854677363E-3</v>
      </c>
    </row>
    <row r="59" spans="3:9" x14ac:dyDescent="0.25">
      <c r="C59" s="1" t="s">
        <v>251</v>
      </c>
      <c r="D59" s="1" t="s">
        <v>99</v>
      </c>
      <c r="E59" s="37">
        <f t="shared" si="4"/>
        <v>69.438999999999993</v>
      </c>
      <c r="F59" s="36">
        <f t="shared" si="5"/>
        <v>2.7304169733516698E-2</v>
      </c>
      <c r="H59" s="38">
        <f>VLOOKUP(D59,PRORRATA_Gral!$A$2:$D$41,2,0)</f>
        <v>1089782</v>
      </c>
      <c r="I59" s="36">
        <f t="shared" si="6"/>
        <v>2.7304206277690968E-2</v>
      </c>
    </row>
    <row r="60" spans="3:9" x14ac:dyDescent="0.25">
      <c r="C60" s="47" t="s">
        <v>208</v>
      </c>
      <c r="D60" s="47" t="s">
        <v>62</v>
      </c>
      <c r="E60" s="42"/>
      <c r="F60" s="43"/>
      <c r="G60" s="44"/>
      <c r="H60" s="45"/>
      <c r="I60" s="44"/>
    </row>
    <row r="61" spans="3:9" x14ac:dyDescent="0.25">
      <c r="C61" s="1" t="s">
        <v>252</v>
      </c>
      <c r="D61" t="s">
        <v>70</v>
      </c>
      <c r="E61" s="37">
        <f t="shared" ref="E61:E78" si="7">VLOOKUP(D61,$A$3:$K$42,11,0)</f>
        <v>285.84721791999999</v>
      </c>
      <c r="F61" s="36">
        <f t="shared" ref="F61:F78" si="8">E61/SUM($E$61:$E$78)</f>
        <v>0.10317679707949237</v>
      </c>
      <c r="H61" s="38">
        <f>VLOOKUP(D61,PRORRATA_Gral!$A$2:$C$41,3,0)</f>
        <v>7262247</v>
      </c>
      <c r="I61" s="36">
        <f t="shared" ref="I61:I78" si="9">H61/SUM($H$61:$H$78)</f>
        <v>0.10317679233637604</v>
      </c>
    </row>
    <row r="62" spans="3:9" x14ac:dyDescent="0.25">
      <c r="C62" s="1" t="s">
        <v>252</v>
      </c>
      <c r="D62" t="s">
        <v>72</v>
      </c>
      <c r="E62" s="37">
        <f t="shared" si="7"/>
        <v>89.327255600000001</v>
      </c>
      <c r="F62" s="36">
        <f t="shared" si="8"/>
        <v>3.2242749087341371E-2</v>
      </c>
      <c r="H62" s="38">
        <f>VLOOKUP(D62,PRORRATA_Gral!$A$2:$C$41,3,0)</f>
        <v>2269454</v>
      </c>
      <c r="I62" s="36">
        <f t="shared" si="9"/>
        <v>3.2242773355816455E-2</v>
      </c>
    </row>
    <row r="63" spans="3:9" x14ac:dyDescent="0.25">
      <c r="C63" s="1" t="s">
        <v>252</v>
      </c>
      <c r="D63" t="s">
        <v>80</v>
      </c>
      <c r="E63" s="37">
        <f t="shared" si="7"/>
        <v>87.953999999999994</v>
      </c>
      <c r="F63" s="36">
        <f t="shared" si="8"/>
        <v>3.1747071307405332E-2</v>
      </c>
      <c r="H63" s="38">
        <f>VLOOKUP(D63,PRORRATA_Gral!$A$2:$C$41,3,0)</f>
        <v>2234565</v>
      </c>
      <c r="I63" s="36">
        <f t="shared" si="9"/>
        <v>3.1747095488095373E-2</v>
      </c>
    </row>
    <row r="64" spans="3:9" x14ac:dyDescent="0.25">
      <c r="C64" s="1" t="s">
        <v>252</v>
      </c>
      <c r="D64" s="1" t="s">
        <v>77</v>
      </c>
      <c r="E64" s="37">
        <f t="shared" si="7"/>
        <v>4.6280000000000001</v>
      </c>
      <c r="F64" s="36">
        <f t="shared" si="8"/>
        <v>1.6704805467707201E-3</v>
      </c>
      <c r="H64" s="38">
        <f>VLOOKUP(D64,PRORRATA_Gral!$A$2:$C$41,3,0)</f>
        <v>117580</v>
      </c>
      <c r="I64" s="36">
        <f t="shared" si="9"/>
        <v>1.6704922378584885E-3</v>
      </c>
    </row>
    <row r="65" spans="3:9" x14ac:dyDescent="0.25">
      <c r="C65" s="1" t="s">
        <v>252</v>
      </c>
      <c r="D65" s="1" t="s">
        <v>90</v>
      </c>
      <c r="E65" s="37">
        <f t="shared" si="7"/>
        <v>4.6280000000000001</v>
      </c>
      <c r="F65" s="36">
        <f t="shared" si="8"/>
        <v>1.6704805467707201E-3</v>
      </c>
      <c r="H65" s="38">
        <f>VLOOKUP(D65,PRORRATA_Gral!$A$2:$C$41,3,0)</f>
        <v>117580</v>
      </c>
      <c r="I65" s="36">
        <f t="shared" si="9"/>
        <v>1.6704922378584885E-3</v>
      </c>
    </row>
    <row r="66" spans="3:9" x14ac:dyDescent="0.25">
      <c r="C66" s="1" t="s">
        <v>252</v>
      </c>
      <c r="D66" s="1" t="s">
        <v>79</v>
      </c>
      <c r="E66" s="37">
        <f t="shared" si="7"/>
        <v>18.518000000000001</v>
      </c>
      <c r="F66" s="36">
        <f t="shared" si="8"/>
        <v>6.6840878921996961E-3</v>
      </c>
      <c r="H66" s="38">
        <f>VLOOKUP(D66,PRORRATA_Gral!$A$2:$C$41,3,0)</f>
        <v>470471</v>
      </c>
      <c r="I66" s="36">
        <f t="shared" si="9"/>
        <v>6.6841142510420228E-3</v>
      </c>
    </row>
    <row r="67" spans="3:9" x14ac:dyDescent="0.25">
      <c r="C67" s="1" t="s">
        <v>252</v>
      </c>
      <c r="D67" s="1" t="s">
        <v>97</v>
      </c>
      <c r="E67" s="37">
        <f t="shared" si="7"/>
        <v>175.88200000000001</v>
      </c>
      <c r="F67" s="36">
        <f t="shared" si="8"/>
        <v>6.3484757892637814E-2</v>
      </c>
      <c r="H67" s="38">
        <f>VLOOKUP(D67,PRORRATA_Gral!$A$2:$C$41,3,0)</f>
        <v>4468464</v>
      </c>
      <c r="I67" s="36">
        <f t="shared" si="9"/>
        <v>6.3484728926263764E-2</v>
      </c>
    </row>
    <row r="68" spans="3:9" x14ac:dyDescent="0.25">
      <c r="C68" s="1" t="s">
        <v>252</v>
      </c>
      <c r="D68" s="1" t="s">
        <v>98</v>
      </c>
      <c r="E68" s="37">
        <f t="shared" si="7"/>
        <v>55.55</v>
      </c>
      <c r="F68" s="36">
        <f t="shared" si="8"/>
        <v>2.0050819873187874E-2</v>
      </c>
      <c r="H68" s="38">
        <f>VLOOKUP(D68,PRORRATA_Gral!$A$2:$C$41,3,0)</f>
        <v>1411306</v>
      </c>
      <c r="I68" s="36">
        <f t="shared" si="9"/>
        <v>2.0050822573933594E-2</v>
      </c>
    </row>
    <row r="69" spans="3:9" x14ac:dyDescent="0.25">
      <c r="C69" s="1" t="s">
        <v>252</v>
      </c>
      <c r="D69" s="1" t="s">
        <v>102</v>
      </c>
      <c r="E69" s="37">
        <f t="shared" si="7"/>
        <v>71.461804479999998</v>
      </c>
      <c r="F69" s="36">
        <f t="shared" si="8"/>
        <v>2.5794199269873093E-2</v>
      </c>
      <c r="H69" s="38">
        <f>VLOOKUP(D69,PRORRATA_Gral!$A$2:$C$41,3,0)</f>
        <v>1815562</v>
      </c>
      <c r="I69" s="36">
        <f t="shared" si="9"/>
        <v>2.5794201635914553E-2</v>
      </c>
    </row>
    <row r="70" spans="3:9" x14ac:dyDescent="0.25">
      <c r="C70" s="1" t="s">
        <v>252</v>
      </c>
      <c r="D70" s="1" t="s">
        <v>103</v>
      </c>
      <c r="E70" s="37">
        <f t="shared" si="7"/>
        <v>4.63</v>
      </c>
      <c r="F70" s="36">
        <f t="shared" si="8"/>
        <v>1.6712024484763252E-3</v>
      </c>
      <c r="H70" s="38">
        <f>VLOOKUP(D70,PRORRATA_Gral!$A$2:$C$41,3,0)</f>
        <v>117631</v>
      </c>
      <c r="I70" s="36">
        <f t="shared" si="9"/>
        <v>1.6712168092492931E-3</v>
      </c>
    </row>
    <row r="71" spans="3:9" x14ac:dyDescent="0.25">
      <c r="C71" s="1" t="s">
        <v>252</v>
      </c>
      <c r="D71" s="1" t="s">
        <v>104</v>
      </c>
      <c r="E71" s="37">
        <f t="shared" si="7"/>
        <v>4.63</v>
      </c>
      <c r="F71" s="36">
        <f t="shared" si="8"/>
        <v>1.6712024484763252E-3</v>
      </c>
      <c r="H71" s="38">
        <f>VLOOKUP(D71,PRORRATA_Gral!$A$2:$C$41,3,0)</f>
        <v>117631</v>
      </c>
      <c r="I71" s="36">
        <f t="shared" si="9"/>
        <v>1.6712168092492931E-3</v>
      </c>
    </row>
    <row r="72" spans="3:9" x14ac:dyDescent="0.25">
      <c r="C72" s="1" t="s">
        <v>251</v>
      </c>
      <c r="D72" s="1" t="s">
        <v>64</v>
      </c>
      <c r="E72" s="37">
        <f t="shared" si="7"/>
        <v>109.944</v>
      </c>
      <c r="F72" s="36">
        <f t="shared" si="8"/>
        <v>3.968438056053588E-2</v>
      </c>
      <c r="H72" s="38">
        <f>VLOOKUP(D72,PRORRATA_Gral!$A$2:$C$41,3,0)</f>
        <v>2793235</v>
      </c>
      <c r="I72" s="36">
        <f t="shared" si="9"/>
        <v>3.9684277819481674E-2</v>
      </c>
    </row>
    <row r="73" spans="3:9" x14ac:dyDescent="0.25">
      <c r="C73" s="1" t="s">
        <v>251</v>
      </c>
      <c r="D73" s="1" t="s">
        <v>68</v>
      </c>
      <c r="E73" s="37">
        <f t="shared" si="7"/>
        <v>138.876</v>
      </c>
      <c r="F73" s="36">
        <f t="shared" si="8"/>
        <v>5.0127410633822499E-2</v>
      </c>
      <c r="H73" s="38">
        <f>VLOOKUP(D73,PRORRATA_Gral!$A$2:$C$41,3,0)</f>
        <v>3528289</v>
      </c>
      <c r="I73" s="36">
        <f t="shared" si="9"/>
        <v>5.0127397409606131E-2</v>
      </c>
    </row>
    <row r="74" spans="3:9" x14ac:dyDescent="0.25">
      <c r="C74" s="1" t="s">
        <v>251</v>
      </c>
      <c r="D74" t="s">
        <v>82</v>
      </c>
      <c r="E74" s="37">
        <f t="shared" si="7"/>
        <v>462.92099999999999</v>
      </c>
      <c r="F74" s="36">
        <f t="shared" si="8"/>
        <v>0.16709172973026112</v>
      </c>
      <c r="H74" s="38">
        <f>VLOOKUP(D74,PRORRATA_Gral!$A$2:$C$41,3,0)</f>
        <v>11760993</v>
      </c>
      <c r="I74" s="36">
        <f t="shared" si="9"/>
        <v>0.16709174618139155</v>
      </c>
    </row>
    <row r="75" spans="3:9" x14ac:dyDescent="0.25">
      <c r="C75" s="1" t="s">
        <v>251</v>
      </c>
      <c r="D75" s="1" t="s">
        <v>75</v>
      </c>
      <c r="E75" s="37">
        <f t="shared" si="7"/>
        <v>13.888</v>
      </c>
      <c r="F75" s="36">
        <f t="shared" si="8"/>
        <v>5.0128854437233705E-3</v>
      </c>
      <c r="H75" s="38">
        <f>VLOOKUP(D75,PRORRATA_Gral!$A$2:$C$41,3,0)</f>
        <v>352839</v>
      </c>
      <c r="I75" s="36">
        <f t="shared" si="9"/>
        <v>5.0128832345105569E-3</v>
      </c>
    </row>
    <row r="76" spans="3:9" x14ac:dyDescent="0.25">
      <c r="C76" s="1" t="s">
        <v>251</v>
      </c>
      <c r="D76" s="1" t="s">
        <v>88</v>
      </c>
      <c r="E76" s="37">
        <f t="shared" si="7"/>
        <v>1166.55</v>
      </c>
      <c r="F76" s="36">
        <f t="shared" si="8"/>
        <v>0.42106721733694541</v>
      </c>
      <c r="H76" s="38">
        <f>VLOOKUP(D76,PRORRATA_Gral!$A$2:$C$41,3,0)</f>
        <v>29637422</v>
      </c>
      <c r="I76" s="36">
        <f t="shared" si="9"/>
        <v>0.42106721722347679</v>
      </c>
    </row>
    <row r="77" spans="3:9" x14ac:dyDescent="0.25">
      <c r="C77" s="1" t="s">
        <v>251</v>
      </c>
      <c r="D77" s="1" t="s">
        <v>95</v>
      </c>
      <c r="E77" s="37">
        <f t="shared" si="7"/>
        <v>5.7859999999999996</v>
      </c>
      <c r="F77" s="36">
        <f t="shared" si="8"/>
        <v>2.0884616343162022E-3</v>
      </c>
      <c r="H77" s="38">
        <f>VLOOKUP(D77,PRORRATA_Gral!$A$2:$C$41,3,0)</f>
        <v>147000</v>
      </c>
      <c r="I77" s="36">
        <f t="shared" si="9"/>
        <v>2.0884704793774265E-3</v>
      </c>
    </row>
    <row r="78" spans="3:9" x14ac:dyDescent="0.25">
      <c r="C78" s="1" t="s">
        <v>251</v>
      </c>
      <c r="D78" s="1" t="s">
        <v>99</v>
      </c>
      <c r="E78" s="37">
        <f t="shared" si="7"/>
        <v>69.438999999999993</v>
      </c>
      <c r="F78" s="36">
        <f t="shared" si="8"/>
        <v>2.5064066267764046E-2</v>
      </c>
      <c r="H78" s="38">
        <f>VLOOKUP(D78,PRORRATA_Gral!$A$2:$C$41,3,0)</f>
        <v>1764170</v>
      </c>
      <c r="I78" s="36">
        <f t="shared" si="9"/>
        <v>2.5064060990498467E-2</v>
      </c>
    </row>
    <row r="79" spans="3:9" x14ac:dyDescent="0.25">
      <c r="C79" s="47" t="s">
        <v>208</v>
      </c>
      <c r="D79" s="47" t="s">
        <v>63</v>
      </c>
      <c r="E79" s="42"/>
      <c r="F79" s="43"/>
      <c r="G79" s="44"/>
      <c r="H79" s="45"/>
      <c r="I79" s="44"/>
    </row>
    <row r="80" spans="3:9" x14ac:dyDescent="0.25">
      <c r="C80" s="1" t="s">
        <v>250</v>
      </c>
      <c r="D80" s="1" t="s">
        <v>67</v>
      </c>
      <c r="E80" s="37">
        <f t="shared" ref="E80:E92" si="10">VLOOKUP(D80,$A$3:$K$42,11,0)</f>
        <v>26.798482100000001</v>
      </c>
      <c r="F80" s="36">
        <f t="shared" ref="F80:F92" si="11">E80/SUM($E$80:$E$92)</f>
        <v>1.0792822724812315E-2</v>
      </c>
      <c r="H80" s="38">
        <f>VLOOKUP(D80,PRORRATA_Gral!$A$2:$D$41,4,0)</f>
        <v>330625</v>
      </c>
      <c r="I80" s="36">
        <f t="shared" ref="I80:I92" si="12">H80/SUM($H$80:$H$92)</f>
        <v>1.0792772692602313E-2</v>
      </c>
    </row>
    <row r="81" spans="3:9" x14ac:dyDescent="0.25">
      <c r="C81" s="1" t="s">
        <v>250</v>
      </c>
      <c r="D81" t="s">
        <v>71</v>
      </c>
      <c r="E81" s="37">
        <f t="shared" si="10"/>
        <v>285.84890431000002</v>
      </c>
      <c r="F81" s="36">
        <f t="shared" si="11"/>
        <v>0.11512280952284491</v>
      </c>
      <c r="H81" s="38">
        <f>VLOOKUP(D81,PRORRATA_Gral!$A$2:$D$41,4,0)</f>
        <v>3526664</v>
      </c>
      <c r="I81" s="36">
        <f t="shared" si="12"/>
        <v>0.11512282167163294</v>
      </c>
    </row>
    <row r="82" spans="3:9" x14ac:dyDescent="0.25">
      <c r="C82" s="1" t="s">
        <v>250</v>
      </c>
      <c r="D82" s="1" t="s">
        <v>78</v>
      </c>
      <c r="E82" s="37">
        <f t="shared" si="10"/>
        <v>4.6280000000000001</v>
      </c>
      <c r="F82" s="36">
        <f t="shared" si="11"/>
        <v>1.8638810729668675E-3</v>
      </c>
      <c r="H82" s="38">
        <f>VLOOKUP(D82,PRORRATA_Gral!$A$2:$D$41,4,0)</f>
        <v>57098</v>
      </c>
      <c r="I82" s="36">
        <f t="shared" si="12"/>
        <v>1.8638812406872041E-3</v>
      </c>
    </row>
    <row r="83" spans="3:9" x14ac:dyDescent="0.25">
      <c r="C83" s="1" t="s">
        <v>250</v>
      </c>
      <c r="D83" s="1" t="s">
        <v>91</v>
      </c>
      <c r="E83" s="37">
        <f t="shared" si="10"/>
        <v>9.2560000000000002</v>
      </c>
      <c r="F83" s="36">
        <f t="shared" si="11"/>
        <v>3.7277621459337351E-3</v>
      </c>
      <c r="H83" s="38">
        <f>VLOOKUP(D83,PRORRATA_Gral!$A$2:$D$41,4,0)</f>
        <v>114195</v>
      </c>
      <c r="I83" s="36">
        <f t="shared" si="12"/>
        <v>3.7277298378275117E-3</v>
      </c>
    </row>
    <row r="84" spans="3:9" x14ac:dyDescent="0.25">
      <c r="C84" s="1" t="s">
        <v>250</v>
      </c>
      <c r="D84" s="1" t="s">
        <v>74</v>
      </c>
      <c r="E84" s="37">
        <f t="shared" si="10"/>
        <v>147.39165155000001</v>
      </c>
      <c r="F84" s="36">
        <f t="shared" si="11"/>
        <v>5.9360524986467732E-2</v>
      </c>
      <c r="H84" s="38">
        <f>VLOOKUP(D84,PRORRATA_Gral!$A$2:$D$41,4,0)</f>
        <v>1818447</v>
      </c>
      <c r="I84" s="36">
        <f t="shared" si="12"/>
        <v>5.9360559923008233E-2</v>
      </c>
    </row>
    <row r="85" spans="3:9" x14ac:dyDescent="0.25">
      <c r="C85" s="1" t="s">
        <v>250</v>
      </c>
      <c r="D85" s="1" t="s">
        <v>101</v>
      </c>
      <c r="E85" s="37">
        <f t="shared" si="10"/>
        <v>41.663999999999994</v>
      </c>
      <c r="F85" s="36">
        <f t="shared" si="11"/>
        <v>1.6779762537617017E-2</v>
      </c>
      <c r="H85" s="38">
        <f>VLOOKUP(D85,PRORRATA_Gral!$A$2:$D$41,4,0)</f>
        <v>514029</v>
      </c>
      <c r="I85" s="36">
        <f t="shared" si="12"/>
        <v>1.6779729767578598E-2</v>
      </c>
    </row>
    <row r="86" spans="3:9" x14ac:dyDescent="0.25">
      <c r="C86" s="1" t="s">
        <v>251</v>
      </c>
      <c r="D86" s="1" t="s">
        <v>64</v>
      </c>
      <c r="E86" s="37">
        <f t="shared" si="10"/>
        <v>109.944</v>
      </c>
      <c r="F86" s="36">
        <f t="shared" si="11"/>
        <v>4.4278854945174868E-2</v>
      </c>
      <c r="H86" s="38">
        <f>VLOOKUP(D86,PRORRATA_Gral!$A$2:$D$41,4,0)</f>
        <v>1356432</v>
      </c>
      <c r="I86" s="36">
        <f t="shared" si="12"/>
        <v>4.4278751603695848E-2</v>
      </c>
    </row>
    <row r="87" spans="3:9" x14ac:dyDescent="0.25">
      <c r="C87" s="1" t="s">
        <v>251</v>
      </c>
      <c r="D87" s="1" t="s">
        <v>68</v>
      </c>
      <c r="E87" s="37">
        <f t="shared" si="10"/>
        <v>138.876</v>
      </c>
      <c r="F87" s="36">
        <f t="shared" si="11"/>
        <v>5.5930930831751664E-2</v>
      </c>
      <c r="H87" s="38">
        <f>VLOOKUP(D87,PRORRATA_Gral!$A$2:$D$41,4,0)</f>
        <v>1713385</v>
      </c>
      <c r="I87" s="36">
        <f t="shared" si="12"/>
        <v>5.5930963598984994E-2</v>
      </c>
    </row>
    <row r="88" spans="3:9" x14ac:dyDescent="0.25">
      <c r="C88" s="1" t="s">
        <v>251</v>
      </c>
      <c r="D88" t="s">
        <v>82</v>
      </c>
      <c r="E88" s="37">
        <f t="shared" si="10"/>
        <v>462.92099999999999</v>
      </c>
      <c r="F88" s="36">
        <f t="shared" si="11"/>
        <v>0.18643683884591514</v>
      </c>
      <c r="H88" s="38">
        <f>VLOOKUP(D88,PRORRATA_Gral!$A$2:$D$41,4,0)</f>
        <v>5711294</v>
      </c>
      <c r="I88" s="36">
        <f t="shared" si="12"/>
        <v>0.18643689352778353</v>
      </c>
    </row>
    <row r="89" spans="3:9" x14ac:dyDescent="0.25">
      <c r="C89" s="1" t="s">
        <v>251</v>
      </c>
      <c r="D89" s="1" t="s">
        <v>75</v>
      </c>
      <c r="E89" s="37">
        <f t="shared" si="10"/>
        <v>13.888</v>
      </c>
      <c r="F89" s="36">
        <f t="shared" si="11"/>
        <v>5.5932541792056726E-3</v>
      </c>
      <c r="H89" s="38">
        <f>VLOOKUP(D89,PRORRATA_Gral!$A$2:$D$41,4,0)</f>
        <v>171341</v>
      </c>
      <c r="I89" s="36">
        <f t="shared" si="12"/>
        <v>5.5931779687657399E-3</v>
      </c>
    </row>
    <row r="90" spans="3:9" x14ac:dyDescent="0.25">
      <c r="C90" s="1" t="s">
        <v>251</v>
      </c>
      <c r="D90" s="1" t="s">
        <v>88</v>
      </c>
      <c r="E90" s="37">
        <f t="shared" si="10"/>
        <v>1166.55</v>
      </c>
      <c r="F90" s="36">
        <f t="shared" si="11"/>
        <v>0.46981643597007328</v>
      </c>
      <c r="H90" s="38">
        <f>VLOOKUP(D90,PRORRATA_Gral!$A$2:$D$41,4,0)</f>
        <v>14392326</v>
      </c>
      <c r="I90" s="36">
        <f t="shared" si="12"/>
        <v>0.46981656872840916</v>
      </c>
    </row>
    <row r="91" spans="3:9" x14ac:dyDescent="0.25">
      <c r="C91" s="1" t="s">
        <v>251</v>
      </c>
      <c r="D91" s="1" t="s">
        <v>95</v>
      </c>
      <c r="E91" s="37">
        <f t="shared" si="10"/>
        <v>5.7859999999999996</v>
      </c>
      <c r="F91" s="36">
        <f t="shared" si="11"/>
        <v>2.330254081284852E-3</v>
      </c>
      <c r="H91" s="38">
        <f>VLOOKUP(D91,PRORRATA_Gral!$A$2:$D$41,4,0)</f>
        <v>71385</v>
      </c>
      <c r="I91" s="36">
        <f t="shared" si="12"/>
        <v>2.3302595951952094E-3</v>
      </c>
    </row>
    <row r="92" spans="3:9" x14ac:dyDescent="0.25">
      <c r="C92" s="1" t="s">
        <v>251</v>
      </c>
      <c r="D92" s="1" t="s">
        <v>99</v>
      </c>
      <c r="E92" s="37">
        <f t="shared" si="10"/>
        <v>69.438999999999993</v>
      </c>
      <c r="F92" s="36">
        <f t="shared" si="11"/>
        <v>2.7965868155952096E-2</v>
      </c>
      <c r="H92" s="38">
        <f>VLOOKUP(D92,PRORRATA_Gral!$A$2:$D$41,4,0)</f>
        <v>856705</v>
      </c>
      <c r="I92" s="36">
        <f t="shared" si="12"/>
        <v>2.7965889843828702E-2</v>
      </c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CL220373223</cp:lastModifiedBy>
  <dcterms:created xsi:type="dcterms:W3CDTF">2019-01-30T20:08:22Z</dcterms:created>
  <dcterms:modified xsi:type="dcterms:W3CDTF">2019-02-11T22:22:58Z</dcterms:modified>
</cp:coreProperties>
</file>